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1'2025\"/>
    </mc:Choice>
  </mc:AlternateContent>
  <xr:revisionPtr revIDLastSave="0" documentId="13_ncr:1_{E29D432B-C42D-4F3A-815C-4B80BBDC779F}" xr6:coauthVersionLast="47" xr6:coauthVersionMax="47" xr10:uidLastSave="{00000000-0000-0000-0000-000000000000}"/>
  <bookViews>
    <workbookView xWindow="-120" yWindow="-120" windowWidth="29040" windowHeight="15720" tabRatio="69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Cashflow!$A$1:$A$104</definedName>
    <definedName name="_xlnm.Print_Area" localSheetId="0">BS!$A$1:$K$103</definedName>
    <definedName name="_xlnm.Print_Area" localSheetId="4">Cashflow!$A$1:$J$99</definedName>
    <definedName name="_xlnm.Print_Area" localSheetId="1">PL!$A$1:$K$57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G9" i="4"/>
  <c r="E9" i="4"/>
  <c r="C9" i="4"/>
  <c r="Q11" i="6" l="1"/>
  <c r="Q16" i="6"/>
  <c r="Q15" i="6"/>
  <c r="T17" i="5"/>
  <c r="X17" i="5" s="1"/>
  <c r="G20" i="1" l="1"/>
  <c r="I20" i="1"/>
  <c r="K20" i="1"/>
  <c r="T18" i="5" l="1"/>
  <c r="X18" i="5" s="1"/>
  <c r="I64" i="4" l="1"/>
  <c r="G64" i="4"/>
  <c r="E64" i="4"/>
  <c r="C64" i="4"/>
  <c r="D16" i="5" l="1"/>
  <c r="D19" i="5" s="1"/>
  <c r="D24" i="5"/>
  <c r="C85" i="4"/>
  <c r="Q24" i="6" l="1"/>
  <c r="K22" i="6"/>
  <c r="K25" i="6" s="1"/>
  <c r="K26" i="6" s="1"/>
  <c r="K14" i="6"/>
  <c r="K17" i="6" s="1"/>
  <c r="T26" i="5"/>
  <c r="X26" i="5" s="1"/>
  <c r="L24" i="5"/>
  <c r="L27" i="5" s="1"/>
  <c r="L28" i="5" s="1"/>
  <c r="L16" i="5"/>
  <c r="L19" i="5" s="1"/>
  <c r="Q23" i="6"/>
  <c r="T21" i="5" l="1"/>
  <c r="Q19" i="6"/>
  <c r="O22" i="6"/>
  <c r="O25" i="6" s="1"/>
  <c r="O26" i="6" s="1"/>
  <c r="O14" i="6"/>
  <c r="O17" i="6" s="1"/>
  <c r="P24" i="5"/>
  <c r="P27" i="5" s="1"/>
  <c r="P28" i="5" s="1"/>
  <c r="P16" i="5"/>
  <c r="P19" i="5" s="1"/>
  <c r="G93" i="1" l="1"/>
  <c r="I93" i="1"/>
  <c r="K93" i="1"/>
  <c r="T25" i="5" l="1"/>
  <c r="X25" i="5" s="1"/>
  <c r="R24" i="5" l="1"/>
  <c r="R27" i="5" s="1"/>
  <c r="F50" i="2" l="1"/>
  <c r="M28" i="6"/>
  <c r="I28" i="6"/>
  <c r="G28" i="6"/>
  <c r="E28" i="6"/>
  <c r="V31" i="5"/>
  <c r="R31" i="5"/>
  <c r="N31" i="5"/>
  <c r="J31" i="5"/>
  <c r="H31" i="5"/>
  <c r="F31" i="5"/>
  <c r="D31" i="5"/>
  <c r="E20" i="1" l="1"/>
  <c r="D50" i="2" l="1"/>
  <c r="E93" i="1" l="1"/>
  <c r="E95" i="1" s="1"/>
  <c r="J24" i="2" l="1"/>
  <c r="H24" i="2"/>
  <c r="D24" i="2"/>
  <c r="F24" i="2"/>
  <c r="I65" i="1" l="1"/>
  <c r="V22" i="5"/>
  <c r="T31" i="5" l="1"/>
  <c r="V23" i="5"/>
  <c r="N23" i="5" s="1"/>
  <c r="V14" i="5"/>
  <c r="T15" i="5" l="1"/>
  <c r="T13" i="5"/>
  <c r="X13" i="5" l="1"/>
  <c r="I85" i="4"/>
  <c r="E85" i="4"/>
  <c r="J17" i="2"/>
  <c r="F17" i="2"/>
  <c r="J25" i="2" l="1"/>
  <c r="J27" i="2" s="1"/>
  <c r="F25" i="2"/>
  <c r="F27" i="2" s="1"/>
  <c r="E26" i="4" s="1"/>
  <c r="E51" i="4" s="1"/>
  <c r="J29" i="2" l="1"/>
  <c r="J34" i="2" s="1"/>
  <c r="I26" i="4"/>
  <c r="I51" i="4" s="1"/>
  <c r="F29" i="2"/>
  <c r="E54" i="4"/>
  <c r="E86" i="4" s="1"/>
  <c r="E88" i="4" s="1"/>
  <c r="F47" i="2" l="1"/>
  <c r="F34" i="2"/>
  <c r="I54" i="4"/>
  <c r="I86" i="4" s="1"/>
  <c r="I88" i="4" s="1"/>
  <c r="F51" i="2"/>
  <c r="F49" i="2" s="1"/>
  <c r="F45" i="2"/>
  <c r="N14" i="5" s="1"/>
  <c r="I32" i="1" l="1"/>
  <c r="G85" i="4" l="1"/>
  <c r="H24" i="5" l="1"/>
  <c r="H27" i="5" s="1"/>
  <c r="H16" i="5"/>
  <c r="H19" i="5" s="1"/>
  <c r="H28" i="5" l="1"/>
  <c r="K95" i="1" l="1"/>
  <c r="I95" i="1"/>
  <c r="G95" i="1"/>
  <c r="K65" i="1"/>
  <c r="K56" i="1"/>
  <c r="G56" i="1"/>
  <c r="E65" i="1"/>
  <c r="I56" i="1"/>
  <c r="E56" i="1"/>
  <c r="K32" i="1"/>
  <c r="G32" i="1"/>
  <c r="E32" i="1"/>
  <c r="G65" i="1" l="1"/>
  <c r="G66" i="1" s="1"/>
  <c r="G96" i="1" s="1"/>
  <c r="E66" i="1"/>
  <c r="E96" i="1" s="1"/>
  <c r="I66" i="1"/>
  <c r="I96" i="1" s="1"/>
  <c r="K33" i="1"/>
  <c r="E33" i="1"/>
  <c r="K66" i="1"/>
  <c r="K96" i="1" s="1"/>
  <c r="G33" i="1"/>
  <c r="I33" i="1"/>
  <c r="E97" i="1" l="1"/>
  <c r="I97" i="1"/>
  <c r="G97" i="1"/>
  <c r="K97" i="1"/>
  <c r="J49" i="2" l="1"/>
  <c r="J45" i="2"/>
  <c r="Q28" i="6" l="1"/>
  <c r="D17" i="2" l="1"/>
  <c r="D25" i="2" s="1"/>
  <c r="D27" i="2" s="1"/>
  <c r="D29" i="2" l="1"/>
  <c r="Q13" i="6"/>
  <c r="I14" i="6"/>
  <c r="I17" i="6" s="1"/>
  <c r="G14" i="6"/>
  <c r="G17" i="6" s="1"/>
  <c r="E14" i="6"/>
  <c r="E17" i="6" s="1"/>
  <c r="Q21" i="6"/>
  <c r="D34" i="2" l="1"/>
  <c r="D47" i="2"/>
  <c r="D45" i="2" s="1"/>
  <c r="N22" i="5" s="1"/>
  <c r="X15" i="5"/>
  <c r="R16" i="5"/>
  <c r="R19" i="5" s="1"/>
  <c r="J16" i="5"/>
  <c r="J19" i="5" s="1"/>
  <c r="F16" i="5"/>
  <c r="F19" i="5" s="1"/>
  <c r="I22" i="6" l="1"/>
  <c r="I25" i="6" s="1"/>
  <c r="G22" i="6"/>
  <c r="G25" i="6" s="1"/>
  <c r="E22" i="6"/>
  <c r="E25" i="6" s="1"/>
  <c r="J24" i="5"/>
  <c r="J27" i="5" s="1"/>
  <c r="F24" i="5"/>
  <c r="F27" i="5" s="1"/>
  <c r="F28" i="5" s="1"/>
  <c r="D27" i="5"/>
  <c r="X21" i="5"/>
  <c r="H17" i="2"/>
  <c r="V24" i="5"/>
  <c r="V27" i="5" s="1"/>
  <c r="G26" i="6" l="1"/>
  <c r="X31" i="5"/>
  <c r="H25" i="2"/>
  <c r="H27" i="2" s="1"/>
  <c r="H29" i="2" s="1"/>
  <c r="H34" i="2" s="1"/>
  <c r="E26" i="6"/>
  <c r="I26" i="6"/>
  <c r="D28" i="5"/>
  <c r="J28" i="5"/>
  <c r="V28" i="5"/>
  <c r="C26" i="4"/>
  <c r="C51" i="4" s="1"/>
  <c r="V16" i="5"/>
  <c r="V19" i="5" s="1"/>
  <c r="R28" i="5" l="1"/>
  <c r="G26" i="4"/>
  <c r="G51" i="4" s="1"/>
  <c r="H49" i="2"/>
  <c r="T14" i="5"/>
  <c r="D51" i="2" l="1"/>
  <c r="D49" i="2" s="1"/>
  <c r="H45" i="2"/>
  <c r="C54" i="4"/>
  <c r="M12" i="6"/>
  <c r="C86" i="4" l="1"/>
  <c r="C88" i="4" s="1"/>
  <c r="C89" i="4" s="1"/>
  <c r="M20" i="6"/>
  <c r="Q20" i="6" s="1"/>
  <c r="Q22" i="6" s="1"/>
  <c r="Q25" i="6" s="1"/>
  <c r="T22" i="5"/>
  <c r="G54" i="4"/>
  <c r="G86" i="4" s="1"/>
  <c r="G88" i="4" s="1"/>
  <c r="G89" i="4" s="1"/>
  <c r="N16" i="5"/>
  <c r="N19" i="5" s="1"/>
  <c r="Q12" i="6"/>
  <c r="Q14" i="6" s="1"/>
  <c r="Q17" i="6" s="1"/>
  <c r="M14" i="6"/>
  <c r="M17" i="6" s="1"/>
  <c r="T16" i="5" l="1"/>
  <c r="T19" i="5" s="1"/>
  <c r="Q26" i="6"/>
  <c r="N24" i="5"/>
  <c r="N27" i="5" s="1"/>
  <c r="M22" i="6"/>
  <c r="M25" i="6" s="1"/>
  <c r="N28" i="5" l="1"/>
  <c r="M26" i="6"/>
  <c r="X22" i="5"/>
  <c r="X14" i="5"/>
  <c r="X16" i="5" s="1"/>
  <c r="X19" i="5" s="1"/>
  <c r="T23" i="5"/>
  <c r="T24" i="5" s="1"/>
  <c r="T27" i="5" s="1"/>
  <c r="T28" i="5" l="1"/>
  <c r="X23" i="5"/>
  <c r="X24" i="5" s="1"/>
  <c r="X27" i="5" l="1"/>
  <c r="X28" i="5" s="1"/>
</calcChain>
</file>

<file path=xl/sharedStrings.xml><?xml version="1.0" encoding="utf-8"?>
<sst xmlns="http://schemas.openxmlformats.org/spreadsheetml/2006/main" count="359" uniqueCount="230">
  <si>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</si>
  <si>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</si>
  <si>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</si>
  <si>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</si>
  <si>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</si>
  <si>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</si>
  <si>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</si>
  <si>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</si>
  <si>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</si>
  <si>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</si>
  <si>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</si>
  <si>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</si>
  <si>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</si>
  <si>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</si>
  <si>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</si>
  <si>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</si>
  <si>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</si>
  <si>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</si>
  <si>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</si>
  <si>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</si>
  <si>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</si>
  <si>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</si>
  <si>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</si>
  <si>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</si>
  <si>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</si>
  <si>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</si>
  <si>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</si>
  <si>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</si>
  <si>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</si>
  <si>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</si>
  <si>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</si>
  <si>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</si>
  <si>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</si>
  <si>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</si>
  <si>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</si>
  <si>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</si>
  <si>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</si>
  <si>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</si>
  <si>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</si>
  <si>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</si>
  <si>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</si>
  <si>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</si>
  <si>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</si>
  <si>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</si>
  <si>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</si>
  <si>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</si>
  <si>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</si>
  <si>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</si>
  <si>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</si>
  <si>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</si>
  <si>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</si>
  <si>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</si>
  <si>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</si>
  <si>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</si>
  <si>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</si>
  <si>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</si>
  <si>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</si>
  <si>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</si>
  <si>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</si>
  <si>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</si>
  <si>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</si>
  <si>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</si>
  <si>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</si>
  <si>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</si>
  <si>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</si>
  <si>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</si>
  <si>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</si>
  <si>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</si>
  <si>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สินทรัพย์ไม่มีตัวตน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</si>
  <si>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</si>
  <si>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</si>
  <si>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</si>
  <si>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</si>
  <si>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</si>
  <si>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</si>
  <si>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</si>
  <si>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</si>
  <si>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</si>
  <si>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</si>
  <si>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</si>
  <si>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</si>
  <si>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</si>
  <si>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</si>
  <si>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</si>
  <si>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</si>
  <si>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</si>
  <si>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</si>
  <si>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</si>
  <si>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</si>
  <si>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>งบกำไรขาดทุนเบ็ดเสร็จ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</si>
  <si>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</si>
  <si>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</si>
  <si>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</si>
  <si>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</si>
  <si>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</si>
  <si>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</si>
  <si>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</si>
  <si>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</si>
  <si>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</si>
  <si>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</si>
  <si>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</si>
  <si>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</si>
  <si>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</si>
  <si>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</si>
  <si>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</si>
  <si>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</si>
  <si>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</si>
  <si>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</si>
  <si>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</si>
  <si>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</si>
  <si>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</si>
  <si>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</si>
  <si>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</si>
  <si>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</si>
  <si>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</si>
  <si>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</si>
  <si>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</si>
  <si>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</si>
  <si>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</si>
  <si>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</si>
  <si>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</si>
  <si>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</si>
  <si>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</si>
  <si>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องค์ประกอบอื่นของ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</si>
  <si>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</si>
  <si>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</si>
  <si>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</si>
  <si>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</si>
  <si>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</si>
  <si>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</si>
  <si>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>ค่าใช้จ่ายภาษีเงินได้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</si>
  <si>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</si>
  <si>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</si>
  <si>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</si>
  <si>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</si>
  <si>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</si>
  <si>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</si>
  <si>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</si>
  <si>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ยังไม่จัดสรร</t>
  </si>
  <si>
    <t>กำไรสะสม</t>
  </si>
  <si>
    <t>ส่วนเกินทุนจากการเปลี่ยนแปลงสัดส่วนการถือหุ้นในบริษัทย่อย</t>
  </si>
  <si>
    <t xml:space="preserve">   การปรับลดสินค้าคงเหลือเป็นมูลค่าสุทธิที่จะได้รับ (โอนกลับ)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</si>
  <si>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</si>
  <si>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</si>
  <si>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</si>
  <si>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</si>
  <si>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</si>
  <si>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</si>
  <si>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</si>
  <si>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</si>
  <si>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</si>
  <si>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</si>
  <si>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</si>
  <si>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</si>
  <si>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</si>
  <si>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</si>
  <si>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เงินสดจ่ายซื้อสินทรัพย์ไม่มีตัวตน</t>
  </si>
  <si>
    <t>เงินกู้ยืมระยะสั้นจากธนาคาร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</si>
  <si>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</si>
  <si>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</si>
  <si>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</si>
  <si>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</si>
  <si>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>หุ้นบริษัทฯซื้อคืน</t>
  </si>
  <si>
    <t xml:space="preserve">   เงินรับล่วงหน้าจากลูกค้า</t>
  </si>
  <si>
    <t>เงินสดจ่ายชำระคืนเงินกู้ยืมระยะยาวจากธนาคาร</t>
  </si>
  <si>
    <t xml:space="preserve">      สำรองสำหรับหุ้นสามัญซื้อคืน</t>
  </si>
  <si>
    <t>หุ้นสามัญซื้อคืน</t>
  </si>
  <si>
    <t>งบการเปลี่ยนแปลงส่วนของผู้ถือหุ้น (ต่อ)</t>
  </si>
  <si>
    <t>กำไรจากอัตราแลกเปลี่ยน</t>
  </si>
  <si>
    <t>เงินกู้ยืมระยะสั้นจากธนาคารเพิ่มขึ้น (ลดลง)</t>
  </si>
  <si>
    <t>รายได้ดอกเบี้ยจากสัญญาเช่าเงินทุน</t>
  </si>
  <si>
    <t xml:space="preserve">   ประมาณการหนี้สินจากการค้ำประกัน</t>
  </si>
  <si>
    <t>หนี้สินทางการเงินไม่หมุนเวียนอื่น</t>
  </si>
  <si>
    <t>เงินสดรับจากเงินกู้ยืมระยะยาวจากธนาคาร</t>
  </si>
  <si>
    <t>เงินให้กู้ยืมระยะสั้นแก่กิจการที่เกี่ยวข้องกัน</t>
  </si>
  <si>
    <t xml:space="preserve">   (กำไร) ขาดทุนจากการจำหน่าย/ตัดจำหน่ายอุปกรณ์และยานพาหนะ</t>
  </si>
  <si>
    <t xml:space="preserve">   กำไรจากการยกเลิกสัญญาเช่า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</si>
  <si>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</si>
  <si>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</si>
  <si>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 xml:space="preserve">   ยังไม่ได้จัดสรร</t>
  </si>
  <si>
    <t xml:space="preserve">   เงินปันผลค้างจ่าย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</si>
  <si>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</si>
  <si>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</si>
  <si>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</si>
  <si>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</si>
  <si>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</si>
  <si>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สินทรัพย์ที่เกิดจากสัญญา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</si>
  <si>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</si>
  <si>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</si>
  <si>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</si>
  <si>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</si>
  <si>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</si>
  <si>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</si>
  <si>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(กำไร) ขาดทุนที่ยังไม่เกิดขึ้นจริงจากการปรับมูลค่ายุติธรรม</t>
  </si>
  <si>
    <t xml:space="preserve">      ของสินทรัพย์ทางการเงินหมุนเวียนอื่น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</si>
  <si>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</si>
  <si>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</si>
  <si>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เงินสดจ่ายค่าหุ้นสามัญซื้อคืน</t>
  </si>
  <si>
    <t>เงินสดรับจากการจำหน่ายหุ้นสามัญซื้อคืน</t>
  </si>
  <si>
    <t xml:space="preserve">   เจ้าหนี้ค่าซื้อสินทรัพย์ไม่มีตัวตนเพิ่มขึ้น (ลดลง)</t>
  </si>
  <si>
    <t>หมายเหตุประกอบงบการเงินเป็นส่วนหนึ่งของงบการเงินนี้</t>
  </si>
  <si>
    <t>รายได้ค่าเช่า</t>
  </si>
  <si>
    <t>โอนกลับผลขาดทุนทางด้านเครดิตที่คาดว่าจะเกิดขึ้น</t>
  </si>
  <si>
    <t>กำไรจากการดำเนินงาน</t>
  </si>
  <si>
    <t>ต้นทุนทางการเงิน</t>
  </si>
  <si>
    <t xml:space="preserve">   โอนกลับผลขาดทุนทางเครดิตที่คาดว่าจะเกิดขึ้น</t>
  </si>
  <si>
    <t xml:space="preserve">   ขาดทุนที่ยังไม่เกิดขึ้นจริงจากอัตราแลกเปลี่ยน</t>
  </si>
  <si>
    <t xml:space="preserve">   ตัดจำหน่ายภาษีเงินได้หัก ณ ที่จ่าย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</si>
  <si>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</si>
  <si>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</si>
  <si>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</si>
  <si>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เงินสดจากกิจกรรมดำเนินงาน</t>
  </si>
  <si>
    <t>เงินสดรับจากดอกเบี้ย</t>
  </si>
  <si>
    <t>เงินสดจ่ายชำระหนี้สินตามสัญญาเช่า</t>
  </si>
  <si>
    <t>จ่ายเงินปันผล</t>
  </si>
  <si>
    <t xml:space="preserve">   เจ้าหนี้ค่าซื้ออาคารและอุปกรณ์เพิ่มขึ้น (ลดลง)</t>
  </si>
  <si>
    <t xml:space="preserve">   กำไรจากการปรับมูลค่ายุติธรรมตราสารอนุพันธ์</t>
  </si>
  <si>
    <t xml:space="preserve">   ประมาณการหนี้สินสำหรับผลประโยชน์พนักงาน</t>
  </si>
  <si>
    <t xml:space="preserve">   เงินสดจ่ายผลประโยชน์พนักงาน</t>
  </si>
  <si>
    <t>2, 10</t>
  </si>
  <si>
    <t>หุ้นสามัญซื้อคืน (หมายเหตุ 13)</t>
  </si>
  <si>
    <t>เงินให้กู้ยืมระยะสั้นแก่กิจการที่เกี่ยวข้องกันเพิ่มขึ้น</t>
  </si>
  <si>
    <t>สำรองหุ้นสามัญซื้อคืน (หมายเหตุ 13)</t>
  </si>
  <si>
    <t xml:space="preserve">   เงินสดรับจากดอกเบี้ย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</si>
  <si>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</si>
  <si>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</si>
  <si>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กำไรหรือขาดทุน:</t>
  </si>
  <si>
    <t xml:space="preserve">   สินทรัพย์ที่เกิดจากสัญญา</t>
  </si>
  <si>
    <t xml:space="preserve">      ยกเลิกสัญญาเช่า</t>
  </si>
  <si>
    <t xml:space="preserve">   สินทรัพย์สิทธิการใช้และหนี้สินสัญญาเช่าลดลงจากการ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</si>
</sst>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</numFmts>
  <fonts count="33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168" fontId="20" fillId="0" borderId="0" xfId="28" applyFont="1" applyFill="1" applyBorder="1" applyAlignment="1" applyProtection="1">
      <alignment vertical="center"/>
    </xf>
    <xf numFmtId="170" fontId="26" fillId="0" borderId="0" xfId="43" applyNumberFormat="1" applyFont="1" applyAlignment="1">
      <alignment vertical="top"/>
    </xf>
    <xf numFmtId="170" fontId="25" fillId="0" borderId="0" xfId="43" quotePrefix="1" applyNumberFormat="1" applyFont="1" applyAlignment="1">
      <alignment horizontal="left" vertical="top"/>
    </xf>
    <xf numFmtId="37" fontId="25" fillId="0" borderId="0" xfId="43" applyNumberFormat="1" applyFont="1" applyAlignment="1">
      <alignment horizontal="left" vertical="top"/>
    </xf>
    <xf numFmtId="38" fontId="26" fillId="0" borderId="0" xfId="43" applyNumberFormat="1" applyFont="1" applyAlignment="1">
      <alignment horizontal="centerContinuous" vertical="top"/>
    </xf>
    <xf numFmtId="0" fontId="26" fillId="0" borderId="0" xfId="43" applyFont="1" applyAlignment="1">
      <alignment horizontal="right" vertical="top"/>
    </xf>
    <xf numFmtId="170" fontId="26" fillId="0" borderId="0" xfId="43" applyNumberFormat="1" applyFont="1" applyAlignment="1">
      <alignment horizontal="center" vertical="top"/>
    </xf>
    <xf numFmtId="170" fontId="25" fillId="0" borderId="0" xfId="43" applyNumberFormat="1" applyFont="1" applyAlignment="1">
      <alignment vertical="top"/>
    </xf>
    <xf numFmtId="170" fontId="25" fillId="0" borderId="0" xfId="43" applyNumberFormat="1" applyFont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0" fontId="25" fillId="0" borderId="0" xfId="43" applyFont="1" applyAlignment="1">
      <alignment vertical="top"/>
    </xf>
    <xf numFmtId="0" fontId="26" fillId="0" borderId="0" xfId="43" applyFont="1" applyAlignment="1">
      <alignment vertical="top"/>
    </xf>
    <xf numFmtId="37" fontId="26" fillId="0" borderId="0" xfId="0" applyNumberFormat="1" applyFont="1" applyAlignment="1">
      <alignment vertical="center"/>
    </xf>
    <xf numFmtId="41" fontId="26" fillId="0" borderId="0" xfId="43" applyNumberFormat="1" applyFont="1" applyAlignment="1">
      <alignment vertical="top"/>
    </xf>
    <xf numFmtId="41" fontId="26" fillId="0" borderId="16" xfId="43" applyNumberFormat="1" applyFont="1" applyBorder="1" applyAlignment="1">
      <alignment vertical="top"/>
    </xf>
    <xf numFmtId="41" fontId="26" fillId="0" borderId="0" xfId="43" applyNumberFormat="1" applyFont="1" applyAlignment="1">
      <alignment horizontal="center" vertical="top"/>
    </xf>
    <xf numFmtId="41" fontId="26" fillId="0" borderId="16" xfId="43" applyNumberFormat="1" applyFont="1" applyBorder="1" applyAlignment="1">
      <alignment horizontal="center" vertical="top"/>
    </xf>
    <xf numFmtId="41" fontId="26" fillId="0" borderId="19" xfId="43" applyNumberFormat="1" applyFont="1" applyBorder="1" applyAlignment="1">
      <alignment vertical="top"/>
    </xf>
    <xf numFmtId="41" fontId="26" fillId="0" borderId="20" xfId="43" applyNumberFormat="1" applyFont="1" applyBorder="1" applyAlignment="1">
      <alignment vertical="top"/>
    </xf>
    <xf numFmtId="41" fontId="26" fillId="0" borderId="19" xfId="43" applyNumberFormat="1" applyFont="1" applyBorder="1" applyAlignment="1">
      <alignment horizontal="center" vertical="top"/>
    </xf>
    <xf numFmtId="41" fontId="26" fillId="0" borderId="20" xfId="43" applyNumberFormat="1" applyFont="1" applyBorder="1" applyAlignment="1">
      <alignment horizontal="center" vertical="top"/>
    </xf>
    <xf numFmtId="166" fontId="20" fillId="0" borderId="14" xfId="28" applyNumberFormat="1" applyFont="1" applyFill="1" applyBorder="1" applyAlignment="1">
      <alignment horizontal="right"/>
    </xf>
    <xf numFmtId="166" fontId="20" fillId="0" borderId="0" xfId="28" applyNumberFormat="1" applyFont="1" applyFill="1" applyBorder="1" applyAlignment="1">
      <alignment horizontal="right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70" fontId="26" fillId="0" borderId="0" xfId="48" applyNumberFormat="1" applyFont="1" applyAlignment="1">
      <alignment horizontal="center" vertical="top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170" fontId="26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41" fontId="26" fillId="0" borderId="0" xfId="0" applyNumberFormat="1" applyFont="1" applyAlignment="1">
      <alignment horizontal="right" vertical="top"/>
    </xf>
    <xf numFmtId="170" fontId="27" fillId="0" borderId="0" xfId="0" applyNumberFormat="1" applyFont="1" applyAlignment="1">
      <alignment horizontal="center" vertical="top"/>
    </xf>
    <xf numFmtId="41" fontId="27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/>
    </xf>
    <xf numFmtId="170" fontId="26" fillId="0" borderId="0" xfId="0" quotePrefix="1" applyNumberFormat="1" applyFont="1" applyAlignment="1">
      <alignment horizontal="left" vertical="top"/>
    </xf>
    <xf numFmtId="41" fontId="29" fillId="0" borderId="0" xfId="0" applyNumberFormat="1" applyFont="1" applyAlignment="1">
      <alignment horizontal="right" vertical="top"/>
    </xf>
    <xf numFmtId="41" fontId="26" fillId="0" borderId="17" xfId="0" applyNumberFormat="1" applyFont="1" applyBorder="1" applyAlignment="1">
      <alignment horizontal="right" vertical="top"/>
    </xf>
    <xf numFmtId="0" fontId="26" fillId="0" borderId="0" xfId="0" applyFont="1" applyAlignment="1">
      <alignment horizontal="left" vertical="top"/>
    </xf>
    <xf numFmtId="41" fontId="26" fillId="0" borderId="14" xfId="0" applyNumberFormat="1" applyFont="1" applyBorder="1" applyAlignment="1">
      <alignment horizontal="right" vertical="top"/>
    </xf>
    <xf numFmtId="41" fontId="26" fillId="0" borderId="16" xfId="0" applyNumberFormat="1" applyFont="1" applyBorder="1" applyAlignment="1">
      <alignment horizontal="right" vertical="top"/>
    </xf>
    <xf numFmtId="37" fontId="26" fillId="0" borderId="0" xfId="0" applyNumberFormat="1" applyFont="1" applyAlignment="1">
      <alignment horizontal="center" vertical="center"/>
    </xf>
    <xf numFmtId="170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horizontal="center" vertical="top"/>
    </xf>
    <xf numFmtId="170" fontId="26" fillId="0" borderId="17" xfId="0" applyNumberFormat="1" applyFont="1" applyBorder="1" applyAlignment="1">
      <alignment horizontal="center" vertical="top"/>
    </xf>
    <xf numFmtId="170" fontId="29" fillId="0" borderId="0" xfId="0" applyNumberFormat="1" applyFont="1" applyAlignment="1">
      <alignment horizontal="center" vertical="top"/>
    </xf>
    <xf numFmtId="170" fontId="26" fillId="0" borderId="14" xfId="0" applyNumberFormat="1" applyFont="1" applyBorder="1" applyAlignment="1">
      <alignment horizontal="center" vertical="top"/>
    </xf>
    <xf numFmtId="170" fontId="26" fillId="0" borderId="0" xfId="0" applyNumberFormat="1" applyFont="1" applyAlignment="1">
      <alignment horizontal="right" vertical="top"/>
    </xf>
    <xf numFmtId="170" fontId="26" fillId="0" borderId="15" xfId="0" applyNumberFormat="1" applyFont="1" applyBorder="1" applyAlignment="1">
      <alignment horizontal="right" vertical="top"/>
    </xf>
    <xf numFmtId="170" fontId="26" fillId="0" borderId="0" xfId="0" applyNumberFormat="1" applyFont="1" applyAlignment="1">
      <alignment horizontal="left" vertical="top"/>
    </xf>
    <xf numFmtId="170" fontId="26" fillId="0" borderId="14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/>
    </xf>
    <xf numFmtId="0" fontId="26" fillId="0" borderId="0" xfId="0" quotePrefix="1" applyFont="1" applyAlignment="1">
      <alignment horizontal="center" vertical="top"/>
    </xf>
    <xf numFmtId="166" fontId="20" fillId="0" borderId="21" xfId="0" applyNumberFormat="1" applyFont="1" applyBorder="1" applyAlignment="1">
      <alignment vertical="center"/>
    </xf>
    <xf numFmtId="43" fontId="26" fillId="0" borderId="0" xfId="0" applyNumberFormat="1" applyFont="1" applyAlignment="1">
      <alignment vertical="top"/>
    </xf>
    <xf numFmtId="166" fontId="26" fillId="0" borderId="0" xfId="0" applyNumberFormat="1" applyFont="1" applyAlignment="1">
      <alignment vertical="center"/>
    </xf>
    <xf numFmtId="37" fontId="26" fillId="0" borderId="18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24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17" xfId="0" applyNumberFormat="1" applyFont="1" applyBorder="1" applyAlignment="1">
      <alignment vertical="center"/>
    </xf>
    <xf numFmtId="166" fontId="20" fillId="0" borderId="0" xfId="44" applyNumberFormat="1" applyFont="1" applyAlignment="1">
      <alignment horizontal="right" vertical="top"/>
    </xf>
    <xf numFmtId="166" fontId="20" fillId="0" borderId="14" xfId="0" applyNumberFormat="1" applyFont="1" applyBorder="1" applyAlignment="1">
      <alignment vertical="center"/>
    </xf>
    <xf numFmtId="166" fontId="20" fillId="0" borderId="14" xfId="44" applyNumberFormat="1" applyFont="1" applyBorder="1" applyAlignment="1">
      <alignment horizontal="right" vertical="top"/>
    </xf>
    <xf numFmtId="166" fontId="20" fillId="0" borderId="15" xfId="0" applyNumberFormat="1" applyFont="1" applyBorder="1" applyAlignment="1">
      <alignment vertical="center"/>
    </xf>
    <xf numFmtId="37" fontId="20" fillId="0" borderId="0" xfId="0" applyNumberFormat="1" applyFont="1" applyAlignment="1">
      <alignment vertical="center"/>
    </xf>
    <xf numFmtId="170" fontId="20" fillId="0" borderId="0" xfId="0" applyNumberFormat="1" applyFont="1" applyAlignment="1">
      <alignment horizontal="right" vertical="top"/>
    </xf>
    <xf numFmtId="170" fontId="20" fillId="0" borderId="0" xfId="0" applyNumberFormat="1" applyFont="1" applyAlignment="1">
      <alignment vertical="top"/>
    </xf>
    <xf numFmtId="170" fontId="20" fillId="0" borderId="14" xfId="0" applyNumberFormat="1" applyFont="1" applyBorder="1" applyAlignment="1">
      <alignment horizontal="right" vertical="top"/>
    </xf>
    <xf numFmtId="166" fontId="20" fillId="0" borderId="12" xfId="0" applyNumberFormat="1" applyFont="1" applyBorder="1" applyAlignment="1">
      <alignment vertical="center"/>
    </xf>
    <xf numFmtId="170" fontId="20" fillId="0" borderId="0" xfId="0" applyNumberFormat="1" applyFont="1" applyAlignment="1">
      <alignment horizontal="center" vertical="top"/>
    </xf>
    <xf numFmtId="166" fontId="20" fillId="0" borderId="16" xfId="0" applyNumberFormat="1" applyFont="1" applyBorder="1" applyAlignment="1">
      <alignment vertical="center"/>
    </xf>
    <xf numFmtId="171" fontId="20" fillId="0" borderId="12" xfId="0" applyNumberFormat="1" applyFont="1" applyBorder="1" applyAlignment="1">
      <alignment vertical="center"/>
    </xf>
    <xf numFmtId="172" fontId="20" fillId="0" borderId="0" xfId="0" applyNumberFormat="1" applyFont="1" applyAlignment="1">
      <alignment vertical="center"/>
    </xf>
    <xf numFmtId="173" fontId="20" fillId="0" borderId="0" xfId="0" applyNumberFormat="1" applyFont="1" applyAlignment="1">
      <alignment vertical="center"/>
    </xf>
    <xf numFmtId="171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37" fontId="25" fillId="0" borderId="0" xfId="43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6" fontId="26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6" fontId="26" fillId="0" borderId="13" xfId="0" applyNumberFormat="1" applyFont="1" applyBorder="1" applyAlignment="1">
      <alignment horizontal="right" vertical="center"/>
    </xf>
    <xf numFmtId="166" fontId="26" fillId="0" borderId="11" xfId="0" applyNumberFormat="1" applyFont="1" applyBorder="1" applyAlignment="1">
      <alignment horizontal="right" vertical="center"/>
    </xf>
    <xf numFmtId="166" fontId="26" fillId="0" borderId="10" xfId="0" applyNumberFormat="1" applyFont="1" applyBorder="1" applyAlignment="1">
      <alignment horizontal="right" vertical="center"/>
    </xf>
    <xf numFmtId="166" fontId="26" fillId="0" borderId="12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166" fontId="26" fillId="0" borderId="0" xfId="0" applyNumberFormat="1" applyFont="1" applyAlignment="1">
      <alignment horizontal="justify" vertical="center"/>
    </xf>
    <xf numFmtId="165" fontId="26" fillId="0" borderId="0" xfId="0" applyNumberFormat="1" applyFont="1" applyAlignment="1">
      <alignment vertical="center"/>
    </xf>
    <xf numFmtId="170" fontId="26" fillId="0" borderId="0" xfId="43" applyNumberFormat="1" applyFont="1" applyAlignment="1">
      <alignment horizontal="centerContinuous" vertical="top"/>
    </xf>
    <xf numFmtId="170" fontId="26" fillId="0" borderId="14" xfId="48" applyNumberFormat="1" applyFont="1" applyBorder="1" applyAlignment="1">
      <alignment horizontal="center" vertical="top"/>
    </xf>
    <xf numFmtId="0" fontId="26" fillId="0" borderId="0" xfId="48" applyFont="1" applyAlignment="1">
      <alignment vertical="top"/>
    </xf>
    <xf numFmtId="41" fontId="26" fillId="0" borderId="0" xfId="48" applyNumberFormat="1" applyFont="1" applyAlignment="1">
      <alignment vertical="top"/>
    </xf>
    <xf numFmtId="41" fontId="26" fillId="0" borderId="16" xfId="0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0" fontId="26" fillId="0" borderId="0" xfId="43" applyFont="1" applyAlignment="1">
      <alignment vertical="center"/>
    </xf>
    <xf numFmtId="165" fontId="25" fillId="0" borderId="14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170" fontId="25" fillId="0" borderId="14" xfId="43" applyNumberFormat="1" applyFont="1" applyBorder="1" applyAlignment="1">
      <alignment horizontal="center" vertical="top"/>
    </xf>
    <xf numFmtId="170" fontId="26" fillId="0" borderId="17" xfId="43" applyNumberFormat="1" applyFont="1" applyBorder="1" applyAlignment="1">
      <alignment horizontal="center" vertical="top"/>
    </xf>
    <xf numFmtId="170" fontId="26" fillId="0" borderId="14" xfId="43" applyNumberFormat="1" applyFont="1" applyBorder="1" applyAlignment="1">
      <alignment horizontal="center" vertical="top"/>
    </xf>
    <xf numFmtId="169" fontId="25" fillId="0" borderId="10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8" xr:uid="{00000000-0005-0000-0000-000028000000}"/>
    <cellStyle name="Normal 3" xfId="46" xr:uid="{00000000-0005-0000-0000-000029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30000000}"/>
  </cellStyles>
  <dxfs count="0"/>
  <tableStyles count="0" defaultTableStyle="TableStyleMedium9" defaultPivotStyle="PivotStyleLight16"/>
  <colors>
    <mruColors>
      <color rgb="FF66FFFF"/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5"/>
  <sheetViews>
    <sheetView showGridLines="0" view="pageBreakPreview" topLeftCell="A42" zoomScale="85" zoomScaleNormal="90" zoomScaleSheetLayoutView="85" workbookViewId="0">
      <selection activeCell="C92" sqref="C92"/>
    </sheetView>
  </sheetViews>
  <sheetFormatPr defaultColWidth="9.140625" defaultRowHeight="21.75" customHeight="1" x14ac:dyDescent="0.5"/>
  <cols>
    <col min="1" max="1" width="51.7109375" style="29" customWidth="1"/>
    <col min="2" max="2" width="1.140625" style="29" customWidth="1"/>
    <col min="3" max="3" width="7.5703125" style="30" customWidth="1"/>
    <col min="4" max="4" width="1.140625" style="29" customWidth="1"/>
    <col min="5" max="5" width="14.7109375" style="31" customWidth="1"/>
    <col min="6" max="6" width="2.5703125" style="29" customWidth="1"/>
    <col min="7" max="7" width="14.7109375" style="31" customWidth="1"/>
    <col min="8" max="8" width="2.5703125" style="29" customWidth="1"/>
    <col min="9" max="9" width="14.7109375" style="31" customWidth="1"/>
    <col min="10" max="10" width="2.5703125" style="29" customWidth="1"/>
    <col min="11" max="11" width="14.7109375" style="31" customWidth="1"/>
    <col min="12" max="12" width="9.140625" style="29"/>
    <col min="13" max="13" width="12.85546875" style="29" bestFit="1" customWidth="1"/>
    <col min="14" max="14" width="9.5703125" style="29" bestFit="1" customWidth="1"/>
    <col min="15" max="15" width="13.140625" style="29" bestFit="1" customWidth="1"/>
    <col min="16" max="16384" width="9.140625" style="29"/>
  </cols>
  <sheetData>
    <row r="1" spans="1:11" ht="21.75" customHeight="1" x14ac:dyDescent="0.5">
      <c r="A1" s="28" t="s">
        <v>77</v>
      </c>
    </row>
    <row r="2" spans="1:11" ht="21.75" customHeight="1" x14ac:dyDescent="0.5">
      <c r="A2" s="28" t="s">
        <v>145</v>
      </c>
    </row>
    <row r="3" spans="1:11" ht="21.75" customHeight="1" x14ac:dyDescent="0.5">
      <c r="A3" s="28" t="s">
        <v>181</v>
      </c>
    </row>
    <row r="4" spans="1:11" ht="21.75" customHeight="1" x14ac:dyDescent="0.5">
      <c r="G4" s="32"/>
      <c r="I4" s="32"/>
      <c r="K4" s="33" t="s">
        <v>61</v>
      </c>
    </row>
    <row r="5" spans="1:11" ht="21.75" customHeight="1" x14ac:dyDescent="0.5">
      <c r="E5" s="126" t="s">
        <v>0</v>
      </c>
      <c r="F5" s="126"/>
      <c r="G5" s="126"/>
      <c r="I5" s="126" t="s">
        <v>1</v>
      </c>
      <c r="J5" s="126"/>
      <c r="K5" s="126"/>
    </row>
    <row r="6" spans="1:11" ht="21.75" customHeight="1" x14ac:dyDescent="0.5">
      <c r="C6" s="34" t="s">
        <v>2</v>
      </c>
      <c r="E6" s="34" t="s">
        <v>182</v>
      </c>
      <c r="G6" s="34" t="s">
        <v>185</v>
      </c>
      <c r="I6" s="34" t="s">
        <v>182</v>
      </c>
      <c r="K6" s="34" t="s">
        <v>185</v>
      </c>
    </row>
    <row r="7" spans="1:11" ht="21.75" customHeight="1" x14ac:dyDescent="0.5">
      <c r="E7" s="30" t="s">
        <v>62</v>
      </c>
      <c r="G7" s="30" t="s">
        <v>63</v>
      </c>
      <c r="I7" s="30" t="s">
        <v>62</v>
      </c>
      <c r="K7" s="30" t="s">
        <v>63</v>
      </c>
    </row>
    <row r="8" spans="1:11" ht="21.75" customHeight="1" x14ac:dyDescent="0.5">
      <c r="E8" s="30" t="s">
        <v>64</v>
      </c>
      <c r="G8" s="30"/>
      <c r="I8" s="30" t="s">
        <v>64</v>
      </c>
      <c r="K8" s="30"/>
    </row>
    <row r="9" spans="1:11" s="36" customFormat="1" ht="21.75" customHeight="1" x14ac:dyDescent="0.5">
      <c r="A9" s="35" t="s">
        <v>3</v>
      </c>
      <c r="C9" s="37"/>
    </row>
    <row r="10" spans="1:11" s="36" customFormat="1" ht="21.75" customHeight="1" x14ac:dyDescent="0.5">
      <c r="A10" s="35" t="s">
        <v>4</v>
      </c>
      <c r="C10" s="38"/>
    </row>
    <row r="11" spans="1:11" s="36" customFormat="1" ht="21.75" customHeight="1" x14ac:dyDescent="0.5">
      <c r="A11" s="37" t="s">
        <v>5</v>
      </c>
      <c r="C11" s="38"/>
      <c r="E11" s="39">
        <v>124516</v>
      </c>
      <c r="F11" s="39"/>
      <c r="G11" s="39">
        <v>124315</v>
      </c>
      <c r="H11" s="39"/>
      <c r="I11" s="39">
        <v>54468</v>
      </c>
      <c r="J11" s="39"/>
      <c r="K11" s="39">
        <v>56492</v>
      </c>
    </row>
    <row r="12" spans="1:11" s="36" customFormat="1" ht="21.75" customHeight="1" x14ac:dyDescent="0.5">
      <c r="A12" s="37" t="s">
        <v>189</v>
      </c>
      <c r="C12" s="38" t="s">
        <v>124</v>
      </c>
      <c r="D12" s="40"/>
      <c r="E12" s="39">
        <v>311449</v>
      </c>
      <c r="F12" s="41"/>
      <c r="G12" s="39">
        <v>306893</v>
      </c>
      <c r="H12" s="41"/>
      <c r="I12" s="39">
        <v>61915</v>
      </c>
      <c r="J12" s="41"/>
      <c r="K12" s="39">
        <v>73914</v>
      </c>
    </row>
    <row r="13" spans="1:11" s="36" customFormat="1" ht="21.75" customHeight="1" x14ac:dyDescent="0.5">
      <c r="A13" s="37" t="s">
        <v>186</v>
      </c>
      <c r="C13" s="38"/>
      <c r="D13" s="40"/>
      <c r="E13" s="39">
        <v>4147</v>
      </c>
      <c r="F13" s="41"/>
      <c r="G13" s="39">
        <v>2377</v>
      </c>
      <c r="H13" s="41"/>
      <c r="I13" s="39">
        <v>0</v>
      </c>
      <c r="J13" s="41"/>
      <c r="K13" s="39">
        <v>1330</v>
      </c>
    </row>
    <row r="14" spans="1:11" s="36" customFormat="1" ht="21.75" customHeight="1" x14ac:dyDescent="0.5">
      <c r="A14" s="37" t="s">
        <v>131</v>
      </c>
      <c r="C14" s="38">
        <v>4</v>
      </c>
      <c r="D14" s="40"/>
      <c r="E14" s="39">
        <v>1668</v>
      </c>
      <c r="F14" s="41"/>
      <c r="G14" s="39">
        <v>1594</v>
      </c>
      <c r="H14" s="41"/>
      <c r="I14" s="39">
        <v>0</v>
      </c>
      <c r="J14" s="41"/>
      <c r="K14" s="39">
        <v>0</v>
      </c>
    </row>
    <row r="15" spans="1:11" s="36" customFormat="1" ht="21.75" customHeight="1" x14ac:dyDescent="0.5">
      <c r="A15" s="42" t="s">
        <v>93</v>
      </c>
      <c r="B15" s="43"/>
      <c r="C15" s="38">
        <v>5</v>
      </c>
      <c r="E15" s="39">
        <v>177103</v>
      </c>
      <c r="F15" s="39"/>
      <c r="G15" s="39">
        <v>191522</v>
      </c>
      <c r="H15" s="41"/>
      <c r="I15" s="39">
        <v>120169</v>
      </c>
      <c r="J15" s="41"/>
      <c r="K15" s="39">
        <v>133554</v>
      </c>
    </row>
    <row r="16" spans="1:11" s="36" customFormat="1" ht="21.75" customHeight="1" x14ac:dyDescent="0.5">
      <c r="A16" s="42" t="s">
        <v>174</v>
      </c>
      <c r="B16" s="43"/>
      <c r="C16" s="38">
        <v>2</v>
      </c>
      <c r="E16" s="39">
        <v>0</v>
      </c>
      <c r="F16" s="39"/>
      <c r="G16" s="39">
        <v>0</v>
      </c>
      <c r="H16" s="41"/>
      <c r="I16" s="39">
        <v>34000</v>
      </c>
      <c r="J16" s="41"/>
      <c r="K16" s="39">
        <v>25500</v>
      </c>
    </row>
    <row r="17" spans="1:11" s="36" customFormat="1" ht="21.75" customHeight="1" x14ac:dyDescent="0.5">
      <c r="A17" s="42" t="s">
        <v>74</v>
      </c>
      <c r="B17" s="43"/>
      <c r="C17" s="38"/>
      <c r="E17" s="44">
        <v>1289</v>
      </c>
      <c r="F17" s="39"/>
      <c r="G17" s="39">
        <v>3318</v>
      </c>
      <c r="H17" s="39"/>
      <c r="I17" s="39">
        <v>149</v>
      </c>
      <c r="J17" s="39"/>
      <c r="K17" s="39">
        <v>1573</v>
      </c>
    </row>
    <row r="18" spans="1:11" s="36" customFormat="1" ht="21.75" customHeight="1" x14ac:dyDescent="0.5">
      <c r="A18" s="42" t="s">
        <v>112</v>
      </c>
      <c r="B18" s="43"/>
      <c r="C18" s="38">
        <v>6</v>
      </c>
      <c r="E18" s="39">
        <v>29948</v>
      </c>
      <c r="F18" s="39">
        <v>29948</v>
      </c>
      <c r="G18" s="39">
        <v>34816</v>
      </c>
      <c r="H18" s="39"/>
      <c r="I18" s="39">
        <v>0</v>
      </c>
      <c r="J18" s="39"/>
      <c r="K18" s="39">
        <v>14</v>
      </c>
    </row>
    <row r="19" spans="1:11" s="36" customFormat="1" ht="21.75" customHeight="1" x14ac:dyDescent="0.5">
      <c r="A19" s="37" t="s">
        <v>6</v>
      </c>
      <c r="C19" s="38"/>
      <c r="E19" s="39">
        <v>13779</v>
      </c>
      <c r="F19" s="39"/>
      <c r="G19" s="39">
        <v>12158</v>
      </c>
      <c r="H19" s="39"/>
      <c r="I19" s="39">
        <v>6148</v>
      </c>
      <c r="J19" s="39"/>
      <c r="K19" s="39">
        <v>4440</v>
      </c>
    </row>
    <row r="20" spans="1:11" s="36" customFormat="1" ht="21.75" customHeight="1" x14ac:dyDescent="0.5">
      <c r="A20" s="35" t="s">
        <v>7</v>
      </c>
      <c r="C20" s="38"/>
      <c r="E20" s="45">
        <f>SUM(E11:E19)</f>
        <v>663899</v>
      </c>
      <c r="F20" s="39"/>
      <c r="G20" s="45">
        <f>SUM(G11:G19)</f>
        <v>676993</v>
      </c>
      <c r="H20" s="39"/>
      <c r="I20" s="45">
        <f>SUM(I11:I19)</f>
        <v>276849</v>
      </c>
      <c r="J20" s="39"/>
      <c r="K20" s="45">
        <f>SUM(K11:K19)</f>
        <v>296817</v>
      </c>
    </row>
    <row r="21" spans="1:11" s="36" customFormat="1" ht="21.75" customHeight="1" x14ac:dyDescent="0.5">
      <c r="A21" s="35" t="s">
        <v>8</v>
      </c>
      <c r="C21" s="38"/>
      <c r="E21" s="39"/>
      <c r="F21" s="39"/>
      <c r="G21" s="39"/>
      <c r="H21" s="39"/>
      <c r="I21" s="39"/>
      <c r="J21" s="39"/>
      <c r="K21" s="39"/>
    </row>
    <row r="22" spans="1:11" s="36" customFormat="1" ht="21.75" customHeight="1" x14ac:dyDescent="0.5">
      <c r="A22" s="37" t="s">
        <v>94</v>
      </c>
      <c r="C22" s="38"/>
      <c r="E22" s="39">
        <v>22663</v>
      </c>
      <c r="F22" s="39"/>
      <c r="G22" s="39">
        <v>22596</v>
      </c>
      <c r="H22" s="39"/>
      <c r="I22" s="39">
        <v>11430</v>
      </c>
      <c r="J22" s="39"/>
      <c r="K22" s="39">
        <v>11400</v>
      </c>
    </row>
    <row r="23" spans="1:11" s="36" customFormat="1" ht="21.75" customHeight="1" x14ac:dyDescent="0.5">
      <c r="A23" s="37" t="s">
        <v>76</v>
      </c>
      <c r="C23" s="38"/>
      <c r="E23" s="39">
        <v>0</v>
      </c>
      <c r="F23" s="39"/>
      <c r="G23" s="39">
        <v>0</v>
      </c>
      <c r="H23" s="39"/>
      <c r="I23" s="39">
        <v>157319</v>
      </c>
      <c r="J23" s="39"/>
      <c r="K23" s="39">
        <v>157319</v>
      </c>
    </row>
    <row r="24" spans="1:11" s="36" customFormat="1" ht="21.75" customHeight="1" x14ac:dyDescent="0.5">
      <c r="A24" s="37" t="s">
        <v>132</v>
      </c>
      <c r="C24" s="38"/>
      <c r="E24" s="39"/>
      <c r="F24" s="39"/>
      <c r="G24" s="39"/>
      <c r="H24" s="39"/>
      <c r="I24" s="39"/>
      <c r="J24" s="39"/>
      <c r="K24" s="39"/>
    </row>
    <row r="25" spans="1:11" s="36" customFormat="1" ht="21.75" customHeight="1" x14ac:dyDescent="0.5">
      <c r="A25" s="37" t="s">
        <v>75</v>
      </c>
      <c r="C25" s="38">
        <v>4</v>
      </c>
      <c r="E25" s="39">
        <v>2829</v>
      </c>
      <c r="F25" s="39"/>
      <c r="G25" s="39">
        <v>3042</v>
      </c>
      <c r="H25" s="39"/>
      <c r="I25" s="39">
        <v>0</v>
      </c>
      <c r="J25" s="39"/>
      <c r="K25" s="39">
        <v>0</v>
      </c>
    </row>
    <row r="26" spans="1:11" s="36" customFormat="1" ht="21.75" customHeight="1" x14ac:dyDescent="0.5">
      <c r="A26" s="46" t="s">
        <v>95</v>
      </c>
      <c r="B26" s="43"/>
      <c r="C26" s="38">
        <v>7</v>
      </c>
      <c r="E26" s="39">
        <v>30481</v>
      </c>
      <c r="F26" s="39"/>
      <c r="G26" s="39">
        <v>30481</v>
      </c>
      <c r="H26" s="39"/>
      <c r="I26" s="39">
        <v>30481</v>
      </c>
      <c r="J26" s="39"/>
      <c r="K26" s="39">
        <v>30481</v>
      </c>
    </row>
    <row r="27" spans="1:11" s="36" customFormat="1" ht="21.75" customHeight="1" x14ac:dyDescent="0.5">
      <c r="A27" s="42" t="s">
        <v>96</v>
      </c>
      <c r="B27" s="43"/>
      <c r="C27" s="38">
        <v>8</v>
      </c>
      <c r="E27" s="39">
        <v>453525</v>
      </c>
      <c r="F27" s="39"/>
      <c r="G27" s="39">
        <v>458985</v>
      </c>
      <c r="H27" s="39"/>
      <c r="I27" s="39">
        <v>114587</v>
      </c>
      <c r="J27" s="39"/>
      <c r="K27" s="39">
        <v>116324</v>
      </c>
    </row>
    <row r="28" spans="1:11" s="36" customFormat="1" ht="21.75" customHeight="1" x14ac:dyDescent="0.5">
      <c r="A28" s="42" t="s">
        <v>113</v>
      </c>
      <c r="B28" s="43"/>
      <c r="C28" s="38"/>
      <c r="E28" s="39">
        <v>22668</v>
      </c>
      <c r="F28" s="39"/>
      <c r="G28" s="39">
        <v>20035</v>
      </c>
      <c r="H28" s="39"/>
      <c r="I28" s="39">
        <v>14701</v>
      </c>
      <c r="J28" s="39"/>
      <c r="K28" s="39">
        <v>18012</v>
      </c>
    </row>
    <row r="29" spans="1:11" s="36" customFormat="1" ht="21.75" customHeight="1" x14ac:dyDescent="0.5">
      <c r="A29" s="46" t="s">
        <v>68</v>
      </c>
      <c r="B29" s="43"/>
      <c r="C29" s="38"/>
      <c r="E29" s="39">
        <v>9110</v>
      </c>
      <c r="F29" s="39"/>
      <c r="G29" s="39">
        <v>9004</v>
      </c>
      <c r="H29" s="39"/>
      <c r="I29" s="39">
        <v>6971</v>
      </c>
      <c r="J29" s="39"/>
      <c r="K29" s="39">
        <v>6882</v>
      </c>
    </row>
    <row r="30" spans="1:11" s="36" customFormat="1" ht="21.75" customHeight="1" x14ac:dyDescent="0.5">
      <c r="A30" s="46" t="s">
        <v>69</v>
      </c>
      <c r="B30" s="43"/>
      <c r="C30" s="38"/>
      <c r="E30" s="39">
        <v>23404</v>
      </c>
      <c r="F30" s="39"/>
      <c r="G30" s="39">
        <v>23930</v>
      </c>
      <c r="H30" s="39"/>
      <c r="I30" s="39">
        <v>13516</v>
      </c>
      <c r="J30" s="39"/>
      <c r="K30" s="39">
        <v>15260</v>
      </c>
    </row>
    <row r="31" spans="1:11" s="36" customFormat="1" ht="21.75" customHeight="1" x14ac:dyDescent="0.5">
      <c r="A31" s="37" t="s">
        <v>9</v>
      </c>
      <c r="C31" s="38"/>
      <c r="E31" s="47">
        <v>4584</v>
      </c>
      <c r="F31" s="39"/>
      <c r="G31" s="47">
        <v>4002</v>
      </c>
      <c r="H31" s="39"/>
      <c r="I31" s="47">
        <v>341</v>
      </c>
      <c r="J31" s="39"/>
      <c r="K31" s="47">
        <v>341</v>
      </c>
    </row>
    <row r="32" spans="1:11" s="36" customFormat="1" ht="21.75" customHeight="1" x14ac:dyDescent="0.5">
      <c r="A32" s="35" t="s">
        <v>10</v>
      </c>
      <c r="C32" s="38"/>
      <c r="E32" s="39">
        <f>SUM(E22:E31)</f>
        <v>569264</v>
      </c>
      <c r="F32" s="39"/>
      <c r="G32" s="39">
        <f>SUM(G22:G31)</f>
        <v>572075</v>
      </c>
      <c r="H32" s="39"/>
      <c r="I32" s="39">
        <f>SUM(I22:I31)</f>
        <v>349346</v>
      </c>
      <c r="J32" s="39"/>
      <c r="K32" s="39">
        <f>SUM(K22:K31)</f>
        <v>356019</v>
      </c>
    </row>
    <row r="33" spans="1:14" s="36" customFormat="1" ht="21.75" customHeight="1" thickBot="1" x14ac:dyDescent="0.55000000000000004">
      <c r="A33" s="35" t="s">
        <v>11</v>
      </c>
      <c r="C33" s="37"/>
      <c r="E33" s="48">
        <f>SUM(E20,E32)</f>
        <v>1233163</v>
      </c>
      <c r="F33" s="39"/>
      <c r="G33" s="48">
        <f>SUM(G20,G32)</f>
        <v>1249068</v>
      </c>
      <c r="H33" s="39"/>
      <c r="I33" s="48">
        <f>SUM(I20,I32)</f>
        <v>626195</v>
      </c>
      <c r="J33" s="39"/>
      <c r="K33" s="48">
        <f>SUM(K20,K32)</f>
        <v>652836</v>
      </c>
    </row>
    <row r="34" spans="1:14" s="36" customFormat="1" ht="21.75" customHeight="1" thickTop="1" x14ac:dyDescent="0.5">
      <c r="A34" s="35"/>
      <c r="C34" s="37"/>
      <c r="E34" s="39"/>
      <c r="G34" s="39"/>
      <c r="I34" s="39"/>
      <c r="K34" s="39"/>
    </row>
    <row r="35" spans="1:14" s="13" customFormat="1" ht="21.75" customHeight="1" x14ac:dyDescent="0.5">
      <c r="A35" s="13" t="s">
        <v>200</v>
      </c>
      <c r="B35" s="49"/>
      <c r="C35" s="49"/>
      <c r="D35" s="49"/>
      <c r="F35" s="49"/>
      <c r="H35" s="49"/>
      <c r="J35" s="49"/>
      <c r="L35" s="50"/>
      <c r="N35" s="36"/>
    </row>
    <row r="36" spans="1:14" s="13" customFormat="1" ht="21.75" customHeight="1" x14ac:dyDescent="0.5">
      <c r="B36" s="49"/>
      <c r="C36" s="49"/>
      <c r="D36" s="49"/>
      <c r="F36" s="49"/>
      <c r="H36" s="49"/>
      <c r="J36" s="49"/>
      <c r="L36" s="50"/>
      <c r="N36" s="36"/>
    </row>
    <row r="37" spans="1:14" ht="21.75" customHeight="1" x14ac:dyDescent="0.5">
      <c r="A37" s="28" t="s">
        <v>77</v>
      </c>
      <c r="L37" s="50"/>
      <c r="N37" s="36"/>
    </row>
    <row r="38" spans="1:14" ht="21.75" customHeight="1" x14ac:dyDescent="0.5">
      <c r="A38" s="28" t="s">
        <v>146</v>
      </c>
      <c r="L38" s="50"/>
      <c r="N38" s="36"/>
    </row>
    <row r="39" spans="1:14" ht="21.75" customHeight="1" x14ac:dyDescent="0.5">
      <c r="A39" s="28" t="s">
        <v>181</v>
      </c>
      <c r="L39" s="50"/>
      <c r="N39" s="36"/>
    </row>
    <row r="40" spans="1:14" ht="21.75" customHeight="1" x14ac:dyDescent="0.5">
      <c r="G40" s="32"/>
      <c r="I40" s="32"/>
      <c r="K40" s="33" t="s">
        <v>61</v>
      </c>
      <c r="L40" s="50"/>
      <c r="N40" s="36"/>
    </row>
    <row r="41" spans="1:14" ht="21.75" customHeight="1" x14ac:dyDescent="0.5">
      <c r="E41" s="126" t="s">
        <v>0</v>
      </c>
      <c r="F41" s="126"/>
      <c r="G41" s="126"/>
      <c r="I41" s="126" t="s">
        <v>1</v>
      </c>
      <c r="J41" s="126"/>
      <c r="K41" s="126"/>
    </row>
    <row r="42" spans="1:14" ht="21.75" customHeight="1" x14ac:dyDescent="0.5">
      <c r="C42" s="34" t="s">
        <v>2</v>
      </c>
      <c r="E42" s="34" t="s">
        <v>182</v>
      </c>
      <c r="G42" s="34" t="s">
        <v>185</v>
      </c>
      <c r="I42" s="34" t="s">
        <v>182</v>
      </c>
      <c r="K42" s="34" t="s">
        <v>185</v>
      </c>
      <c r="L42" s="50"/>
      <c r="N42" s="36"/>
    </row>
    <row r="43" spans="1:14" ht="21.75" customHeight="1" x14ac:dyDescent="0.5">
      <c r="E43" s="30" t="s">
        <v>62</v>
      </c>
      <c r="G43" s="30" t="s">
        <v>63</v>
      </c>
      <c r="I43" s="30" t="s">
        <v>62</v>
      </c>
      <c r="K43" s="30" t="s">
        <v>63</v>
      </c>
      <c r="L43" s="50"/>
      <c r="N43" s="36"/>
    </row>
    <row r="44" spans="1:14" ht="21.75" customHeight="1" x14ac:dyDescent="0.5">
      <c r="E44" s="30" t="s">
        <v>64</v>
      </c>
      <c r="G44" s="30"/>
      <c r="I44" s="30" t="s">
        <v>64</v>
      </c>
      <c r="K44" s="30"/>
      <c r="L44" s="50"/>
      <c r="N44" s="36"/>
    </row>
    <row r="45" spans="1:14" s="36" customFormat="1" ht="21.75" customHeight="1" x14ac:dyDescent="0.5">
      <c r="A45" s="35" t="s">
        <v>12</v>
      </c>
      <c r="C45" s="37"/>
    </row>
    <row r="46" spans="1:14" s="36" customFormat="1" ht="21.75" customHeight="1" x14ac:dyDescent="0.5">
      <c r="A46" s="35" t="s">
        <v>13</v>
      </c>
      <c r="C46" s="37"/>
    </row>
    <row r="47" spans="1:14" s="36" customFormat="1" ht="21.75" customHeight="1" x14ac:dyDescent="0.5">
      <c r="A47" s="37" t="s">
        <v>157</v>
      </c>
      <c r="C47" s="38">
        <v>9</v>
      </c>
      <c r="E47" s="36">
        <v>60395</v>
      </c>
      <c r="G47" s="36">
        <v>54823</v>
      </c>
      <c r="I47" s="36">
        <v>60177</v>
      </c>
      <c r="K47" s="36">
        <v>54823</v>
      </c>
    </row>
    <row r="48" spans="1:14" s="36" customFormat="1" ht="21.75" customHeight="1" x14ac:dyDescent="0.5">
      <c r="A48" s="42" t="s">
        <v>190</v>
      </c>
      <c r="B48" s="43"/>
      <c r="C48" s="38" t="s">
        <v>219</v>
      </c>
      <c r="E48" s="51">
        <v>155312</v>
      </c>
      <c r="F48" s="51"/>
      <c r="G48" s="51">
        <v>217539</v>
      </c>
      <c r="H48" s="51"/>
      <c r="I48" s="51">
        <v>31832</v>
      </c>
      <c r="J48" s="51"/>
      <c r="K48" s="51">
        <v>65947</v>
      </c>
    </row>
    <row r="49" spans="1:11" s="36" customFormat="1" ht="21.75" customHeight="1" x14ac:dyDescent="0.5">
      <c r="A49" s="42" t="s">
        <v>148</v>
      </c>
      <c r="B49" s="43"/>
      <c r="C49" s="38">
        <v>11</v>
      </c>
      <c r="E49" s="51">
        <v>46515</v>
      </c>
      <c r="F49" s="51"/>
      <c r="G49" s="51">
        <v>46622</v>
      </c>
      <c r="H49" s="51"/>
      <c r="I49" s="51">
        <v>9510</v>
      </c>
      <c r="J49" s="51"/>
      <c r="K49" s="51">
        <v>10302</v>
      </c>
    </row>
    <row r="50" spans="1:11" s="36" customFormat="1" ht="21.75" customHeight="1" x14ac:dyDescent="0.5">
      <c r="A50" s="46" t="s">
        <v>142</v>
      </c>
      <c r="B50" s="43"/>
      <c r="C50" s="38"/>
      <c r="E50" s="51">
        <v>6134</v>
      </c>
      <c r="F50" s="51"/>
      <c r="G50" s="51">
        <v>6606</v>
      </c>
      <c r="H50" s="51"/>
      <c r="I50" s="51">
        <v>3330</v>
      </c>
      <c r="J50" s="51"/>
      <c r="K50" s="51">
        <v>5345</v>
      </c>
    </row>
    <row r="51" spans="1:11" s="36" customFormat="1" ht="21.75" customHeight="1" x14ac:dyDescent="0.5">
      <c r="A51" s="46" t="s">
        <v>191</v>
      </c>
      <c r="B51" s="43"/>
      <c r="C51" s="38"/>
      <c r="E51" s="51">
        <v>1356</v>
      </c>
      <c r="F51" s="51"/>
      <c r="G51" s="51">
        <v>364</v>
      </c>
      <c r="H51" s="51"/>
      <c r="I51" s="39">
        <v>0</v>
      </c>
      <c r="J51" s="51"/>
      <c r="K51" s="39">
        <v>0</v>
      </c>
    </row>
    <row r="52" spans="1:11" s="36" customFormat="1" ht="21.75" customHeight="1" x14ac:dyDescent="0.5">
      <c r="A52" s="46" t="s">
        <v>111</v>
      </c>
      <c r="B52" s="43"/>
      <c r="C52" s="38"/>
      <c r="E52" s="51">
        <v>5870</v>
      </c>
      <c r="F52" s="51"/>
      <c r="G52" s="36">
        <v>9413</v>
      </c>
      <c r="I52" s="36">
        <v>2326</v>
      </c>
      <c r="K52" s="36">
        <v>5603</v>
      </c>
    </row>
    <row r="53" spans="1:11" s="36" customFormat="1" ht="21.75" customHeight="1" x14ac:dyDescent="0.5">
      <c r="A53" s="46" t="s">
        <v>122</v>
      </c>
      <c r="B53" s="43"/>
      <c r="C53" s="38"/>
      <c r="E53" s="39">
        <v>4015</v>
      </c>
      <c r="F53" s="51"/>
      <c r="G53" s="39">
        <v>4510</v>
      </c>
      <c r="H53" s="51"/>
      <c r="I53" s="39">
        <v>4015</v>
      </c>
      <c r="J53" s="51"/>
      <c r="K53" s="51">
        <v>4510</v>
      </c>
    </row>
    <row r="54" spans="1:11" s="36" customFormat="1" ht="21.75" customHeight="1" x14ac:dyDescent="0.5">
      <c r="A54" s="46" t="s">
        <v>121</v>
      </c>
      <c r="B54" s="43"/>
      <c r="C54" s="38">
        <v>12</v>
      </c>
      <c r="E54" s="39">
        <v>6403</v>
      </c>
      <c r="F54" s="51"/>
      <c r="G54" s="51">
        <v>3386</v>
      </c>
      <c r="H54" s="51"/>
      <c r="I54" s="39">
        <v>35</v>
      </c>
      <c r="J54" s="51"/>
      <c r="K54" s="51">
        <v>158</v>
      </c>
    </row>
    <row r="55" spans="1:11" s="36" customFormat="1" ht="21.75" customHeight="1" x14ac:dyDescent="0.5">
      <c r="A55" s="37" t="s">
        <v>14</v>
      </c>
      <c r="C55" s="38"/>
      <c r="E55" s="51">
        <v>24293</v>
      </c>
      <c r="F55" s="51"/>
      <c r="G55" s="51">
        <v>21496</v>
      </c>
      <c r="H55" s="51"/>
      <c r="I55" s="51">
        <v>6342</v>
      </c>
      <c r="J55" s="51"/>
      <c r="K55" s="51">
        <v>6095</v>
      </c>
    </row>
    <row r="56" spans="1:11" s="36" customFormat="1" ht="21.75" customHeight="1" x14ac:dyDescent="0.5">
      <c r="A56" s="35" t="s">
        <v>15</v>
      </c>
      <c r="C56" s="38"/>
      <c r="E56" s="52">
        <f>SUM(E47:E55)</f>
        <v>310293</v>
      </c>
      <c r="F56" s="51"/>
      <c r="G56" s="52">
        <f>SUM(G47:G55)</f>
        <v>364759</v>
      </c>
      <c r="H56" s="51"/>
      <c r="I56" s="52">
        <f>SUM(I47:I55)</f>
        <v>117567</v>
      </c>
      <c r="J56" s="51"/>
      <c r="K56" s="52">
        <f>SUM(K47:K55)</f>
        <v>152783</v>
      </c>
    </row>
    <row r="57" spans="1:11" s="36" customFormat="1" ht="21.75" customHeight="1" x14ac:dyDescent="0.5">
      <c r="A57" s="35" t="s">
        <v>16</v>
      </c>
      <c r="C57" s="38"/>
      <c r="E57" s="51"/>
      <c r="F57" s="51"/>
      <c r="G57" s="51"/>
      <c r="H57" s="51"/>
      <c r="I57" s="51"/>
      <c r="J57" s="51"/>
      <c r="K57" s="51"/>
    </row>
    <row r="58" spans="1:11" s="36" customFormat="1" ht="21.75" customHeight="1" x14ac:dyDescent="0.5">
      <c r="A58" s="37" t="s">
        <v>149</v>
      </c>
      <c r="E58" s="51"/>
      <c r="F58" s="51"/>
      <c r="G58" s="51"/>
      <c r="H58" s="51"/>
      <c r="I58" s="51"/>
      <c r="J58" s="51"/>
      <c r="K58" s="51"/>
    </row>
    <row r="59" spans="1:11" s="36" customFormat="1" ht="21.75" customHeight="1" x14ac:dyDescent="0.5">
      <c r="A59" s="37" t="s">
        <v>97</v>
      </c>
      <c r="C59" s="38">
        <v>11</v>
      </c>
      <c r="E59" s="51">
        <v>25359</v>
      </c>
      <c r="F59" s="51"/>
      <c r="G59" s="51">
        <v>31159</v>
      </c>
      <c r="H59" s="51"/>
      <c r="I59" s="51">
        <v>7510</v>
      </c>
      <c r="J59" s="51"/>
      <c r="K59" s="51">
        <v>9888</v>
      </c>
    </row>
    <row r="60" spans="1:11" s="36" customFormat="1" ht="21.75" customHeight="1" x14ac:dyDescent="0.5">
      <c r="A60" s="37" t="s">
        <v>115</v>
      </c>
      <c r="C60" s="38"/>
      <c r="E60" s="51"/>
      <c r="F60" s="51"/>
      <c r="G60" s="51"/>
      <c r="H60" s="51"/>
      <c r="I60" s="51"/>
      <c r="J60" s="51"/>
      <c r="K60" s="51"/>
    </row>
    <row r="61" spans="1:11" s="36" customFormat="1" ht="21.75" customHeight="1" x14ac:dyDescent="0.5">
      <c r="A61" s="37" t="s">
        <v>75</v>
      </c>
      <c r="C61" s="38"/>
      <c r="E61" s="51">
        <v>16410</v>
      </c>
      <c r="F61" s="51"/>
      <c r="G61" s="51">
        <v>13268</v>
      </c>
      <c r="H61" s="51"/>
      <c r="I61" s="51">
        <v>10936</v>
      </c>
      <c r="J61" s="51"/>
      <c r="K61" s="51">
        <v>12327</v>
      </c>
    </row>
    <row r="62" spans="1:11" s="36" customFormat="1" ht="21.75" customHeight="1" x14ac:dyDescent="0.5">
      <c r="A62" s="37" t="s">
        <v>192</v>
      </c>
      <c r="C62" s="38"/>
      <c r="E62" s="53">
        <v>30551</v>
      </c>
      <c r="F62" s="51"/>
      <c r="G62" s="51">
        <v>29889</v>
      </c>
      <c r="H62" s="51"/>
      <c r="I62" s="51">
        <v>18675</v>
      </c>
      <c r="J62" s="51"/>
      <c r="K62" s="51">
        <v>21257</v>
      </c>
    </row>
    <row r="63" spans="1:11" s="36" customFormat="1" ht="21.75" customHeight="1" x14ac:dyDescent="0.5">
      <c r="A63" s="37" t="s">
        <v>172</v>
      </c>
      <c r="C63" s="38">
        <v>12</v>
      </c>
      <c r="E63" s="53">
        <v>26429</v>
      </c>
      <c r="F63" s="51"/>
      <c r="G63" s="39">
        <v>12882</v>
      </c>
      <c r="H63" s="39"/>
      <c r="I63" s="39">
        <v>0</v>
      </c>
      <c r="J63" s="39"/>
      <c r="K63" s="39">
        <v>0</v>
      </c>
    </row>
    <row r="64" spans="1:11" s="36" customFormat="1" ht="21.75" customHeight="1" x14ac:dyDescent="0.5">
      <c r="A64" s="37" t="s">
        <v>39</v>
      </c>
      <c r="C64" s="38"/>
      <c r="E64" s="54">
        <v>1173</v>
      </c>
      <c r="F64" s="51"/>
      <c r="G64" s="54">
        <v>1060</v>
      </c>
      <c r="H64" s="51"/>
      <c r="I64" s="54">
        <v>1227</v>
      </c>
      <c r="J64" s="51"/>
      <c r="K64" s="54">
        <v>1289</v>
      </c>
    </row>
    <row r="65" spans="1:14" s="36" customFormat="1" ht="21.75" customHeight="1" x14ac:dyDescent="0.5">
      <c r="A65" s="35" t="s">
        <v>17</v>
      </c>
      <c r="C65" s="38"/>
      <c r="E65" s="51">
        <f>SUM(E58:E64)</f>
        <v>99922</v>
      </c>
      <c r="F65" s="51"/>
      <c r="G65" s="51">
        <f>SUM(G58:G64)</f>
        <v>88258</v>
      </c>
      <c r="H65" s="51"/>
      <c r="I65" s="51">
        <f>SUM(I58:I64)</f>
        <v>38348</v>
      </c>
      <c r="J65" s="51"/>
      <c r="K65" s="51">
        <f>SUM(K58:K64)</f>
        <v>44761</v>
      </c>
    </row>
    <row r="66" spans="1:14" s="36" customFormat="1" ht="21.75" customHeight="1" x14ac:dyDescent="0.5">
      <c r="A66" s="35" t="s">
        <v>18</v>
      </c>
      <c r="C66" s="37"/>
      <c r="E66" s="52">
        <f>SUM(E56,E65)</f>
        <v>410215</v>
      </c>
      <c r="F66" s="51"/>
      <c r="G66" s="52">
        <f>SUM(G56,G65)</f>
        <v>453017</v>
      </c>
      <c r="H66" s="51"/>
      <c r="I66" s="52">
        <f>SUM(I56,I65)</f>
        <v>155915</v>
      </c>
      <c r="J66" s="51"/>
      <c r="K66" s="52">
        <f>SUM(K56,K65)</f>
        <v>197544</v>
      </c>
    </row>
    <row r="67" spans="1:14" s="36" customFormat="1" ht="21.75" customHeight="1" x14ac:dyDescent="0.5">
      <c r="A67" s="35"/>
      <c r="C67" s="37"/>
      <c r="E67" s="51"/>
      <c r="G67" s="51"/>
      <c r="I67" s="51"/>
      <c r="K67" s="51"/>
    </row>
    <row r="68" spans="1:14" s="13" customFormat="1" ht="21.75" customHeight="1" x14ac:dyDescent="0.5">
      <c r="A68" s="13" t="s">
        <v>200</v>
      </c>
      <c r="B68" s="49"/>
      <c r="C68" s="49"/>
      <c r="D68" s="49"/>
      <c r="F68" s="49"/>
      <c r="H68" s="49"/>
      <c r="J68" s="49"/>
      <c r="L68" s="50"/>
      <c r="N68" s="36"/>
    </row>
    <row r="69" spans="1:14" s="13" customFormat="1" ht="21.75" customHeight="1" x14ac:dyDescent="0.5">
      <c r="B69" s="49"/>
      <c r="C69" s="49"/>
      <c r="D69" s="49"/>
      <c r="F69" s="49"/>
      <c r="H69" s="49"/>
      <c r="J69" s="49"/>
      <c r="L69" s="50"/>
      <c r="N69" s="36"/>
    </row>
    <row r="70" spans="1:14" ht="21.75" customHeight="1" x14ac:dyDescent="0.5">
      <c r="A70" s="28" t="s">
        <v>77</v>
      </c>
      <c r="L70" s="50"/>
      <c r="N70" s="36"/>
    </row>
    <row r="71" spans="1:14" ht="21.75" customHeight="1" x14ac:dyDescent="0.5">
      <c r="A71" s="28" t="s">
        <v>146</v>
      </c>
      <c r="L71" s="50"/>
      <c r="N71" s="36"/>
    </row>
    <row r="72" spans="1:14" ht="21.75" customHeight="1" x14ac:dyDescent="0.5">
      <c r="A72" s="28" t="s">
        <v>181</v>
      </c>
      <c r="L72" s="50"/>
      <c r="N72" s="36"/>
    </row>
    <row r="73" spans="1:14" ht="21.75" customHeight="1" x14ac:dyDescent="0.5">
      <c r="G73" s="32"/>
      <c r="I73" s="32"/>
      <c r="K73" s="33" t="s">
        <v>61</v>
      </c>
      <c r="L73" s="50"/>
      <c r="N73" s="36"/>
    </row>
    <row r="74" spans="1:14" ht="21.75" customHeight="1" x14ac:dyDescent="0.5">
      <c r="E74" s="126" t="s">
        <v>0</v>
      </c>
      <c r="F74" s="126"/>
      <c r="G74" s="126"/>
      <c r="I74" s="126" t="s">
        <v>1</v>
      </c>
      <c r="J74" s="126"/>
      <c r="K74" s="126"/>
    </row>
    <row r="75" spans="1:14" ht="21.75" customHeight="1" x14ac:dyDescent="0.5">
      <c r="C75" s="34" t="s">
        <v>2</v>
      </c>
      <c r="E75" s="34" t="s">
        <v>182</v>
      </c>
      <c r="G75" s="34" t="s">
        <v>185</v>
      </c>
      <c r="I75" s="34" t="s">
        <v>182</v>
      </c>
      <c r="K75" s="34" t="s">
        <v>185</v>
      </c>
      <c r="L75" s="50"/>
      <c r="N75" s="36"/>
    </row>
    <row r="76" spans="1:14" ht="21.75" customHeight="1" x14ac:dyDescent="0.5">
      <c r="E76" s="30" t="s">
        <v>62</v>
      </c>
      <c r="G76" s="30" t="s">
        <v>63</v>
      </c>
      <c r="I76" s="30" t="s">
        <v>62</v>
      </c>
      <c r="K76" s="30" t="s">
        <v>63</v>
      </c>
      <c r="L76" s="50"/>
      <c r="N76" s="36"/>
    </row>
    <row r="77" spans="1:14" ht="21.75" customHeight="1" x14ac:dyDescent="0.5">
      <c r="E77" s="30" t="s">
        <v>64</v>
      </c>
      <c r="G77" s="30"/>
      <c r="I77" s="30" t="s">
        <v>64</v>
      </c>
      <c r="K77" s="30"/>
      <c r="L77" s="50"/>
      <c r="N77" s="36"/>
    </row>
    <row r="78" spans="1:14" s="36" customFormat="1" ht="21.75" customHeight="1" x14ac:dyDescent="0.5">
      <c r="A78" s="35" t="s">
        <v>19</v>
      </c>
      <c r="C78" s="37"/>
      <c r="E78" s="55"/>
      <c r="F78" s="55"/>
      <c r="G78" s="55"/>
      <c r="I78" s="55"/>
      <c r="J78" s="55"/>
      <c r="K78" s="55"/>
    </row>
    <row r="79" spans="1:14" s="36" customFormat="1" ht="21.75" customHeight="1" x14ac:dyDescent="0.5">
      <c r="A79" s="37" t="s">
        <v>20</v>
      </c>
      <c r="C79" s="38"/>
      <c r="E79" s="55"/>
      <c r="F79" s="55"/>
      <c r="G79" s="55"/>
      <c r="I79" s="55"/>
      <c r="J79" s="55"/>
      <c r="K79" s="55"/>
    </row>
    <row r="80" spans="1:14" s="36" customFormat="1" ht="21.75" customHeight="1" x14ac:dyDescent="0.5">
      <c r="A80" s="46" t="s">
        <v>21</v>
      </c>
      <c r="B80" s="43"/>
      <c r="C80" s="38"/>
      <c r="E80" s="55"/>
      <c r="F80" s="55"/>
      <c r="G80" s="55"/>
      <c r="I80" s="55"/>
      <c r="J80" s="55"/>
      <c r="K80" s="55"/>
    </row>
    <row r="81" spans="1:11" s="36" customFormat="1" ht="21.75" customHeight="1" thickBot="1" x14ac:dyDescent="0.55000000000000004">
      <c r="A81" s="46" t="s">
        <v>128</v>
      </c>
      <c r="B81" s="43"/>
      <c r="C81" s="38"/>
      <c r="E81" s="56">
        <v>282571</v>
      </c>
      <c r="F81" s="55"/>
      <c r="G81" s="56">
        <v>282571</v>
      </c>
      <c r="I81" s="56">
        <v>282571</v>
      </c>
      <c r="J81" s="55"/>
      <c r="K81" s="56">
        <v>282571</v>
      </c>
    </row>
    <row r="82" spans="1:11" s="36" customFormat="1" ht="21.75" customHeight="1" thickTop="1" x14ac:dyDescent="0.5">
      <c r="A82" s="46" t="s">
        <v>125</v>
      </c>
      <c r="B82" s="43"/>
      <c r="C82" s="38"/>
      <c r="E82" s="55"/>
      <c r="F82" s="55"/>
      <c r="G82" s="55"/>
      <c r="I82" s="55"/>
      <c r="J82" s="55"/>
      <c r="K82" s="55"/>
    </row>
    <row r="83" spans="1:11" s="36" customFormat="1" ht="21.75" customHeight="1" x14ac:dyDescent="0.5">
      <c r="A83" s="46" t="s">
        <v>128</v>
      </c>
      <c r="B83" s="43"/>
      <c r="C83" s="37"/>
      <c r="E83" s="55">
        <v>282571</v>
      </c>
      <c r="F83" s="55"/>
      <c r="G83" s="55">
        <v>282571</v>
      </c>
      <c r="I83" s="55">
        <v>282571</v>
      </c>
      <c r="J83" s="55"/>
      <c r="K83" s="55">
        <v>282571</v>
      </c>
    </row>
    <row r="84" spans="1:11" s="36" customFormat="1" ht="21.75" customHeight="1" x14ac:dyDescent="0.5">
      <c r="A84" s="37" t="s">
        <v>98</v>
      </c>
      <c r="C84" s="38"/>
      <c r="E84" s="55">
        <v>66724</v>
      </c>
      <c r="F84" s="55"/>
      <c r="G84" s="55">
        <v>76383</v>
      </c>
      <c r="I84" s="55">
        <v>66724</v>
      </c>
      <c r="J84" s="55"/>
      <c r="K84" s="55">
        <v>76383</v>
      </c>
    </row>
    <row r="85" spans="1:11" s="36" customFormat="1" ht="21.75" customHeight="1" x14ac:dyDescent="0.5">
      <c r="A85" s="37" t="s">
        <v>140</v>
      </c>
      <c r="C85" s="38"/>
      <c r="E85" s="55">
        <v>113578</v>
      </c>
      <c r="F85" s="55"/>
      <c r="G85" s="55">
        <v>113578</v>
      </c>
      <c r="H85" s="39"/>
      <c r="I85" s="39">
        <v>0</v>
      </c>
      <c r="J85" s="39"/>
      <c r="K85" s="39">
        <v>0</v>
      </c>
    </row>
    <row r="86" spans="1:11" s="36" customFormat="1" ht="21.75" customHeight="1" x14ac:dyDescent="0.5">
      <c r="A86" s="46" t="s">
        <v>139</v>
      </c>
      <c r="B86" s="57"/>
      <c r="C86" s="38"/>
      <c r="E86" s="55"/>
      <c r="F86" s="55"/>
      <c r="G86" s="55"/>
      <c r="I86" s="55"/>
      <c r="J86" s="55"/>
      <c r="K86" s="55"/>
    </row>
    <row r="87" spans="1:11" s="36" customFormat="1" ht="21.75" customHeight="1" x14ac:dyDescent="0.5">
      <c r="A87" s="46" t="s">
        <v>158</v>
      </c>
      <c r="B87" s="57"/>
      <c r="C87" s="38"/>
      <c r="E87" s="55"/>
      <c r="F87" s="55"/>
      <c r="G87" s="55"/>
      <c r="I87" s="55"/>
      <c r="J87" s="55"/>
      <c r="K87" s="55"/>
    </row>
    <row r="88" spans="1:11" s="36" customFormat="1" ht="21.75" customHeight="1" x14ac:dyDescent="0.5">
      <c r="A88" s="46" t="s">
        <v>159</v>
      </c>
      <c r="B88" s="57"/>
      <c r="C88" s="38"/>
      <c r="E88" s="55">
        <v>6400</v>
      </c>
      <c r="F88" s="55"/>
      <c r="G88" s="55">
        <v>6400</v>
      </c>
      <c r="I88" s="55">
        <v>6400</v>
      </c>
      <c r="J88" s="55"/>
      <c r="K88" s="55">
        <v>6400</v>
      </c>
    </row>
    <row r="89" spans="1:11" s="36" customFormat="1" ht="21.75" customHeight="1" x14ac:dyDescent="0.5">
      <c r="A89" s="46" t="s">
        <v>165</v>
      </c>
      <c r="B89" s="57"/>
      <c r="C89" s="38">
        <v>13</v>
      </c>
      <c r="E89" s="39">
        <v>0</v>
      </c>
      <c r="F89" s="39"/>
      <c r="G89" s="39">
        <v>17833</v>
      </c>
      <c r="H89" s="39"/>
      <c r="I89" s="39">
        <v>0</v>
      </c>
      <c r="J89" s="55"/>
      <c r="K89" s="55">
        <v>17833</v>
      </c>
    </row>
    <row r="90" spans="1:11" s="36" customFormat="1" ht="21.75" customHeight="1" x14ac:dyDescent="0.5">
      <c r="A90" s="46" t="s">
        <v>179</v>
      </c>
      <c r="B90" s="57"/>
      <c r="C90" s="38"/>
      <c r="E90" s="39">
        <v>120428</v>
      </c>
      <c r="F90" s="39"/>
      <c r="G90" s="39">
        <v>89134</v>
      </c>
      <c r="H90" s="39"/>
      <c r="I90" s="39">
        <v>114585</v>
      </c>
      <c r="J90" s="55"/>
      <c r="K90" s="55">
        <v>89938</v>
      </c>
    </row>
    <row r="91" spans="1:11" s="36" customFormat="1" ht="21.75" customHeight="1" x14ac:dyDescent="0.5">
      <c r="A91" s="46" t="s">
        <v>166</v>
      </c>
      <c r="B91" s="57"/>
      <c r="C91" s="38">
        <v>13</v>
      </c>
      <c r="E91" s="39">
        <v>0</v>
      </c>
      <c r="F91" s="39"/>
      <c r="G91" s="39">
        <v>-17833</v>
      </c>
      <c r="H91" s="39"/>
      <c r="I91" s="39">
        <v>0</v>
      </c>
      <c r="J91" s="55"/>
      <c r="K91" s="55">
        <v>-17833</v>
      </c>
    </row>
    <row r="92" spans="1:11" s="36" customFormat="1" ht="21.75" customHeight="1" x14ac:dyDescent="0.5">
      <c r="A92" s="46" t="s">
        <v>35</v>
      </c>
      <c r="B92" s="57"/>
      <c r="C92" s="37"/>
      <c r="E92" s="47">
        <v>3365</v>
      </c>
      <c r="F92" s="39"/>
      <c r="G92" s="47">
        <v>3365</v>
      </c>
      <c r="H92" s="39"/>
      <c r="I92" s="47">
        <v>0</v>
      </c>
      <c r="J92" s="55"/>
      <c r="K92" s="47">
        <v>0</v>
      </c>
    </row>
    <row r="93" spans="1:11" s="36" customFormat="1" ht="21.75" customHeight="1" x14ac:dyDescent="0.5">
      <c r="A93" s="46" t="s">
        <v>99</v>
      </c>
      <c r="B93" s="57"/>
      <c r="C93" s="37"/>
      <c r="E93" s="55">
        <f>SUM(E83:E92)</f>
        <v>593066</v>
      </c>
      <c r="F93" s="55"/>
      <c r="G93" s="55">
        <f>SUM(G83:G92)</f>
        <v>571431</v>
      </c>
      <c r="I93" s="55">
        <f>SUM(I83:I92)</f>
        <v>470280</v>
      </c>
      <c r="J93" s="55"/>
      <c r="K93" s="55">
        <f>SUM(K83:K92)</f>
        <v>455292</v>
      </c>
    </row>
    <row r="94" spans="1:11" s="36" customFormat="1" ht="21.75" customHeight="1" x14ac:dyDescent="0.5">
      <c r="A94" s="46" t="s">
        <v>87</v>
      </c>
      <c r="B94" s="43"/>
      <c r="C94" s="38"/>
      <c r="E94" s="58">
        <v>229882</v>
      </c>
      <c r="F94" s="55"/>
      <c r="G94" s="58">
        <v>224620</v>
      </c>
      <c r="I94" s="47">
        <v>0</v>
      </c>
      <c r="J94" s="55"/>
      <c r="K94" s="47">
        <v>0</v>
      </c>
    </row>
    <row r="95" spans="1:11" s="36" customFormat="1" ht="21.75" customHeight="1" x14ac:dyDescent="0.5">
      <c r="A95" s="59" t="s">
        <v>100</v>
      </c>
      <c r="B95" s="57"/>
      <c r="C95" s="37"/>
      <c r="E95" s="58">
        <f>SUM(E93:E94)</f>
        <v>822948</v>
      </c>
      <c r="F95" s="55"/>
      <c r="G95" s="58">
        <f>SUM(G93:G94)</f>
        <v>796051</v>
      </c>
      <c r="I95" s="58">
        <f>SUM(I93:I94)</f>
        <v>470280</v>
      </c>
      <c r="J95" s="55"/>
      <c r="K95" s="58">
        <f>SUM(K93:K94)</f>
        <v>455292</v>
      </c>
    </row>
    <row r="96" spans="1:11" s="36" customFormat="1" ht="21.75" customHeight="1" thickBot="1" x14ac:dyDescent="0.55000000000000004">
      <c r="A96" s="35" t="s">
        <v>22</v>
      </c>
      <c r="C96" s="37"/>
      <c r="E96" s="56">
        <f>SUM(E66,E95)</f>
        <v>1233163</v>
      </c>
      <c r="F96" s="55"/>
      <c r="G96" s="56">
        <f>SUM(G95,G66)</f>
        <v>1249068</v>
      </c>
      <c r="I96" s="56">
        <f>SUM(I66,I95)</f>
        <v>626195</v>
      </c>
      <c r="J96" s="55"/>
      <c r="K96" s="56">
        <f>SUM(K95,K66)</f>
        <v>652836</v>
      </c>
    </row>
    <row r="97" spans="1:11" s="36" customFormat="1" ht="21.75" customHeight="1" thickTop="1" x14ac:dyDescent="0.5">
      <c r="A97" s="37"/>
      <c r="C97" s="60"/>
      <c r="E97" s="61">
        <f>SUM(E96-E33)</f>
        <v>0</v>
      </c>
      <c r="G97" s="61">
        <f>G96-G33</f>
        <v>0</v>
      </c>
      <c r="I97" s="61">
        <f>SUM(I96-I33)</f>
        <v>0</v>
      </c>
      <c r="K97" s="61">
        <f>K96-K33</f>
        <v>0</v>
      </c>
    </row>
    <row r="98" spans="1:11" s="36" customFormat="1" ht="21.75" customHeight="1" x14ac:dyDescent="0.5">
      <c r="A98" s="13" t="s">
        <v>200</v>
      </c>
      <c r="C98" s="60"/>
      <c r="E98" s="62"/>
      <c r="I98" s="62"/>
      <c r="K98" s="62"/>
    </row>
    <row r="99" spans="1:11" s="36" customFormat="1" ht="21.75" customHeight="1" x14ac:dyDescent="0.5">
      <c r="A99" s="37"/>
      <c r="C99" s="60"/>
      <c r="E99" s="63"/>
      <c r="G99" s="63"/>
      <c r="I99" s="63"/>
      <c r="K99" s="63"/>
    </row>
    <row r="100" spans="1:11" s="13" customFormat="1" ht="21.75" customHeight="1" x14ac:dyDescent="0.5">
      <c r="A100" s="64"/>
      <c r="B100" s="64"/>
      <c r="C100" s="64"/>
      <c r="D100" s="64"/>
      <c r="E100" s="49"/>
      <c r="F100" s="49"/>
      <c r="G100" s="49"/>
      <c r="H100" s="49"/>
      <c r="J100" s="49"/>
    </row>
    <row r="101" spans="1:11" s="13" customFormat="1" ht="21.75" customHeight="1" x14ac:dyDescent="0.5">
      <c r="B101" s="49"/>
      <c r="C101" s="49"/>
      <c r="D101" s="49"/>
      <c r="E101" s="29"/>
      <c r="F101" s="49"/>
      <c r="G101" s="29"/>
      <c r="H101" s="49"/>
      <c r="I101" s="29"/>
      <c r="J101" s="49"/>
      <c r="K101" s="29"/>
    </row>
    <row r="102" spans="1:11" s="13" customFormat="1" ht="21.75" customHeight="1" x14ac:dyDescent="0.5">
      <c r="B102" s="49"/>
      <c r="D102" s="49"/>
      <c r="E102" s="65" t="s">
        <v>38</v>
      </c>
      <c r="F102" s="49"/>
      <c r="G102" s="49"/>
      <c r="H102" s="49"/>
      <c r="J102" s="49"/>
    </row>
    <row r="103" spans="1:11" s="13" customFormat="1" ht="21.75" customHeight="1" x14ac:dyDescent="0.5">
      <c r="A103" s="64"/>
      <c r="B103" s="64"/>
      <c r="C103" s="64"/>
      <c r="D103" s="64"/>
      <c r="E103" s="49"/>
      <c r="F103" s="49"/>
      <c r="G103" s="49"/>
      <c r="H103" s="49"/>
      <c r="J103" s="49"/>
    </row>
    <row r="104" spans="1:11" s="13" customFormat="1" ht="21.75" customHeight="1" x14ac:dyDescent="0.5">
      <c r="B104" s="49"/>
      <c r="C104" s="66"/>
      <c r="D104" s="49"/>
      <c r="E104" s="49"/>
      <c r="F104" s="49"/>
      <c r="G104" s="49"/>
      <c r="H104" s="49"/>
      <c r="J104" s="49"/>
    </row>
    <row r="105" spans="1:11" s="13" customFormat="1" ht="21.75" customHeight="1" x14ac:dyDescent="0.5">
      <c r="B105" s="49"/>
      <c r="C105" s="66"/>
      <c r="D105" s="49"/>
      <c r="E105" s="49"/>
      <c r="F105" s="49"/>
      <c r="G105" s="49"/>
      <c r="H105" s="49"/>
      <c r="J105" s="49"/>
    </row>
  </sheetData>
  <sheetProtection selectLockedCells="1" selectUnlockedCells="1"/>
  <mergeCells count="6">
    <mergeCell ref="I5:K5"/>
    <mergeCell ref="I41:K41"/>
    <mergeCell ref="I74:K74"/>
    <mergeCell ref="E5:G5"/>
    <mergeCell ref="E41:G41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8"/>
  <sheetViews>
    <sheetView showGridLines="0" view="pageBreakPreview" topLeftCell="A26" zoomScaleNormal="100" zoomScaleSheetLayoutView="100" workbookViewId="0">
      <selection activeCell="A9" sqref="A9"/>
    </sheetView>
  </sheetViews>
  <sheetFormatPr defaultColWidth="9.140625" defaultRowHeight="22.35" customHeight="1" x14ac:dyDescent="0.5"/>
  <cols>
    <col min="1" max="1" width="45.5703125" style="67" customWidth="1"/>
    <col min="2" max="2" width="7.7109375" style="68" customWidth="1"/>
    <col min="3" max="3" width="1.5703125" style="67" customWidth="1"/>
    <col min="4" max="4" width="12.7109375" style="69" customWidth="1"/>
    <col min="5" max="5" width="0.85546875" style="70" customWidth="1"/>
    <col min="6" max="6" width="12.7109375" style="69" customWidth="1"/>
    <col min="7" max="7" width="0.85546875" style="70" customWidth="1"/>
    <col min="8" max="8" width="12.7109375" style="69" customWidth="1"/>
    <col min="9" max="9" width="0.85546875" style="70" customWidth="1"/>
    <col min="10" max="10" width="12.7109375" style="69" customWidth="1"/>
    <col min="11" max="11" width="0.7109375" style="1" customWidth="1"/>
    <col min="12" max="16384" width="9.140625" style="67"/>
  </cols>
  <sheetData>
    <row r="1" spans="1:12" ht="20.25" customHeight="1" x14ac:dyDescent="0.5">
      <c r="H1" s="67"/>
      <c r="K1" s="71" t="s">
        <v>46</v>
      </c>
    </row>
    <row r="2" spans="1:12" ht="20.25" customHeight="1" x14ac:dyDescent="0.5">
      <c r="A2" s="72" t="s">
        <v>77</v>
      </c>
    </row>
    <row r="3" spans="1:12" ht="20.25" customHeight="1" x14ac:dyDescent="0.5">
      <c r="A3" s="72" t="s">
        <v>89</v>
      </c>
    </row>
    <row r="4" spans="1:12" ht="20.25" customHeight="1" x14ac:dyDescent="0.5">
      <c r="A4" s="72" t="s">
        <v>184</v>
      </c>
    </row>
    <row r="5" spans="1:12" ht="20.25" customHeight="1" x14ac:dyDescent="0.5">
      <c r="D5" s="73"/>
      <c r="E5" s="73"/>
      <c r="F5" s="73"/>
      <c r="G5" s="73"/>
      <c r="H5" s="73"/>
      <c r="I5" s="73"/>
      <c r="K5" s="71" t="s">
        <v>61</v>
      </c>
    </row>
    <row r="6" spans="1:12" ht="20.25" customHeight="1" x14ac:dyDescent="0.5">
      <c r="D6" s="127" t="s">
        <v>0</v>
      </c>
      <c r="E6" s="127"/>
      <c r="F6" s="127"/>
      <c r="G6" s="74"/>
      <c r="H6" s="127" t="s">
        <v>1</v>
      </c>
      <c r="I6" s="127"/>
      <c r="J6" s="127"/>
    </row>
    <row r="7" spans="1:12" ht="20.25" customHeight="1" x14ac:dyDescent="0.5">
      <c r="B7" s="75" t="s">
        <v>2</v>
      </c>
      <c r="D7" s="75">
        <v>2568</v>
      </c>
      <c r="E7" s="76"/>
      <c r="F7" s="75">
        <v>2567</v>
      </c>
      <c r="G7" s="76"/>
      <c r="H7" s="75">
        <v>2568</v>
      </c>
      <c r="I7" s="76"/>
      <c r="J7" s="75">
        <v>2567</v>
      </c>
    </row>
    <row r="8" spans="1:12" ht="20.25" customHeight="1" x14ac:dyDescent="0.5">
      <c r="A8" s="77" t="s">
        <v>226</v>
      </c>
      <c r="D8" s="68"/>
      <c r="E8" s="76"/>
      <c r="F8" s="68"/>
      <c r="G8" s="76"/>
      <c r="H8" s="68"/>
      <c r="I8" s="76"/>
      <c r="J8" s="68"/>
    </row>
    <row r="9" spans="1:12" ht="20.25" customHeight="1" x14ac:dyDescent="0.5">
      <c r="A9" s="77" t="s">
        <v>40</v>
      </c>
      <c r="D9" s="68"/>
      <c r="E9" s="76"/>
      <c r="F9" s="68"/>
      <c r="G9" s="76"/>
      <c r="H9" s="68"/>
      <c r="I9" s="76"/>
      <c r="J9" s="68"/>
    </row>
    <row r="10" spans="1:12" ht="20.25" customHeight="1" x14ac:dyDescent="0.45">
      <c r="A10" s="67" t="s">
        <v>119</v>
      </c>
      <c r="B10" s="78"/>
      <c r="D10" s="23">
        <v>266455</v>
      </c>
      <c r="E10" s="79"/>
      <c r="F10" s="23">
        <v>232582</v>
      </c>
      <c r="G10" s="79"/>
      <c r="H10" s="23">
        <v>92318</v>
      </c>
      <c r="I10" s="79"/>
      <c r="J10" s="23">
        <v>112792</v>
      </c>
      <c r="L10" s="25"/>
    </row>
    <row r="11" spans="1:12" ht="20.25" customHeight="1" x14ac:dyDescent="0.45">
      <c r="A11" s="67" t="s">
        <v>104</v>
      </c>
      <c r="B11" s="78"/>
      <c r="D11" s="23">
        <v>11233</v>
      </c>
      <c r="E11" s="79"/>
      <c r="F11" s="23">
        <v>19379</v>
      </c>
      <c r="G11" s="79"/>
      <c r="H11" s="23">
        <v>2840</v>
      </c>
      <c r="I11" s="79"/>
      <c r="J11" s="23">
        <v>15852</v>
      </c>
      <c r="L11" s="24"/>
    </row>
    <row r="12" spans="1:12" ht="20.25" customHeight="1" x14ac:dyDescent="0.45">
      <c r="A12" s="67" t="s">
        <v>201</v>
      </c>
      <c r="B12" s="78"/>
      <c r="D12" s="23">
        <v>973</v>
      </c>
      <c r="E12" s="79"/>
      <c r="F12" s="80">
        <v>665</v>
      </c>
      <c r="G12" s="79"/>
      <c r="H12" s="23">
        <v>973</v>
      </c>
      <c r="I12" s="79"/>
      <c r="J12" s="23">
        <v>665</v>
      </c>
      <c r="L12" s="79"/>
    </row>
    <row r="13" spans="1:12" ht="20.25" customHeight="1" x14ac:dyDescent="0.45">
      <c r="A13" s="67" t="s">
        <v>170</v>
      </c>
      <c r="B13" s="78"/>
      <c r="D13" s="23">
        <v>232</v>
      </c>
      <c r="E13" s="79"/>
      <c r="F13" s="80">
        <v>200</v>
      </c>
      <c r="G13" s="79"/>
      <c r="H13" s="23">
        <v>0</v>
      </c>
      <c r="I13" s="79"/>
      <c r="J13" s="23">
        <v>0</v>
      </c>
      <c r="L13" s="79"/>
    </row>
    <row r="14" spans="1:12" ht="20.100000000000001" customHeight="1" x14ac:dyDescent="0.45">
      <c r="A14" s="67" t="s">
        <v>114</v>
      </c>
      <c r="B14" s="78"/>
      <c r="D14" s="69">
        <v>47</v>
      </c>
      <c r="E14" s="79"/>
      <c r="F14" s="23">
        <v>46</v>
      </c>
      <c r="G14" s="79"/>
      <c r="H14" s="23">
        <v>500</v>
      </c>
      <c r="I14" s="79"/>
      <c r="J14" s="23">
        <v>21</v>
      </c>
      <c r="L14" s="24"/>
    </row>
    <row r="15" spans="1:12" ht="20.100000000000001" customHeight="1" x14ac:dyDescent="0.45">
      <c r="A15" s="67" t="s">
        <v>168</v>
      </c>
      <c r="B15" s="78"/>
      <c r="D15" s="23">
        <v>321</v>
      </c>
      <c r="E15" s="79"/>
      <c r="F15" s="23">
        <v>799</v>
      </c>
      <c r="G15" s="79"/>
      <c r="H15" s="23">
        <v>268</v>
      </c>
      <c r="I15" s="79"/>
      <c r="J15" s="23">
        <v>837</v>
      </c>
      <c r="L15" s="24"/>
    </row>
    <row r="16" spans="1:12" ht="20.25" customHeight="1" x14ac:dyDescent="0.45">
      <c r="A16" s="67" t="s">
        <v>23</v>
      </c>
      <c r="B16" s="78"/>
      <c r="D16" s="22">
        <v>932</v>
      </c>
      <c r="E16" s="79"/>
      <c r="F16" s="22">
        <v>1025</v>
      </c>
      <c r="G16" s="79"/>
      <c r="H16" s="22">
        <v>3110</v>
      </c>
      <c r="I16" s="79"/>
      <c r="J16" s="22">
        <v>307</v>
      </c>
    </row>
    <row r="17" spans="1:10" ht="20.25" customHeight="1" x14ac:dyDescent="0.5">
      <c r="A17" s="72" t="s">
        <v>41</v>
      </c>
      <c r="B17" s="78"/>
      <c r="D17" s="81">
        <f>SUM(D10:D16)</f>
        <v>280193</v>
      </c>
      <c r="E17" s="79"/>
      <c r="F17" s="81">
        <f>SUM(F10:F16)</f>
        <v>254696</v>
      </c>
      <c r="G17" s="79"/>
      <c r="H17" s="81">
        <f>SUM(H10:H16)</f>
        <v>100009</v>
      </c>
      <c r="I17" s="79"/>
      <c r="J17" s="81">
        <f>SUM(J10:J16)</f>
        <v>130474</v>
      </c>
    </row>
    <row r="18" spans="1:10" ht="20.25" customHeight="1" x14ac:dyDescent="0.5">
      <c r="A18" s="72" t="s">
        <v>42</v>
      </c>
      <c r="B18" s="78"/>
      <c r="D18" s="79"/>
      <c r="E18" s="79"/>
      <c r="F18" s="79"/>
      <c r="G18" s="79"/>
      <c r="H18" s="79"/>
      <c r="I18" s="79"/>
      <c r="J18" s="79"/>
    </row>
    <row r="19" spans="1:10" ht="20.25" customHeight="1" x14ac:dyDescent="0.5">
      <c r="A19" s="67" t="s">
        <v>120</v>
      </c>
      <c r="B19" s="78"/>
      <c r="D19" s="82">
        <v>202734</v>
      </c>
      <c r="E19" s="79"/>
      <c r="F19" s="82">
        <v>179229</v>
      </c>
      <c r="G19" s="79"/>
      <c r="H19" s="82">
        <v>64225</v>
      </c>
      <c r="I19" s="79"/>
      <c r="J19" s="82">
        <v>79382</v>
      </c>
    </row>
    <row r="20" spans="1:10" ht="20.25" customHeight="1" x14ac:dyDescent="0.5">
      <c r="A20" s="67" t="s">
        <v>105</v>
      </c>
      <c r="B20" s="78"/>
      <c r="D20" s="82">
        <v>6469</v>
      </c>
      <c r="E20" s="79"/>
      <c r="F20" s="82">
        <v>15808</v>
      </c>
      <c r="G20" s="79"/>
      <c r="H20" s="82">
        <v>157</v>
      </c>
      <c r="I20" s="79"/>
      <c r="J20" s="82">
        <v>13473</v>
      </c>
    </row>
    <row r="21" spans="1:10" ht="20.25" customHeight="1" x14ac:dyDescent="0.5">
      <c r="A21" s="67" t="s">
        <v>107</v>
      </c>
      <c r="B21" s="78"/>
      <c r="D21" s="82">
        <v>7539</v>
      </c>
      <c r="E21" s="79"/>
      <c r="F21" s="82">
        <v>6432</v>
      </c>
      <c r="G21" s="79"/>
      <c r="H21" s="82">
        <v>4132</v>
      </c>
      <c r="I21" s="79"/>
      <c r="J21" s="82">
        <v>4496</v>
      </c>
    </row>
    <row r="22" spans="1:10" ht="20.25" customHeight="1" x14ac:dyDescent="0.5">
      <c r="A22" s="67" t="s">
        <v>24</v>
      </c>
      <c r="B22" s="78"/>
      <c r="D22" s="82">
        <v>39233</v>
      </c>
      <c r="E22" s="79"/>
      <c r="F22" s="82">
        <v>41537</v>
      </c>
      <c r="G22" s="79"/>
      <c r="H22" s="82">
        <v>22215</v>
      </c>
      <c r="I22" s="79"/>
      <c r="J22" s="82">
        <v>23798</v>
      </c>
    </row>
    <row r="23" spans="1:10" ht="20.25" customHeight="1" x14ac:dyDescent="0.5">
      <c r="A23" s="67" t="s">
        <v>202</v>
      </c>
      <c r="B23" s="78"/>
      <c r="D23" s="82">
        <v>-585</v>
      </c>
      <c r="E23" s="79"/>
      <c r="F23" s="82">
        <v>-2407</v>
      </c>
      <c r="G23" s="79"/>
      <c r="H23" s="82">
        <v>-666</v>
      </c>
      <c r="I23" s="79"/>
      <c r="J23" s="82">
        <v>-2183</v>
      </c>
    </row>
    <row r="24" spans="1:10" ht="20.25" customHeight="1" x14ac:dyDescent="0.5">
      <c r="A24" s="72" t="s">
        <v>43</v>
      </c>
      <c r="B24" s="78"/>
      <c r="D24" s="81">
        <f>SUM(D19:D23)</f>
        <v>255390</v>
      </c>
      <c r="E24" s="82"/>
      <c r="F24" s="81">
        <f>SUM(F19:F23)</f>
        <v>240599</v>
      </c>
      <c r="G24" s="79"/>
      <c r="H24" s="81">
        <f>SUM(H19:H23)</f>
        <v>90063</v>
      </c>
      <c r="I24" s="79"/>
      <c r="J24" s="81">
        <f>SUM(J19:J23)</f>
        <v>118966</v>
      </c>
    </row>
    <row r="25" spans="1:10" ht="20.25" customHeight="1" x14ac:dyDescent="0.5">
      <c r="A25" s="72" t="s">
        <v>203</v>
      </c>
      <c r="B25" s="78"/>
      <c r="D25" s="79">
        <f>D17-D24</f>
        <v>24803</v>
      </c>
      <c r="E25" s="79"/>
      <c r="F25" s="79">
        <f>F17-F24</f>
        <v>14097</v>
      </c>
      <c r="G25" s="79"/>
      <c r="H25" s="79">
        <f>H17-H24</f>
        <v>9946</v>
      </c>
      <c r="I25" s="79"/>
      <c r="J25" s="79">
        <f>J17-J24</f>
        <v>11508</v>
      </c>
    </row>
    <row r="26" spans="1:10" ht="20.25" customHeight="1" x14ac:dyDescent="0.5">
      <c r="A26" s="67" t="s">
        <v>204</v>
      </c>
      <c r="B26" s="78"/>
      <c r="D26" s="83">
        <v>-2601</v>
      </c>
      <c r="E26" s="79"/>
      <c r="F26" s="83">
        <v>-2056</v>
      </c>
      <c r="G26" s="79"/>
      <c r="H26" s="83">
        <v>-1388</v>
      </c>
      <c r="I26" s="79"/>
      <c r="J26" s="83">
        <v>-1528</v>
      </c>
    </row>
    <row r="27" spans="1:10" ht="20.25" customHeight="1" x14ac:dyDescent="0.5">
      <c r="A27" s="72" t="s">
        <v>150</v>
      </c>
      <c r="B27" s="78"/>
      <c r="D27" s="79">
        <f>SUM(D25:D26)</f>
        <v>22202</v>
      </c>
      <c r="E27" s="79"/>
      <c r="F27" s="79">
        <f>SUM(F25:F26)</f>
        <v>12041</v>
      </c>
      <c r="G27" s="79"/>
      <c r="H27" s="79">
        <f>SUM(H25:H26)</f>
        <v>8558</v>
      </c>
      <c r="I27" s="79"/>
      <c r="J27" s="79">
        <f>SUM(J25:J26)</f>
        <v>9980</v>
      </c>
    </row>
    <row r="28" spans="1:10" ht="20.25" customHeight="1" x14ac:dyDescent="0.5">
      <c r="A28" s="67" t="s">
        <v>130</v>
      </c>
      <c r="B28" s="78">
        <v>14</v>
      </c>
      <c r="D28" s="84">
        <v>-3479</v>
      </c>
      <c r="E28" s="79"/>
      <c r="F28" s="84">
        <v>-2977</v>
      </c>
      <c r="G28" s="79"/>
      <c r="H28" s="84">
        <v>-1744</v>
      </c>
      <c r="I28" s="79"/>
      <c r="J28" s="84">
        <v>-2501</v>
      </c>
    </row>
    <row r="29" spans="1:10" ht="20.25" customHeight="1" x14ac:dyDescent="0.5">
      <c r="A29" s="72" t="s">
        <v>129</v>
      </c>
      <c r="B29" s="78"/>
      <c r="D29" s="81">
        <f>SUM(D27:D28)</f>
        <v>18723</v>
      </c>
      <c r="E29" s="79"/>
      <c r="F29" s="81">
        <f>SUM(F27:F28)</f>
        <v>9064</v>
      </c>
      <c r="G29" s="79"/>
      <c r="H29" s="81">
        <f>SUM(H27:H28)</f>
        <v>6814</v>
      </c>
      <c r="I29" s="79"/>
      <c r="J29" s="81">
        <f>SUM(J27:J28)</f>
        <v>7479</v>
      </c>
    </row>
    <row r="30" spans="1:10" ht="20.25" customHeight="1" x14ac:dyDescent="0.5">
      <c r="A30" s="72"/>
      <c r="B30" s="78"/>
      <c r="D30" s="79"/>
      <c r="E30" s="79"/>
      <c r="F30" s="79"/>
      <c r="G30" s="79"/>
      <c r="H30" s="79"/>
      <c r="I30" s="79"/>
      <c r="J30" s="79"/>
    </row>
    <row r="31" spans="1:10" ht="20.25" customHeight="1" x14ac:dyDescent="0.5">
      <c r="A31" s="72" t="s">
        <v>85</v>
      </c>
      <c r="B31" s="78"/>
      <c r="D31" s="79"/>
      <c r="E31" s="79"/>
      <c r="F31" s="79"/>
      <c r="G31" s="79"/>
      <c r="H31" s="79"/>
      <c r="I31" s="79"/>
      <c r="J31" s="79"/>
    </row>
    <row r="32" spans="1:10" ht="20.25" customHeight="1" x14ac:dyDescent="0.5">
      <c r="A32" s="72" t="s">
        <v>36</v>
      </c>
      <c r="B32" s="78"/>
      <c r="D32" s="83">
        <v>0</v>
      </c>
      <c r="E32" s="79"/>
      <c r="F32" s="83">
        <v>0</v>
      </c>
      <c r="G32" s="79"/>
      <c r="H32" s="83">
        <v>0</v>
      </c>
      <c r="I32" s="79"/>
      <c r="J32" s="83">
        <v>0</v>
      </c>
    </row>
    <row r="33" spans="1:11" ht="20.25" customHeight="1" x14ac:dyDescent="0.5">
      <c r="A33" s="72"/>
      <c r="B33" s="78"/>
      <c r="D33" s="79"/>
      <c r="E33" s="79"/>
      <c r="F33" s="79"/>
      <c r="G33" s="79"/>
      <c r="H33" s="79"/>
      <c r="I33" s="79"/>
      <c r="J33" s="79"/>
    </row>
    <row r="34" spans="1:11" ht="20.25" customHeight="1" thickBot="1" x14ac:dyDescent="0.55000000000000004">
      <c r="A34" s="72" t="s">
        <v>37</v>
      </c>
      <c r="B34" s="78"/>
      <c r="D34" s="85">
        <f>SUM(D29)</f>
        <v>18723</v>
      </c>
      <c r="E34" s="79"/>
      <c r="F34" s="85">
        <f>SUM(F29)</f>
        <v>9064</v>
      </c>
      <c r="G34" s="79"/>
      <c r="H34" s="85">
        <f>SUM(H29)</f>
        <v>6814</v>
      </c>
      <c r="I34" s="79"/>
      <c r="J34" s="85">
        <f>SUM(J29)</f>
        <v>7479</v>
      </c>
    </row>
    <row r="35" spans="1:11" ht="20.25" customHeight="1" thickTop="1" x14ac:dyDescent="0.5">
      <c r="A35" s="72"/>
      <c r="B35" s="78"/>
      <c r="D35" s="79"/>
      <c r="E35" s="79"/>
      <c r="F35" s="79"/>
      <c r="G35" s="79"/>
      <c r="H35" s="79"/>
      <c r="I35" s="79"/>
      <c r="J35" s="79"/>
    </row>
    <row r="36" spans="1:11" ht="20.25" customHeight="1" x14ac:dyDescent="0.5">
      <c r="A36" s="86" t="s">
        <v>200</v>
      </c>
      <c r="B36" s="78"/>
      <c r="D36" s="79"/>
      <c r="E36" s="79"/>
      <c r="F36" s="79"/>
      <c r="G36" s="79"/>
      <c r="H36" s="79"/>
      <c r="I36" s="79"/>
      <c r="J36" s="79"/>
    </row>
    <row r="37" spans="1:11" ht="20.25" customHeight="1" x14ac:dyDescent="0.5">
      <c r="H37" s="67"/>
      <c r="K37" s="71" t="s">
        <v>46</v>
      </c>
    </row>
    <row r="38" spans="1:11" ht="20.25" customHeight="1" x14ac:dyDescent="0.5">
      <c r="A38" s="72" t="s">
        <v>77</v>
      </c>
    </row>
    <row r="39" spans="1:11" ht="20.25" customHeight="1" x14ac:dyDescent="0.5">
      <c r="A39" s="72" t="s">
        <v>106</v>
      </c>
    </row>
    <row r="40" spans="1:11" ht="20.25" customHeight="1" x14ac:dyDescent="0.5">
      <c r="A40" s="72" t="s">
        <v>184</v>
      </c>
    </row>
    <row r="41" spans="1:11" ht="20.25" customHeight="1" x14ac:dyDescent="0.5">
      <c r="D41" s="73"/>
      <c r="E41" s="73"/>
      <c r="F41" s="73"/>
      <c r="G41" s="73"/>
      <c r="H41" s="73"/>
      <c r="I41" s="73"/>
      <c r="K41" s="71" t="s">
        <v>61</v>
      </c>
    </row>
    <row r="42" spans="1:11" ht="20.25" customHeight="1" x14ac:dyDescent="0.5">
      <c r="D42" s="127" t="s">
        <v>0</v>
      </c>
      <c r="E42" s="127"/>
      <c r="F42" s="127"/>
      <c r="G42" s="74"/>
      <c r="H42" s="127" t="s">
        <v>1</v>
      </c>
      <c r="I42" s="127"/>
      <c r="J42" s="127"/>
    </row>
    <row r="43" spans="1:11" ht="20.25" customHeight="1" x14ac:dyDescent="0.5">
      <c r="B43" s="75" t="s">
        <v>2</v>
      </c>
      <c r="D43" s="75">
        <v>2568</v>
      </c>
      <c r="E43" s="76"/>
      <c r="F43" s="75">
        <v>2567</v>
      </c>
      <c r="G43" s="76"/>
      <c r="H43" s="75">
        <v>2568</v>
      </c>
      <c r="I43" s="76"/>
      <c r="J43" s="75">
        <v>2567</v>
      </c>
    </row>
    <row r="44" spans="1:11" ht="20.25" customHeight="1" x14ac:dyDescent="0.5">
      <c r="A44" s="72" t="s">
        <v>108</v>
      </c>
      <c r="B44" s="78"/>
      <c r="D44" s="79"/>
      <c r="E44" s="79"/>
      <c r="F44" s="79"/>
      <c r="G44" s="79"/>
      <c r="H44" s="79"/>
      <c r="I44" s="79"/>
      <c r="J44" s="79"/>
    </row>
    <row r="45" spans="1:11" ht="20.25" customHeight="1" thickBot="1" x14ac:dyDescent="0.55000000000000004">
      <c r="A45" s="67" t="s">
        <v>44</v>
      </c>
      <c r="B45" s="78"/>
      <c r="D45" s="87">
        <f>D47-D46</f>
        <v>13461</v>
      </c>
      <c r="E45" s="88"/>
      <c r="F45" s="87">
        <f>F47-F46</f>
        <v>8478</v>
      </c>
      <c r="G45" s="88"/>
      <c r="H45" s="85">
        <f>H29</f>
        <v>6814</v>
      </c>
      <c r="I45" s="87"/>
      <c r="J45" s="85">
        <f>J29</f>
        <v>7479</v>
      </c>
    </row>
    <row r="46" spans="1:11" ht="20.25" customHeight="1" thickTop="1" x14ac:dyDescent="0.5">
      <c r="A46" s="67" t="s">
        <v>45</v>
      </c>
      <c r="B46" s="78"/>
      <c r="D46" s="89">
        <v>5262</v>
      </c>
      <c r="E46" s="88"/>
      <c r="F46" s="89">
        <v>586</v>
      </c>
      <c r="G46" s="88"/>
      <c r="H46" s="87"/>
      <c r="I46" s="87"/>
      <c r="J46" s="87"/>
    </row>
    <row r="47" spans="1:11" ht="20.25" customHeight="1" thickBot="1" x14ac:dyDescent="0.55000000000000004">
      <c r="B47" s="78"/>
      <c r="D47" s="90">
        <f>D29</f>
        <v>18723</v>
      </c>
      <c r="E47" s="79"/>
      <c r="F47" s="90">
        <f>F29</f>
        <v>9064</v>
      </c>
      <c r="G47" s="91"/>
      <c r="H47" s="91"/>
      <c r="I47" s="91"/>
      <c r="J47" s="91"/>
    </row>
    <row r="48" spans="1:11" ht="20.25" customHeight="1" thickTop="1" x14ac:dyDescent="0.5">
      <c r="A48" s="72" t="s">
        <v>86</v>
      </c>
      <c r="B48" s="78"/>
      <c r="D48" s="79"/>
      <c r="E48" s="79"/>
      <c r="F48" s="79"/>
      <c r="G48" s="91"/>
      <c r="H48" s="91"/>
      <c r="I48" s="91"/>
      <c r="J48" s="91"/>
    </row>
    <row r="49" spans="1:14" ht="20.25" customHeight="1" thickBot="1" x14ac:dyDescent="0.55000000000000004">
      <c r="A49" s="67" t="s">
        <v>44</v>
      </c>
      <c r="B49" s="78"/>
      <c r="D49" s="87">
        <f>D51-D50</f>
        <v>13461</v>
      </c>
      <c r="E49" s="79"/>
      <c r="F49" s="87">
        <f>F51-F50</f>
        <v>8478</v>
      </c>
      <c r="G49" s="91"/>
      <c r="H49" s="85">
        <f>H34</f>
        <v>6814</v>
      </c>
      <c r="I49" s="91"/>
      <c r="J49" s="85">
        <f>J34</f>
        <v>7479</v>
      </c>
    </row>
    <row r="50" spans="1:14" ht="20.25" customHeight="1" thickTop="1" x14ac:dyDescent="0.5">
      <c r="A50" s="67" t="s">
        <v>45</v>
      </c>
      <c r="B50" s="78"/>
      <c r="D50" s="89">
        <f>D46</f>
        <v>5262</v>
      </c>
      <c r="E50" s="79"/>
      <c r="F50" s="89">
        <f>F46</f>
        <v>586</v>
      </c>
      <c r="G50" s="91"/>
      <c r="H50" s="91"/>
      <c r="I50" s="91"/>
      <c r="J50" s="91"/>
    </row>
    <row r="51" spans="1:14" ht="20.25" customHeight="1" thickBot="1" x14ac:dyDescent="0.55000000000000004">
      <c r="B51" s="78"/>
      <c r="D51" s="92">
        <f>D34</f>
        <v>18723</v>
      </c>
      <c r="E51" s="79"/>
      <c r="F51" s="92">
        <f>F34</f>
        <v>9064</v>
      </c>
      <c r="G51" s="91"/>
      <c r="H51" s="91"/>
      <c r="I51" s="91"/>
      <c r="J51" s="91"/>
    </row>
    <row r="52" spans="1:14" ht="20.25" customHeight="1" thickTop="1" x14ac:dyDescent="0.5">
      <c r="A52" s="72"/>
      <c r="B52" s="78"/>
      <c r="D52" s="79"/>
      <c r="E52" s="79"/>
      <c r="F52" s="79"/>
      <c r="G52" s="79"/>
      <c r="H52" s="79"/>
      <c r="I52" s="79"/>
      <c r="J52" s="79"/>
      <c r="K52" s="71" t="s">
        <v>65</v>
      </c>
    </row>
    <row r="53" spans="1:14" ht="20.25" customHeight="1" x14ac:dyDescent="0.5">
      <c r="A53" s="72" t="s">
        <v>25</v>
      </c>
      <c r="B53" s="78">
        <v>15</v>
      </c>
    </row>
    <row r="54" spans="1:14" ht="20.25" customHeight="1" x14ac:dyDescent="0.5">
      <c r="A54" s="67" t="s">
        <v>151</v>
      </c>
    </row>
    <row r="55" spans="1:14" ht="20.25" customHeight="1" thickBot="1" x14ac:dyDescent="0.55000000000000004">
      <c r="A55" s="67" t="s">
        <v>152</v>
      </c>
      <c r="D55" s="93">
        <v>2.4500000000000001E-2</v>
      </c>
      <c r="E55" s="94"/>
      <c r="F55" s="93">
        <v>1.52E-2</v>
      </c>
      <c r="G55" s="94"/>
      <c r="H55" s="93">
        <v>1.24E-2</v>
      </c>
      <c r="I55" s="94"/>
      <c r="J55" s="93">
        <v>1.34E-2</v>
      </c>
      <c r="L55" s="95"/>
      <c r="N55" s="95"/>
    </row>
    <row r="56" spans="1:14" ht="21" customHeight="1" thickTop="1" x14ac:dyDescent="0.5">
      <c r="D56" s="96"/>
      <c r="F56" s="96"/>
      <c r="J56" s="69" t="s">
        <v>101</v>
      </c>
    </row>
    <row r="57" spans="1:14" s="86" customFormat="1" ht="21" x14ac:dyDescent="0.5">
      <c r="A57" s="86" t="s">
        <v>200</v>
      </c>
      <c r="B57" s="97"/>
      <c r="C57" s="97"/>
    </row>
    <row r="58" spans="1:14" ht="22.35" customHeight="1" x14ac:dyDescent="0.5">
      <c r="A58" s="86"/>
      <c r="B58" s="97"/>
      <c r="C58" s="97"/>
      <c r="K58" s="67"/>
    </row>
  </sheetData>
  <sheetProtection selectLockedCells="1" selectUnlockedCells="1"/>
  <mergeCells count="4">
    <mergeCell ref="D6:F6"/>
    <mergeCell ref="H6:J6"/>
    <mergeCell ref="D42:F42"/>
    <mergeCell ref="H42:J42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9" firstPageNumber="4" orientation="portrait" useFirstPageNumber="1" r:id="rId1"/>
  <headerFooter scaleWithDoc="0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1"/>
  <sheetViews>
    <sheetView showGridLines="0" view="pageBreakPreview" topLeftCell="A5" zoomScale="70" zoomScaleNormal="50" zoomScaleSheetLayoutView="70" workbookViewId="0">
      <selection activeCell="A27" sqref="A27"/>
    </sheetView>
  </sheetViews>
  <sheetFormatPr defaultColWidth="9.140625" defaultRowHeight="21.75" customHeight="1" x14ac:dyDescent="0.5"/>
  <cols>
    <col min="1" max="1" width="16.5703125" style="2" customWidth="1"/>
    <col min="2" max="2" width="18" style="2" customWidth="1"/>
    <col min="3" max="3" width="1.85546875" style="2" customWidth="1"/>
    <col min="4" max="4" width="15" style="2" customWidth="1"/>
    <col min="5" max="5" width="1.85546875" style="2" customWidth="1"/>
    <col min="6" max="6" width="15" style="2" customWidth="1"/>
    <col min="7" max="7" width="1.85546875" style="2" customWidth="1"/>
    <col min="8" max="8" width="15" style="2" customWidth="1"/>
    <col min="9" max="9" width="1.85546875" style="2" customWidth="1"/>
    <col min="10" max="10" width="15" style="2" customWidth="1"/>
    <col min="11" max="11" width="1.85546875" style="2" customWidth="1"/>
    <col min="12" max="12" width="15" style="2" customWidth="1"/>
    <col min="13" max="13" width="1.85546875" style="2" customWidth="1"/>
    <col min="14" max="14" width="15" style="2" customWidth="1"/>
    <col min="15" max="15" width="1.85546875" style="2" customWidth="1"/>
    <col min="16" max="16" width="15" style="2" customWidth="1"/>
    <col min="17" max="17" width="1.85546875" style="2" customWidth="1"/>
    <col min="18" max="18" width="17.5703125" style="2" customWidth="1"/>
    <col min="19" max="19" width="1.85546875" style="2" customWidth="1"/>
    <col min="20" max="20" width="15" style="2" customWidth="1"/>
    <col min="21" max="21" width="1.85546875" style="2" customWidth="1"/>
    <col min="22" max="22" width="15" style="2" customWidth="1"/>
    <col min="23" max="23" width="1.85546875" style="2" customWidth="1"/>
    <col min="24" max="24" width="15" style="2" customWidth="1"/>
    <col min="25" max="25" width="0.85546875" style="2" customWidth="1"/>
    <col min="26" max="16384" width="9.140625" style="2"/>
  </cols>
  <sheetData>
    <row r="1" spans="1:24" ht="21.75" customHeight="1" x14ac:dyDescent="0.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6" t="s">
        <v>46</v>
      </c>
    </row>
    <row r="2" spans="1:24" ht="21.75" customHeight="1" x14ac:dyDescent="0.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1.75" customHeight="1" x14ac:dyDescent="0.5">
      <c r="A3" s="4" t="s">
        <v>147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1.75" customHeight="1" x14ac:dyDescent="0.5">
      <c r="A4" s="4" t="s">
        <v>184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1.7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5"/>
      <c r="T5" s="6"/>
      <c r="U5" s="5"/>
      <c r="V5" s="5"/>
      <c r="W5" s="5"/>
      <c r="X5" s="6" t="s">
        <v>67</v>
      </c>
    </row>
    <row r="6" spans="1:24" ht="21.75" customHeight="1" x14ac:dyDescent="0.5">
      <c r="A6" s="7"/>
      <c r="B6" s="7"/>
      <c r="C6" s="8"/>
      <c r="D6" s="128" t="s">
        <v>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</row>
    <row r="7" spans="1:24" ht="21.75" customHeight="1" x14ac:dyDescent="0.5">
      <c r="A7" s="7"/>
      <c r="B7" s="7"/>
      <c r="C7" s="119"/>
      <c r="D7" s="129" t="s">
        <v>99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9"/>
      <c r="V7" s="7"/>
      <c r="W7" s="9"/>
      <c r="X7" s="9"/>
    </row>
    <row r="8" spans="1:24" ht="21.75" customHeight="1" x14ac:dyDescent="0.5">
      <c r="A8" s="7"/>
      <c r="B8" s="7"/>
      <c r="C8" s="119"/>
      <c r="I8" s="7"/>
      <c r="J8" s="7"/>
      <c r="K8" s="7"/>
      <c r="L8" s="7"/>
      <c r="M8" s="7"/>
      <c r="N8" s="7"/>
      <c r="O8" s="7"/>
      <c r="P8" s="7"/>
      <c r="Q8" s="7"/>
      <c r="R8" s="7" t="s">
        <v>123</v>
      </c>
      <c r="S8" s="7"/>
      <c r="T8" s="7"/>
      <c r="U8" s="9"/>
      <c r="V8" s="7" t="s">
        <v>47</v>
      </c>
      <c r="W8" s="9"/>
      <c r="X8" s="9"/>
    </row>
    <row r="9" spans="1:24" s="7" customFormat="1" ht="21.75" customHeight="1" x14ac:dyDescent="0.5">
      <c r="H9" s="7" t="s">
        <v>155</v>
      </c>
      <c r="J9" s="130" t="s">
        <v>139</v>
      </c>
      <c r="K9" s="130"/>
      <c r="L9" s="130"/>
      <c r="M9" s="130"/>
      <c r="N9" s="130"/>
      <c r="R9" s="10" t="s">
        <v>19</v>
      </c>
      <c r="S9" s="2"/>
      <c r="U9" s="9"/>
      <c r="V9" s="7" t="s">
        <v>48</v>
      </c>
      <c r="W9" s="9"/>
      <c r="X9" s="9"/>
    </row>
    <row r="10" spans="1:24" s="7" customFormat="1" ht="21.75" customHeight="1" x14ac:dyDescent="0.5">
      <c r="C10" s="2"/>
      <c r="H10" s="7" t="s">
        <v>116</v>
      </c>
      <c r="J10" s="129" t="s">
        <v>160</v>
      </c>
      <c r="K10" s="129"/>
      <c r="L10" s="129"/>
      <c r="R10" s="7" t="s">
        <v>78</v>
      </c>
      <c r="T10" s="7" t="s">
        <v>27</v>
      </c>
      <c r="V10" s="7" t="s">
        <v>49</v>
      </c>
      <c r="X10" s="7" t="s">
        <v>27</v>
      </c>
    </row>
    <row r="11" spans="1:24" s="7" customFormat="1" ht="21.75" customHeight="1" x14ac:dyDescent="0.5">
      <c r="C11" s="2"/>
      <c r="D11" s="7" t="s">
        <v>126</v>
      </c>
      <c r="F11" s="7" t="s">
        <v>81</v>
      </c>
      <c r="H11" s="7" t="s">
        <v>117</v>
      </c>
      <c r="L11" s="7" t="s">
        <v>161</v>
      </c>
      <c r="P11" s="27"/>
      <c r="R11" s="7" t="s">
        <v>79</v>
      </c>
      <c r="T11" s="7" t="s">
        <v>19</v>
      </c>
      <c r="V11" s="7" t="s">
        <v>50</v>
      </c>
      <c r="X11" s="7" t="s">
        <v>51</v>
      </c>
    </row>
    <row r="12" spans="1:24" s="7" customFormat="1" ht="21.75" customHeight="1" x14ac:dyDescent="0.5">
      <c r="D12" s="10" t="s">
        <v>127</v>
      </c>
      <c r="F12" s="10" t="s">
        <v>153</v>
      </c>
      <c r="H12" s="10" t="s">
        <v>118</v>
      </c>
      <c r="J12" s="10" t="s">
        <v>109</v>
      </c>
      <c r="L12" s="10" t="s">
        <v>166</v>
      </c>
      <c r="N12" s="10" t="s">
        <v>138</v>
      </c>
      <c r="P12" s="120" t="s">
        <v>166</v>
      </c>
      <c r="R12" s="10" t="s">
        <v>80</v>
      </c>
      <c r="T12" s="10" t="s">
        <v>52</v>
      </c>
      <c r="V12" s="10" t="s">
        <v>53</v>
      </c>
      <c r="X12" s="10" t="s">
        <v>54</v>
      </c>
    </row>
    <row r="13" spans="1:24" s="7" customFormat="1" ht="21.75" customHeight="1" x14ac:dyDescent="0.5">
      <c r="A13" s="11" t="s">
        <v>144</v>
      </c>
      <c r="D13" s="16">
        <v>282571</v>
      </c>
      <c r="E13" s="14"/>
      <c r="F13" s="14">
        <v>76383</v>
      </c>
      <c r="G13" s="14"/>
      <c r="H13" s="14">
        <v>113578</v>
      </c>
      <c r="I13" s="14"/>
      <c r="J13" s="14">
        <v>5400</v>
      </c>
      <c r="K13" s="14"/>
      <c r="L13" s="14">
        <v>1230</v>
      </c>
      <c r="M13" s="14"/>
      <c r="N13" s="14">
        <v>103496</v>
      </c>
      <c r="O13" s="14"/>
      <c r="P13" s="14">
        <v>-1230</v>
      </c>
      <c r="Q13" s="14"/>
      <c r="R13" s="14">
        <v>3365</v>
      </c>
      <c r="S13" s="14"/>
      <c r="T13" s="16">
        <f t="shared" ref="T13:T18" si="0">SUM(D13:R13)</f>
        <v>584793</v>
      </c>
      <c r="U13" s="16"/>
      <c r="V13" s="14">
        <v>219626</v>
      </c>
      <c r="W13" s="16"/>
      <c r="X13" s="16">
        <f>SUM(T13:V13)</f>
        <v>804419</v>
      </c>
    </row>
    <row r="14" spans="1:24" s="7" customFormat="1" ht="21.75" customHeight="1" x14ac:dyDescent="0.5">
      <c r="A14" s="12" t="s">
        <v>129</v>
      </c>
      <c r="B14" s="2"/>
      <c r="D14" s="18">
        <v>0</v>
      </c>
      <c r="E14" s="14"/>
      <c r="F14" s="18">
        <v>0</v>
      </c>
      <c r="G14" s="14"/>
      <c r="H14" s="18">
        <v>0</v>
      </c>
      <c r="I14" s="14"/>
      <c r="J14" s="18">
        <v>0</v>
      </c>
      <c r="K14" s="14"/>
      <c r="L14" s="18">
        <v>0</v>
      </c>
      <c r="M14" s="14"/>
      <c r="N14" s="18">
        <f>PL!F45</f>
        <v>8478</v>
      </c>
      <c r="O14" s="14"/>
      <c r="P14" s="18">
        <v>0</v>
      </c>
      <c r="Q14" s="14"/>
      <c r="R14" s="18">
        <v>0</v>
      </c>
      <c r="S14" s="14"/>
      <c r="T14" s="20">
        <f t="shared" si="0"/>
        <v>8478</v>
      </c>
      <c r="U14" s="14"/>
      <c r="V14" s="18">
        <f>PL!F46</f>
        <v>586</v>
      </c>
      <c r="W14" s="14"/>
      <c r="X14" s="20">
        <f>SUM(T14:V14)</f>
        <v>9064</v>
      </c>
    </row>
    <row r="15" spans="1:24" s="7" customFormat="1" ht="21.75" customHeight="1" x14ac:dyDescent="0.5">
      <c r="A15" s="12" t="s">
        <v>36</v>
      </c>
      <c r="B15" s="2"/>
      <c r="D15" s="19">
        <v>0</v>
      </c>
      <c r="E15" s="14"/>
      <c r="F15" s="19">
        <v>0</v>
      </c>
      <c r="G15" s="14"/>
      <c r="H15" s="19">
        <v>0</v>
      </c>
      <c r="I15" s="14"/>
      <c r="J15" s="19">
        <v>0</v>
      </c>
      <c r="K15" s="14"/>
      <c r="L15" s="19">
        <v>0</v>
      </c>
      <c r="M15" s="14"/>
      <c r="N15" s="19">
        <v>0</v>
      </c>
      <c r="O15" s="14"/>
      <c r="P15" s="19">
        <v>0</v>
      </c>
      <c r="Q15" s="14"/>
      <c r="R15" s="19">
        <v>0</v>
      </c>
      <c r="S15" s="14"/>
      <c r="T15" s="21">
        <f t="shared" si="0"/>
        <v>0</v>
      </c>
      <c r="U15" s="14"/>
      <c r="V15" s="19">
        <v>0</v>
      </c>
      <c r="W15" s="14"/>
      <c r="X15" s="21">
        <f>SUM(T15:V15)</f>
        <v>0</v>
      </c>
    </row>
    <row r="16" spans="1:24" s="7" customFormat="1" ht="21.75" customHeight="1" x14ac:dyDescent="0.5">
      <c r="A16" s="12" t="s">
        <v>37</v>
      </c>
      <c r="B16" s="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8478</v>
      </c>
      <c r="O16" s="14"/>
      <c r="P16" s="14">
        <f>SUM(P14:P15)</f>
        <v>0</v>
      </c>
      <c r="Q16" s="14"/>
      <c r="R16" s="14">
        <f>SUM(R14:R15)</f>
        <v>0</v>
      </c>
      <c r="S16" s="14"/>
      <c r="T16" s="14">
        <f t="shared" si="0"/>
        <v>8478</v>
      </c>
      <c r="U16" s="14"/>
      <c r="V16" s="14">
        <f>SUM(V14:V15)</f>
        <v>586</v>
      </c>
      <c r="W16" s="14"/>
      <c r="X16" s="14">
        <f>SUM(X14:X15)</f>
        <v>9064</v>
      </c>
    </row>
    <row r="17" spans="1:24" s="7" customFormat="1" ht="21.75" customHeight="1" x14ac:dyDescent="0.5">
      <c r="A17" s="121" t="s">
        <v>220</v>
      </c>
      <c r="B17" s="2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-7292</v>
      </c>
      <c r="Q17" s="14"/>
      <c r="R17" s="14">
        <v>0</v>
      </c>
      <c r="S17" s="14"/>
      <c r="T17" s="14">
        <f t="shared" si="0"/>
        <v>-7292</v>
      </c>
      <c r="U17" s="14"/>
      <c r="V17" s="14">
        <v>0</v>
      </c>
      <c r="W17" s="14"/>
      <c r="X17" s="122">
        <f t="shared" ref="X17:X18" si="1">SUM(T17:V17)</f>
        <v>-7292</v>
      </c>
    </row>
    <row r="18" spans="1:24" s="7" customFormat="1" ht="21.75" customHeight="1" x14ac:dyDescent="0.5">
      <c r="A18" s="121" t="s">
        <v>222</v>
      </c>
      <c r="B18" s="2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7292</v>
      </c>
      <c r="M18" s="14"/>
      <c r="N18" s="14">
        <v>-7292</v>
      </c>
      <c r="O18" s="14"/>
      <c r="P18" s="14">
        <v>0</v>
      </c>
      <c r="Q18" s="14"/>
      <c r="R18" s="14">
        <v>0</v>
      </c>
      <c r="S18" s="14"/>
      <c r="T18" s="14">
        <f t="shared" si="0"/>
        <v>0</v>
      </c>
      <c r="U18" s="14"/>
      <c r="V18" s="122">
        <v>0</v>
      </c>
      <c r="W18" s="122"/>
      <c r="X18" s="122">
        <f t="shared" si="1"/>
        <v>0</v>
      </c>
    </row>
    <row r="19" spans="1:24" ht="21.75" customHeight="1" thickBot="1" x14ac:dyDescent="0.55000000000000004">
      <c r="A19" s="11" t="s">
        <v>187</v>
      </c>
      <c r="C19" s="7"/>
      <c r="D19" s="123">
        <f>SUM(D13,D16:D18)</f>
        <v>282571</v>
      </c>
      <c r="E19" s="16"/>
      <c r="F19" s="123">
        <f>SUM(F13,F16:F18)</f>
        <v>76383</v>
      </c>
      <c r="G19" s="124"/>
      <c r="H19" s="123">
        <f>SUM(H13,H16:H18)</f>
        <v>113578</v>
      </c>
      <c r="I19" s="16"/>
      <c r="J19" s="123">
        <f>SUM(J13,J16:J18)</f>
        <v>5400</v>
      </c>
      <c r="K19" s="124"/>
      <c r="L19" s="123">
        <f>SUM(L13,L16:L18)</f>
        <v>8522</v>
      </c>
      <c r="M19" s="124"/>
      <c r="N19" s="123">
        <f>SUM(N13,N16:N18)</f>
        <v>104682</v>
      </c>
      <c r="O19" s="124"/>
      <c r="P19" s="123">
        <f>SUM(P13,P16:P18)</f>
        <v>-8522</v>
      </c>
      <c r="Q19" s="16"/>
      <c r="R19" s="123">
        <f>SUM(R13,R16:R18)</f>
        <v>3365</v>
      </c>
      <c r="S19" s="16"/>
      <c r="T19" s="123">
        <f>SUM(T13,T16:T18)</f>
        <v>585979</v>
      </c>
      <c r="U19" s="16"/>
      <c r="V19" s="123">
        <f>SUM(V13,V16:V18)</f>
        <v>220212</v>
      </c>
      <c r="W19" s="16"/>
      <c r="X19" s="123">
        <f>SUM(X13,X16:X18)</f>
        <v>806191</v>
      </c>
    </row>
    <row r="20" spans="1:24" ht="21.75" customHeight="1" thickTop="1" x14ac:dyDescent="0.5">
      <c r="A20" s="12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7" customFormat="1" ht="21.75" customHeight="1" x14ac:dyDescent="0.5">
      <c r="A21" s="11" t="s">
        <v>188</v>
      </c>
      <c r="D21" s="16">
        <v>282571</v>
      </c>
      <c r="E21" s="14"/>
      <c r="F21" s="14">
        <v>76383</v>
      </c>
      <c r="G21" s="14"/>
      <c r="H21" s="14">
        <v>113578</v>
      </c>
      <c r="I21" s="14"/>
      <c r="J21" s="14">
        <v>6400</v>
      </c>
      <c r="K21" s="14"/>
      <c r="L21" s="14">
        <v>17833</v>
      </c>
      <c r="M21" s="14"/>
      <c r="N21" s="14">
        <v>89134</v>
      </c>
      <c r="O21" s="14"/>
      <c r="P21" s="14">
        <v>-17833</v>
      </c>
      <c r="Q21" s="14"/>
      <c r="R21" s="14">
        <v>3365</v>
      </c>
      <c r="S21" s="14"/>
      <c r="T21" s="16">
        <f>SUM(D21:R21)</f>
        <v>571431</v>
      </c>
      <c r="U21" s="16"/>
      <c r="V21" s="14">
        <v>224620</v>
      </c>
      <c r="W21" s="16"/>
      <c r="X21" s="16">
        <f>SUM(T21:V21)</f>
        <v>796051</v>
      </c>
    </row>
    <row r="22" spans="1:24" ht="21.75" customHeight="1" x14ac:dyDescent="0.5">
      <c r="A22" s="12" t="s">
        <v>129</v>
      </c>
      <c r="C22" s="7"/>
      <c r="D22" s="18">
        <v>0</v>
      </c>
      <c r="E22" s="14"/>
      <c r="F22" s="18">
        <v>0</v>
      </c>
      <c r="G22" s="14"/>
      <c r="H22" s="18">
        <v>0</v>
      </c>
      <c r="I22" s="14"/>
      <c r="J22" s="18">
        <v>0</v>
      </c>
      <c r="K22" s="14"/>
      <c r="L22" s="18">
        <v>0</v>
      </c>
      <c r="M22" s="14"/>
      <c r="N22" s="18">
        <f>SUM(PL!D45)</f>
        <v>13461</v>
      </c>
      <c r="O22" s="14"/>
      <c r="P22" s="18">
        <v>0</v>
      </c>
      <c r="Q22" s="14"/>
      <c r="R22" s="18">
        <v>0</v>
      </c>
      <c r="S22" s="14"/>
      <c r="T22" s="20">
        <f>SUM(D22:R22)</f>
        <v>13461</v>
      </c>
      <c r="U22" s="14"/>
      <c r="V22" s="18">
        <f>SUM(PL!D46)</f>
        <v>5262</v>
      </c>
      <c r="W22" s="14"/>
      <c r="X22" s="20">
        <f>SUM(T22:V22)</f>
        <v>18723</v>
      </c>
    </row>
    <row r="23" spans="1:24" ht="21.75" customHeight="1" x14ac:dyDescent="0.5">
      <c r="A23" s="12" t="s">
        <v>36</v>
      </c>
      <c r="C23" s="7"/>
      <c r="D23" s="19">
        <v>0</v>
      </c>
      <c r="E23" s="14"/>
      <c r="F23" s="19">
        <v>0</v>
      </c>
      <c r="G23" s="14"/>
      <c r="H23" s="19">
        <v>0</v>
      </c>
      <c r="I23" s="14"/>
      <c r="J23" s="19">
        <v>0</v>
      </c>
      <c r="K23" s="14"/>
      <c r="L23" s="19">
        <v>0</v>
      </c>
      <c r="M23" s="14"/>
      <c r="N23" s="19">
        <f>PL!D32-V23</f>
        <v>0</v>
      </c>
      <c r="O23" s="14"/>
      <c r="P23" s="19">
        <v>0</v>
      </c>
      <c r="Q23" s="14"/>
      <c r="R23" s="19">
        <v>0</v>
      </c>
      <c r="S23" s="14"/>
      <c r="T23" s="21">
        <f>SUM(D23:R23)</f>
        <v>0</v>
      </c>
      <c r="U23" s="14"/>
      <c r="V23" s="19">
        <f>PL!D50-PL!D46</f>
        <v>0</v>
      </c>
      <c r="W23" s="14"/>
      <c r="X23" s="21">
        <f>SUM(T23:V23)</f>
        <v>0</v>
      </c>
    </row>
    <row r="24" spans="1:24" ht="21.75" customHeight="1" x14ac:dyDescent="0.5">
      <c r="A24" s="12" t="s">
        <v>37</v>
      </c>
      <c r="C24" s="7"/>
      <c r="D24" s="14">
        <f>SUM(D22:D23)</f>
        <v>0</v>
      </c>
      <c r="E24" s="14"/>
      <c r="F24" s="14">
        <f>SUM(F22:F23)</f>
        <v>0</v>
      </c>
      <c r="G24" s="14"/>
      <c r="H24" s="14">
        <f>SUM(H22:H23)</f>
        <v>0</v>
      </c>
      <c r="I24" s="14"/>
      <c r="J24" s="14">
        <f>SUM(J22:J23)</f>
        <v>0</v>
      </c>
      <c r="K24" s="14"/>
      <c r="L24" s="14">
        <f>SUM(L22:L23)</f>
        <v>0</v>
      </c>
      <c r="M24" s="14"/>
      <c r="N24" s="14">
        <f>SUM(N22:N23)</f>
        <v>13461</v>
      </c>
      <c r="O24" s="14"/>
      <c r="P24" s="14">
        <f>SUM(P22:P23)</f>
        <v>0</v>
      </c>
      <c r="Q24" s="14"/>
      <c r="R24" s="14">
        <f>SUM(R22:R23)</f>
        <v>0</v>
      </c>
      <c r="S24" s="14"/>
      <c r="T24" s="14">
        <f>SUM(T22:T23)</f>
        <v>13461</v>
      </c>
      <c r="U24" s="14"/>
      <c r="V24" s="14">
        <f>SUM(V22:V23)</f>
        <v>5262</v>
      </c>
      <c r="W24" s="14"/>
      <c r="X24" s="14">
        <f>SUM(X22:X23)</f>
        <v>18723</v>
      </c>
    </row>
    <row r="25" spans="1:24" ht="21.6" customHeight="1" x14ac:dyDescent="0.5">
      <c r="A25" s="12" t="s">
        <v>220</v>
      </c>
      <c r="C25" s="7"/>
      <c r="D25" s="14">
        <v>0</v>
      </c>
      <c r="E25" s="14"/>
      <c r="F25" s="14">
        <v>-9659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17833</v>
      </c>
      <c r="Q25" s="14"/>
      <c r="R25" s="14">
        <v>0</v>
      </c>
      <c r="S25" s="14"/>
      <c r="T25" s="14">
        <f>SUM(D25:R25)</f>
        <v>8174</v>
      </c>
      <c r="U25" s="14"/>
      <c r="V25" s="14">
        <v>0</v>
      </c>
      <c r="W25" s="14"/>
      <c r="X25" s="14">
        <f t="shared" ref="X25:X26" si="2">SUM(T25:V25)</f>
        <v>8174</v>
      </c>
    </row>
    <row r="26" spans="1:24" ht="21.75" customHeight="1" x14ac:dyDescent="0.5">
      <c r="A26" s="12" t="s">
        <v>222</v>
      </c>
      <c r="C26" s="7"/>
      <c r="D26" s="14">
        <v>0</v>
      </c>
      <c r="E26" s="14"/>
      <c r="F26" s="14">
        <v>0</v>
      </c>
      <c r="G26" s="14"/>
      <c r="H26" s="14">
        <v>0</v>
      </c>
      <c r="I26" s="14"/>
      <c r="J26" s="14">
        <v>0</v>
      </c>
      <c r="K26" s="14"/>
      <c r="L26" s="14">
        <v>-17833</v>
      </c>
      <c r="M26" s="14"/>
      <c r="N26" s="14">
        <v>17833</v>
      </c>
      <c r="O26" s="14"/>
      <c r="P26" s="14">
        <v>0</v>
      </c>
      <c r="Q26" s="14"/>
      <c r="R26" s="14">
        <v>0</v>
      </c>
      <c r="S26" s="14"/>
      <c r="T26" s="14">
        <f>SUM(D26:R26)</f>
        <v>0</v>
      </c>
      <c r="U26" s="14"/>
      <c r="V26" s="14">
        <v>0</v>
      </c>
      <c r="W26" s="14"/>
      <c r="X26" s="14">
        <f t="shared" si="2"/>
        <v>0</v>
      </c>
    </row>
    <row r="27" spans="1:24" ht="21.75" customHeight="1" thickBot="1" x14ac:dyDescent="0.55000000000000004">
      <c r="A27" s="11" t="s">
        <v>183</v>
      </c>
      <c r="C27" s="7"/>
      <c r="D27" s="123">
        <f>SUM(D21,D24:D26)</f>
        <v>282571</v>
      </c>
      <c r="E27" s="16"/>
      <c r="F27" s="123">
        <f>SUM(F21,F24:F26)</f>
        <v>66724</v>
      </c>
      <c r="G27" s="124"/>
      <c r="H27" s="123">
        <f>SUM(H21,H24:H26)</f>
        <v>113578</v>
      </c>
      <c r="I27" s="16"/>
      <c r="J27" s="123">
        <f>SUM(J21,J24:J26)</f>
        <v>6400</v>
      </c>
      <c r="K27" s="124"/>
      <c r="L27" s="123">
        <f>SUM(L21,L24:L26)</f>
        <v>0</v>
      </c>
      <c r="M27" s="124"/>
      <c r="N27" s="123">
        <f>SUM(N21,N24:N26)</f>
        <v>120428</v>
      </c>
      <c r="O27" s="124"/>
      <c r="P27" s="123">
        <f>SUM(P21,P24:P26)</f>
        <v>0</v>
      </c>
      <c r="Q27" s="16"/>
      <c r="R27" s="123">
        <f>SUM(R21,R24:R26)</f>
        <v>3365</v>
      </c>
      <c r="S27" s="16"/>
      <c r="T27" s="123">
        <f>SUM(T21,T24:T26)</f>
        <v>593066</v>
      </c>
      <c r="U27" s="16"/>
      <c r="V27" s="123">
        <f>SUM(V21,V24:V26)</f>
        <v>229882</v>
      </c>
      <c r="W27" s="16"/>
      <c r="X27" s="123">
        <f>SUM(X21,X24:X26)</f>
        <v>822948</v>
      </c>
    </row>
    <row r="28" spans="1:24" ht="21.75" customHeight="1" thickTop="1" x14ac:dyDescent="0.5">
      <c r="A28" s="11"/>
      <c r="C28" s="7"/>
      <c r="D28" s="2">
        <f>D27-BS!E83</f>
        <v>0</v>
      </c>
      <c r="F28" s="2">
        <f>F27-BS!E84</f>
        <v>0</v>
      </c>
      <c r="H28" s="2">
        <f>H27-BS!E85</f>
        <v>0</v>
      </c>
      <c r="J28" s="2">
        <f>J27-BS!E88</f>
        <v>0</v>
      </c>
      <c r="L28" s="2">
        <f>L27-BS!E89</f>
        <v>0</v>
      </c>
      <c r="N28" s="2">
        <f>N27-BS!E90</f>
        <v>0</v>
      </c>
      <c r="P28" s="2">
        <f>P27-BS!E91</f>
        <v>0</v>
      </c>
      <c r="R28" s="2">
        <f>R27-BS!E92</f>
        <v>0</v>
      </c>
      <c r="T28" s="2">
        <f>T27-BS!E93</f>
        <v>0</v>
      </c>
      <c r="V28" s="2">
        <f>V27-BS!E94</f>
        <v>0</v>
      </c>
      <c r="X28" s="2">
        <f>X27-BS!E95</f>
        <v>0</v>
      </c>
    </row>
    <row r="29" spans="1:24" s="13" customFormat="1" ht="21.75" customHeight="1" x14ac:dyDescent="0.5">
      <c r="A29" s="12" t="s">
        <v>200</v>
      </c>
      <c r="B29" s="49"/>
    </row>
    <row r="30" spans="1:24" s="13" customFormat="1" ht="21.75" customHeight="1" x14ac:dyDescent="0.5">
      <c r="B30" s="4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24" ht="21.75" customHeight="1" x14ac:dyDescent="0.5">
      <c r="D31" s="2">
        <f>D21-BS!G83</f>
        <v>0</v>
      </c>
      <c r="F31" s="2">
        <f>F21-BS!G84</f>
        <v>0</v>
      </c>
      <c r="H31" s="2">
        <f>H21-BS!G85</f>
        <v>0</v>
      </c>
      <c r="J31" s="2">
        <f>J21-BS!G88</f>
        <v>0</v>
      </c>
      <c r="N31" s="2">
        <f>N21-BS!G90</f>
        <v>0</v>
      </c>
      <c r="R31" s="2">
        <f>R21-BS!G92</f>
        <v>0</v>
      </c>
      <c r="T31" s="2">
        <f>T21-BS!G93</f>
        <v>0</v>
      </c>
      <c r="V31" s="2">
        <f>V21-BS!G94</f>
        <v>0</v>
      </c>
      <c r="X31" s="2">
        <f>X21-BS!G95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8"/>
  <sheetViews>
    <sheetView showGridLines="0" view="pageBreakPreview" topLeftCell="A7" zoomScale="70" zoomScaleNormal="62" zoomScaleSheetLayoutView="70" workbookViewId="0">
      <selection activeCell="A25" sqref="A25"/>
    </sheetView>
  </sheetViews>
  <sheetFormatPr defaultColWidth="9.140625" defaultRowHeight="21.75" customHeight="1" x14ac:dyDescent="0.5"/>
  <cols>
    <col min="1" max="1" width="14.7109375" style="2" customWidth="1"/>
    <col min="2" max="2" width="13.140625" style="2" customWidth="1"/>
    <col min="3" max="3" width="8" style="2" customWidth="1"/>
    <col min="4" max="4" width="3.85546875" style="2" customWidth="1"/>
    <col min="5" max="5" width="16.5703125" style="2" customWidth="1"/>
    <col min="6" max="6" width="1.7109375" style="2" customWidth="1"/>
    <col min="7" max="7" width="16.5703125" style="2" customWidth="1"/>
    <col min="8" max="8" width="1.7109375" style="2" customWidth="1"/>
    <col min="9" max="9" width="16.5703125" style="2" customWidth="1"/>
    <col min="10" max="10" width="1.7109375" style="2" customWidth="1"/>
    <col min="11" max="11" width="16.5703125" style="2" customWidth="1"/>
    <col min="12" max="12" width="1.7109375" style="2" customWidth="1"/>
    <col min="13" max="13" width="16.5703125" style="2" customWidth="1"/>
    <col min="14" max="14" width="1.5703125" style="2" customWidth="1"/>
    <col min="15" max="15" width="16.5703125" style="2" customWidth="1"/>
    <col min="16" max="16" width="1.7109375" style="2" customWidth="1"/>
    <col min="17" max="17" width="16.5703125" style="2" customWidth="1"/>
    <col min="18" max="18" width="1.85546875" style="2" customWidth="1"/>
    <col min="19" max="16384" width="9.140625" style="2"/>
  </cols>
  <sheetData>
    <row r="1" spans="1:17" ht="21.75" customHeight="1" x14ac:dyDescent="0.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 t="s">
        <v>46</v>
      </c>
    </row>
    <row r="2" spans="1:17" ht="21.75" customHeight="1" x14ac:dyDescent="0.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1.75" customHeight="1" x14ac:dyDescent="0.5">
      <c r="A3" s="4" t="s">
        <v>167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.75" customHeight="1" x14ac:dyDescent="0.5">
      <c r="A4" s="4" t="s">
        <v>184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1.7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 t="s">
        <v>67</v>
      </c>
    </row>
    <row r="6" spans="1:17" ht="21.75" customHeight="1" x14ac:dyDescent="0.5">
      <c r="A6" s="7"/>
      <c r="B6" s="7"/>
      <c r="C6" s="7"/>
      <c r="D6" s="8"/>
      <c r="E6" s="128" t="s">
        <v>1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ht="21.75" customHeight="1" x14ac:dyDescent="0.5">
      <c r="A7" s="7"/>
      <c r="B7" s="7"/>
      <c r="C7" s="7"/>
      <c r="D7" s="8"/>
      <c r="E7" s="9"/>
      <c r="F7" s="9"/>
      <c r="G7" s="9"/>
      <c r="H7" s="9"/>
      <c r="I7" s="130" t="s">
        <v>139</v>
      </c>
      <c r="J7" s="130"/>
      <c r="K7" s="130"/>
      <c r="L7" s="130"/>
      <c r="M7" s="130"/>
      <c r="N7" s="7"/>
      <c r="O7" s="7"/>
      <c r="P7" s="9"/>
      <c r="Q7" s="9"/>
    </row>
    <row r="8" spans="1:17" ht="21.75" customHeight="1" x14ac:dyDescent="0.5">
      <c r="A8" s="7"/>
      <c r="B8" s="7"/>
      <c r="C8" s="7"/>
      <c r="D8" s="8"/>
      <c r="E8" s="9"/>
      <c r="F8" s="9"/>
      <c r="G8" s="9"/>
      <c r="H8" s="9"/>
      <c r="I8" s="129" t="s">
        <v>160</v>
      </c>
      <c r="J8" s="129"/>
      <c r="K8" s="129"/>
      <c r="L8" s="7"/>
      <c r="M8" s="7"/>
      <c r="N8" s="7"/>
      <c r="O8" s="7"/>
      <c r="P8" s="9"/>
      <c r="Q8" s="9"/>
    </row>
    <row r="9" spans="1:17" s="7" customFormat="1" ht="21.75" customHeight="1" x14ac:dyDescent="0.5">
      <c r="E9" s="7" t="s">
        <v>126</v>
      </c>
      <c r="G9" s="7" t="s">
        <v>81</v>
      </c>
      <c r="K9" s="7" t="s">
        <v>161</v>
      </c>
      <c r="O9" s="27"/>
      <c r="Q9" s="7" t="s">
        <v>82</v>
      </c>
    </row>
    <row r="10" spans="1:17" s="7" customFormat="1" ht="21.75" customHeight="1" x14ac:dyDescent="0.5">
      <c r="E10" s="10" t="s">
        <v>127</v>
      </c>
      <c r="G10" s="10" t="s">
        <v>153</v>
      </c>
      <c r="I10" s="10" t="s">
        <v>109</v>
      </c>
      <c r="K10" s="10" t="s">
        <v>162</v>
      </c>
      <c r="M10" s="10" t="s">
        <v>26</v>
      </c>
      <c r="O10" s="120" t="s">
        <v>166</v>
      </c>
      <c r="Q10" s="10" t="s">
        <v>83</v>
      </c>
    </row>
    <row r="11" spans="1:17" s="7" customFormat="1" ht="21.75" customHeight="1" x14ac:dyDescent="0.5">
      <c r="A11" s="11" t="s">
        <v>144</v>
      </c>
      <c r="E11" s="14">
        <v>282571</v>
      </c>
      <c r="F11" s="16"/>
      <c r="G11" s="14">
        <v>76383</v>
      </c>
      <c r="H11" s="16"/>
      <c r="I11" s="14">
        <v>5400</v>
      </c>
      <c r="J11" s="14"/>
      <c r="K11" s="14">
        <v>1230</v>
      </c>
      <c r="L11" s="16"/>
      <c r="M11" s="14">
        <v>103374</v>
      </c>
      <c r="N11" s="14"/>
      <c r="O11" s="14">
        <v>-1230</v>
      </c>
      <c r="P11" s="16"/>
      <c r="Q11" s="14">
        <f>SUM(E11:O11)</f>
        <v>467728</v>
      </c>
    </row>
    <row r="12" spans="1:17" ht="21.75" customHeight="1" x14ac:dyDescent="0.5">
      <c r="A12" s="12" t="s">
        <v>129</v>
      </c>
      <c r="D12" s="7"/>
      <c r="E12" s="18">
        <v>0</v>
      </c>
      <c r="F12" s="14"/>
      <c r="G12" s="18">
        <v>0</v>
      </c>
      <c r="H12" s="14"/>
      <c r="I12" s="18">
        <v>0</v>
      </c>
      <c r="J12" s="14"/>
      <c r="K12" s="18">
        <v>0</v>
      </c>
      <c r="L12" s="14"/>
      <c r="M12" s="18">
        <f>SUM(PL!J45)</f>
        <v>7479</v>
      </c>
      <c r="N12" s="14"/>
      <c r="O12" s="18">
        <v>0</v>
      </c>
      <c r="P12" s="14"/>
      <c r="Q12" s="20">
        <f>SUM(E12:M12)</f>
        <v>7479</v>
      </c>
    </row>
    <row r="13" spans="1:17" ht="21.75" customHeight="1" x14ac:dyDescent="0.5">
      <c r="A13" s="12" t="s">
        <v>36</v>
      </c>
      <c r="D13" s="7"/>
      <c r="E13" s="19">
        <v>0</v>
      </c>
      <c r="F13" s="14"/>
      <c r="G13" s="19">
        <v>0</v>
      </c>
      <c r="H13" s="14"/>
      <c r="I13" s="19">
        <v>0</v>
      </c>
      <c r="J13" s="14"/>
      <c r="K13" s="19">
        <v>0</v>
      </c>
      <c r="L13" s="14"/>
      <c r="M13" s="19">
        <v>0</v>
      </c>
      <c r="N13" s="14"/>
      <c r="O13" s="19">
        <v>0</v>
      </c>
      <c r="P13" s="14"/>
      <c r="Q13" s="21">
        <f>SUM(E13:M13)</f>
        <v>0</v>
      </c>
    </row>
    <row r="14" spans="1:17" ht="21.75" customHeight="1" x14ac:dyDescent="0.5">
      <c r="A14" s="12" t="s">
        <v>37</v>
      </c>
      <c r="D14" s="7"/>
      <c r="E14" s="14">
        <f>SUM(E12:E13)</f>
        <v>0</v>
      </c>
      <c r="F14" s="14"/>
      <c r="G14" s="14">
        <f>SUM(G12:G13)</f>
        <v>0</v>
      </c>
      <c r="H14" s="14"/>
      <c r="I14" s="14">
        <f>SUM(I12:I13)</f>
        <v>0</v>
      </c>
      <c r="J14" s="14"/>
      <c r="K14" s="14">
        <f>SUM(K12:K13)</f>
        <v>0</v>
      </c>
      <c r="L14" s="14"/>
      <c r="M14" s="14">
        <f>SUM(M12:M13)</f>
        <v>7479</v>
      </c>
      <c r="N14" s="14"/>
      <c r="O14" s="14">
        <f>SUM(O12:O13)</f>
        <v>0</v>
      </c>
      <c r="P14" s="14"/>
      <c r="Q14" s="14">
        <f>SUM(Q12:Q13)</f>
        <v>7479</v>
      </c>
    </row>
    <row r="15" spans="1:17" ht="21.75" customHeight="1" x14ac:dyDescent="0.5">
      <c r="A15" s="12" t="s">
        <v>220</v>
      </c>
      <c r="D15" s="7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4">
        <v>-7292</v>
      </c>
      <c r="P15" s="14"/>
      <c r="Q15" s="14">
        <f>SUM(E15:O15)</f>
        <v>-7292</v>
      </c>
    </row>
    <row r="16" spans="1:17" ht="21.75" customHeight="1" x14ac:dyDescent="0.5">
      <c r="A16" s="12" t="s">
        <v>222</v>
      </c>
      <c r="D16" s="7"/>
      <c r="E16" s="14">
        <v>0</v>
      </c>
      <c r="F16" s="14"/>
      <c r="G16" s="14">
        <v>0</v>
      </c>
      <c r="H16" s="14"/>
      <c r="I16" s="14">
        <v>0</v>
      </c>
      <c r="J16" s="14"/>
      <c r="K16" s="14">
        <v>7292</v>
      </c>
      <c r="L16" s="14"/>
      <c r="M16" s="14">
        <v>-7292</v>
      </c>
      <c r="N16" s="14"/>
      <c r="O16" s="14">
        <v>0</v>
      </c>
      <c r="P16" s="14"/>
      <c r="Q16" s="14">
        <f>SUM(E16:O16)</f>
        <v>0</v>
      </c>
    </row>
    <row r="17" spans="1:17" ht="21.75" customHeight="1" thickBot="1" x14ac:dyDescent="0.55000000000000004">
      <c r="A17" s="11" t="s">
        <v>187</v>
      </c>
      <c r="D17" s="7"/>
      <c r="E17" s="15">
        <f>SUM(E11,E14:E16)</f>
        <v>282571</v>
      </c>
      <c r="F17" s="14"/>
      <c r="G17" s="15">
        <f>SUM(G11,G14:G16)</f>
        <v>76383</v>
      </c>
      <c r="H17" s="14"/>
      <c r="I17" s="15">
        <f>SUM(I11,I14:I16)</f>
        <v>5400</v>
      </c>
      <c r="J17" s="14"/>
      <c r="K17" s="15">
        <f>SUM(K11,K14:K16)</f>
        <v>8522</v>
      </c>
      <c r="L17" s="16"/>
      <c r="M17" s="15">
        <f>SUM(M11,M14:M16)</f>
        <v>103561</v>
      </c>
      <c r="N17" s="14"/>
      <c r="O17" s="15">
        <f>SUM(O11,O14:O16)</f>
        <v>-8522</v>
      </c>
      <c r="P17" s="16"/>
      <c r="Q17" s="15">
        <f>SUM(Q11,Q14:Q16)</f>
        <v>467915</v>
      </c>
    </row>
    <row r="18" spans="1:17" ht="21.75" customHeight="1" thickTop="1" x14ac:dyDescent="0.5">
      <c r="A18" s="12"/>
      <c r="E18" s="14"/>
      <c r="F18" s="14"/>
      <c r="G18" s="14"/>
      <c r="H18" s="16"/>
      <c r="I18" s="14"/>
      <c r="J18" s="14"/>
      <c r="K18" s="14"/>
      <c r="L18" s="16"/>
      <c r="M18" s="14"/>
      <c r="N18" s="14"/>
      <c r="O18" s="14"/>
      <c r="P18" s="16"/>
      <c r="Q18" s="14"/>
    </row>
    <row r="19" spans="1:17" ht="21.75" customHeight="1" x14ac:dyDescent="0.5">
      <c r="A19" s="11" t="s">
        <v>188</v>
      </c>
      <c r="E19" s="14">
        <v>282571</v>
      </c>
      <c r="F19" s="16"/>
      <c r="G19" s="14">
        <v>76383</v>
      </c>
      <c r="H19" s="16"/>
      <c r="I19" s="14">
        <v>6400</v>
      </c>
      <c r="J19" s="14"/>
      <c r="K19" s="14">
        <v>17833</v>
      </c>
      <c r="L19" s="16"/>
      <c r="M19" s="14">
        <v>89938</v>
      </c>
      <c r="N19" s="14"/>
      <c r="O19" s="14">
        <v>-17833</v>
      </c>
      <c r="P19" s="16"/>
      <c r="Q19" s="14">
        <f>SUM(E19:O19)</f>
        <v>455292</v>
      </c>
    </row>
    <row r="20" spans="1:17" ht="21.75" customHeight="1" x14ac:dyDescent="0.5">
      <c r="A20" s="12" t="s">
        <v>129</v>
      </c>
      <c r="D20" s="7"/>
      <c r="E20" s="18">
        <v>0</v>
      </c>
      <c r="F20" s="16"/>
      <c r="G20" s="18">
        <v>0</v>
      </c>
      <c r="H20" s="16"/>
      <c r="I20" s="18">
        <v>0</v>
      </c>
      <c r="J20" s="14"/>
      <c r="K20" s="18">
        <v>0</v>
      </c>
      <c r="L20" s="16"/>
      <c r="M20" s="18">
        <f>SUM(PL!H45)</f>
        <v>6814</v>
      </c>
      <c r="N20" s="14"/>
      <c r="O20" s="18">
        <v>0</v>
      </c>
      <c r="P20" s="16"/>
      <c r="Q20" s="20">
        <f t="shared" ref="Q20:Q21" si="0">SUM(E20:M20)</f>
        <v>6814</v>
      </c>
    </row>
    <row r="21" spans="1:17" ht="21.75" customHeight="1" x14ac:dyDescent="0.5">
      <c r="A21" s="12" t="s">
        <v>36</v>
      </c>
      <c r="D21" s="7"/>
      <c r="E21" s="19">
        <v>0</v>
      </c>
      <c r="F21" s="16"/>
      <c r="G21" s="19">
        <v>0</v>
      </c>
      <c r="H21" s="16"/>
      <c r="I21" s="19">
        <v>0</v>
      </c>
      <c r="J21" s="14"/>
      <c r="K21" s="19">
        <v>0</v>
      </c>
      <c r="L21" s="16"/>
      <c r="M21" s="19">
        <v>0</v>
      </c>
      <c r="N21" s="14"/>
      <c r="O21" s="19">
        <v>0</v>
      </c>
      <c r="P21" s="16"/>
      <c r="Q21" s="21">
        <f t="shared" si="0"/>
        <v>0</v>
      </c>
    </row>
    <row r="22" spans="1:17" ht="21.75" customHeight="1" x14ac:dyDescent="0.5">
      <c r="A22" s="12" t="s">
        <v>37</v>
      </c>
      <c r="D22" s="7"/>
      <c r="E22" s="14">
        <f>SUM(E20:E21)</f>
        <v>0</v>
      </c>
      <c r="F22" s="16"/>
      <c r="G22" s="14">
        <f>SUM(G20:G21)</f>
        <v>0</v>
      </c>
      <c r="H22" s="16"/>
      <c r="I22" s="14">
        <f>SUM(I20:I21)</f>
        <v>0</v>
      </c>
      <c r="J22" s="14"/>
      <c r="K22" s="14">
        <f>SUM(K20:K21)</f>
        <v>0</v>
      </c>
      <c r="L22" s="16"/>
      <c r="M22" s="14">
        <f>SUM(M20:M21)</f>
        <v>6814</v>
      </c>
      <c r="N22" s="14"/>
      <c r="O22" s="14">
        <f>SUM(O20:O21)</f>
        <v>0</v>
      </c>
      <c r="P22" s="16"/>
      <c r="Q22" s="14">
        <f>SUM(Q20:Q21)</f>
        <v>6814</v>
      </c>
    </row>
    <row r="23" spans="1:17" ht="21.75" customHeight="1" x14ac:dyDescent="0.5">
      <c r="A23" s="12" t="s">
        <v>220</v>
      </c>
      <c r="D23" s="7"/>
      <c r="E23" s="14">
        <v>0</v>
      </c>
      <c r="F23" s="16"/>
      <c r="G23" s="14">
        <v>-9659</v>
      </c>
      <c r="H23" s="16"/>
      <c r="I23" s="14">
        <v>0</v>
      </c>
      <c r="J23" s="14"/>
      <c r="K23" s="14">
        <v>0</v>
      </c>
      <c r="L23" s="16"/>
      <c r="M23" s="14">
        <v>0</v>
      </c>
      <c r="N23" s="14"/>
      <c r="O23" s="14">
        <v>17833</v>
      </c>
      <c r="P23" s="16"/>
      <c r="Q23" s="14">
        <f>SUM(E23:O23)</f>
        <v>8174</v>
      </c>
    </row>
    <row r="24" spans="1:17" ht="21.75" customHeight="1" x14ac:dyDescent="0.5">
      <c r="A24" s="12" t="s">
        <v>222</v>
      </c>
      <c r="D24" s="7"/>
      <c r="E24" s="14">
        <v>0</v>
      </c>
      <c r="F24" s="16"/>
      <c r="G24" s="14">
        <v>0</v>
      </c>
      <c r="H24" s="16"/>
      <c r="I24" s="14">
        <v>0</v>
      </c>
      <c r="J24" s="14"/>
      <c r="K24" s="14">
        <v>-17833</v>
      </c>
      <c r="L24" s="16"/>
      <c r="M24" s="14">
        <v>17833</v>
      </c>
      <c r="N24" s="14"/>
      <c r="O24" s="14">
        <v>0</v>
      </c>
      <c r="P24" s="16"/>
      <c r="Q24" s="14">
        <f>SUM(E24:O24)</f>
        <v>0</v>
      </c>
    </row>
    <row r="25" spans="1:17" ht="21.75" customHeight="1" thickBot="1" x14ac:dyDescent="0.55000000000000004">
      <c r="A25" s="11" t="s">
        <v>183</v>
      </c>
      <c r="D25" s="7"/>
      <c r="E25" s="17">
        <f>SUM(E19,E22:E24)</f>
        <v>282571</v>
      </c>
      <c r="F25" s="16"/>
      <c r="G25" s="17">
        <f>SUM(G19,G22:G24)</f>
        <v>66724</v>
      </c>
      <c r="H25" s="16"/>
      <c r="I25" s="17">
        <f>SUM(I19,I22:I24)</f>
        <v>6400</v>
      </c>
      <c r="J25" s="16"/>
      <c r="K25" s="17">
        <f>SUM(K19,K22:K24)</f>
        <v>0</v>
      </c>
      <c r="L25" s="16"/>
      <c r="M25" s="17">
        <f>SUM(M19,M22:M24)</f>
        <v>114585</v>
      </c>
      <c r="N25" s="16"/>
      <c r="O25" s="17">
        <f>SUM(O19,O22:O24)</f>
        <v>0</v>
      </c>
      <c r="P25" s="16"/>
      <c r="Q25" s="17">
        <f>SUM(Q19,Q22:Q24)</f>
        <v>470280</v>
      </c>
    </row>
    <row r="26" spans="1:17" ht="21.75" customHeight="1" thickTop="1" x14ac:dyDescent="0.5">
      <c r="A26" s="11"/>
      <c r="D26" s="7"/>
      <c r="E26" s="7">
        <f>E25-BS!I83</f>
        <v>0</v>
      </c>
      <c r="F26" s="7"/>
      <c r="G26" s="7">
        <f>G25-BS!I84</f>
        <v>0</v>
      </c>
      <c r="H26" s="7"/>
      <c r="I26" s="7">
        <f>I25-BS!I88</f>
        <v>0</v>
      </c>
      <c r="J26" s="7"/>
      <c r="K26" s="7">
        <f>K25-BS!I89</f>
        <v>0</v>
      </c>
      <c r="L26" s="7"/>
      <c r="M26" s="7">
        <f>M25-BS!I90</f>
        <v>0</v>
      </c>
      <c r="N26" s="7"/>
      <c r="O26" s="7">
        <f>O25-BS!I91</f>
        <v>0</v>
      </c>
      <c r="P26" s="7"/>
      <c r="Q26" s="7">
        <f>Q25-BS!I93</f>
        <v>0</v>
      </c>
    </row>
    <row r="27" spans="1:17" ht="21.75" customHeight="1" x14ac:dyDescent="0.5">
      <c r="A27" s="12" t="s">
        <v>200</v>
      </c>
    </row>
    <row r="28" spans="1:17" ht="21.75" customHeight="1" x14ac:dyDescent="0.5">
      <c r="E28" s="2">
        <f>E19-BS!K83</f>
        <v>0</v>
      </c>
      <c r="G28" s="2">
        <f>G19-BS!K84</f>
        <v>0</v>
      </c>
      <c r="I28" s="2">
        <f>I19-BS!K88</f>
        <v>0</v>
      </c>
      <c r="M28" s="2">
        <f>M19-BS!K90</f>
        <v>0</v>
      </c>
      <c r="Q28" s="2">
        <f>Q19-BS!K93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7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4"/>
  <sheetViews>
    <sheetView showGridLines="0" tabSelected="1" view="pageBreakPreview" topLeftCell="A76" zoomScale="90" zoomScaleNormal="100" zoomScaleSheetLayoutView="90" workbookViewId="0">
      <selection activeCell="A93" sqref="A93"/>
    </sheetView>
  </sheetViews>
  <sheetFormatPr defaultColWidth="9.140625" defaultRowHeight="22.5" customHeight="1" x14ac:dyDescent="0.5"/>
  <cols>
    <col min="1" max="1" width="56.85546875" style="29" customWidth="1"/>
    <col min="2" max="2" width="1.7109375" style="29" customWidth="1"/>
    <col min="3" max="3" width="12.7109375" style="98" customWidth="1"/>
    <col min="4" max="4" width="1.7109375" style="99" customWidth="1"/>
    <col min="5" max="5" width="12.7109375" style="63" customWidth="1"/>
    <col min="6" max="6" width="1.7109375" style="99" customWidth="1"/>
    <col min="7" max="7" width="12.7109375" style="98" customWidth="1"/>
    <col min="8" max="8" width="1.7109375" style="100" customWidth="1"/>
    <col min="9" max="9" width="12.7109375" style="98" customWidth="1"/>
    <col min="10" max="10" width="1.7109375" style="102" customWidth="1"/>
    <col min="11" max="11" width="9.140625" style="33"/>
    <col min="12" max="16384" width="9.140625" style="29"/>
  </cols>
  <sheetData>
    <row r="1" spans="1:11" ht="22.5" customHeight="1" x14ac:dyDescent="0.5">
      <c r="J1" s="32" t="s">
        <v>46</v>
      </c>
    </row>
    <row r="2" spans="1:11" ht="22.5" customHeight="1" x14ac:dyDescent="0.5">
      <c r="A2" s="101" t="s">
        <v>77</v>
      </c>
    </row>
    <row r="3" spans="1:11" ht="22.5" customHeight="1" x14ac:dyDescent="0.5">
      <c r="A3" s="28" t="s">
        <v>28</v>
      </c>
    </row>
    <row r="4" spans="1:11" ht="22.5" customHeight="1" x14ac:dyDescent="0.5">
      <c r="A4" s="28" t="s">
        <v>184</v>
      </c>
    </row>
    <row r="5" spans="1:11" ht="22.5" customHeight="1" x14ac:dyDescent="0.5">
      <c r="D5" s="100"/>
      <c r="E5" s="98"/>
      <c r="F5" s="100"/>
      <c r="I5" s="29"/>
      <c r="J5" s="98" t="s">
        <v>61</v>
      </c>
    </row>
    <row r="6" spans="1:11" ht="22.5" customHeight="1" x14ac:dyDescent="0.5">
      <c r="C6" s="131" t="s">
        <v>0</v>
      </c>
      <c r="D6" s="131"/>
      <c r="E6" s="131"/>
      <c r="F6" s="103"/>
      <c r="G6" s="131" t="s">
        <v>1</v>
      </c>
      <c r="H6" s="131"/>
      <c r="I6" s="131"/>
      <c r="J6" s="104"/>
    </row>
    <row r="7" spans="1:11" ht="22.5" customHeight="1" x14ac:dyDescent="0.5">
      <c r="C7" s="105">
        <v>2568</v>
      </c>
      <c r="D7" s="29"/>
      <c r="E7" s="105">
        <v>2567</v>
      </c>
      <c r="F7" s="106"/>
      <c r="G7" s="105">
        <v>2568</v>
      </c>
      <c r="H7" s="29"/>
      <c r="I7" s="105">
        <v>2567</v>
      </c>
      <c r="J7" s="106"/>
      <c r="K7" s="29"/>
    </row>
    <row r="8" spans="1:11" ht="22.5" customHeight="1" x14ac:dyDescent="0.5">
      <c r="A8" s="28" t="s">
        <v>29</v>
      </c>
      <c r="E8" s="98"/>
    </row>
    <row r="9" spans="1:11" ht="22.5" customHeight="1" x14ac:dyDescent="0.5">
      <c r="A9" s="29" t="s">
        <v>133</v>
      </c>
      <c r="C9" s="98">
        <f>SUM(PL!D27)</f>
        <v>22202</v>
      </c>
      <c r="E9" s="98">
        <f>SUM(PL!F27)</f>
        <v>12041</v>
      </c>
      <c r="G9" s="98">
        <f>SUM(PL!H27)</f>
        <v>8558</v>
      </c>
      <c r="I9" s="98">
        <f>SUM(PL!J27)</f>
        <v>9980</v>
      </c>
      <c r="K9" s="102"/>
    </row>
    <row r="10" spans="1:11" ht="22.5" customHeight="1" x14ac:dyDescent="0.5">
      <c r="A10" s="29" t="s">
        <v>135</v>
      </c>
      <c r="E10" s="98"/>
      <c r="K10" s="102"/>
    </row>
    <row r="11" spans="1:11" ht="22.5" customHeight="1" x14ac:dyDescent="0.5">
      <c r="A11" s="29" t="s">
        <v>71</v>
      </c>
      <c r="E11" s="98"/>
      <c r="K11" s="102"/>
    </row>
    <row r="12" spans="1:11" ht="22.5" customHeight="1" x14ac:dyDescent="0.5">
      <c r="A12" s="108" t="s">
        <v>60</v>
      </c>
      <c r="C12" s="98">
        <v>14787</v>
      </c>
      <c r="E12" s="98">
        <v>13812</v>
      </c>
      <c r="G12" s="98">
        <v>4059</v>
      </c>
      <c r="H12" s="99"/>
      <c r="I12" s="98">
        <v>4104</v>
      </c>
      <c r="K12" s="109"/>
    </row>
    <row r="13" spans="1:11" ht="22.5" customHeight="1" x14ac:dyDescent="0.5">
      <c r="A13" s="108" t="s">
        <v>205</v>
      </c>
      <c r="C13" s="98">
        <v>-585</v>
      </c>
      <c r="E13" s="98">
        <v>-2407</v>
      </c>
      <c r="G13" s="110">
        <v>-666</v>
      </c>
      <c r="H13" s="99"/>
      <c r="I13" s="110">
        <v>-2183</v>
      </c>
      <c r="K13" s="109"/>
    </row>
    <row r="14" spans="1:11" ht="22.5" customHeight="1" x14ac:dyDescent="0.5">
      <c r="A14" s="108" t="s">
        <v>141</v>
      </c>
      <c r="C14" s="98">
        <v>238</v>
      </c>
      <c r="E14" s="98">
        <v>157</v>
      </c>
      <c r="G14" s="110">
        <v>154</v>
      </c>
      <c r="H14" s="99"/>
      <c r="I14" s="110">
        <v>-65</v>
      </c>
      <c r="K14" s="102"/>
    </row>
    <row r="15" spans="1:11" ht="22.5" customHeight="1" x14ac:dyDescent="0.5">
      <c r="A15" s="108" t="s">
        <v>206</v>
      </c>
      <c r="C15" s="98">
        <v>78</v>
      </c>
      <c r="E15" s="98">
        <v>369</v>
      </c>
      <c r="G15" s="98">
        <v>75</v>
      </c>
      <c r="H15" s="99"/>
      <c r="I15" s="98">
        <v>371</v>
      </c>
      <c r="K15" s="102"/>
    </row>
    <row r="16" spans="1:11" ht="22.5" customHeight="1" x14ac:dyDescent="0.5">
      <c r="A16" s="108" t="s">
        <v>216</v>
      </c>
      <c r="C16" s="98">
        <v>-130</v>
      </c>
      <c r="E16" s="98">
        <v>-1906</v>
      </c>
      <c r="G16" s="98">
        <v>-109</v>
      </c>
      <c r="H16" s="99"/>
      <c r="I16" s="98">
        <v>-1906</v>
      </c>
      <c r="K16" s="102"/>
    </row>
    <row r="17" spans="1:11" ht="22.5" customHeight="1" x14ac:dyDescent="0.5">
      <c r="A17" s="108" t="s">
        <v>175</v>
      </c>
      <c r="C17" s="98">
        <v>14</v>
      </c>
      <c r="E17" s="98">
        <v>153</v>
      </c>
      <c r="G17" s="98">
        <v>4</v>
      </c>
      <c r="H17" s="99"/>
      <c r="I17" s="98">
        <v>-15</v>
      </c>
      <c r="K17" s="102"/>
    </row>
    <row r="18" spans="1:11" ht="22.5" customHeight="1" x14ac:dyDescent="0.5">
      <c r="A18" s="108" t="s">
        <v>193</v>
      </c>
      <c r="E18" s="98"/>
      <c r="H18" s="99"/>
      <c r="K18" s="102"/>
    </row>
    <row r="19" spans="1:11" ht="22.5" customHeight="1" x14ac:dyDescent="0.5">
      <c r="A19" s="108" t="s">
        <v>194</v>
      </c>
      <c r="C19" s="98">
        <v>-66</v>
      </c>
      <c r="E19" s="98">
        <v>1</v>
      </c>
      <c r="G19" s="98">
        <v>0</v>
      </c>
      <c r="H19" s="99"/>
      <c r="I19" s="98">
        <v>0</v>
      </c>
      <c r="K19" s="102"/>
    </row>
    <row r="20" spans="1:11" ht="22.5" customHeight="1" x14ac:dyDescent="0.5">
      <c r="A20" s="108" t="s">
        <v>176</v>
      </c>
      <c r="C20" s="98">
        <v>-124</v>
      </c>
      <c r="E20" s="98">
        <v>-2</v>
      </c>
      <c r="G20" s="98">
        <v>-124</v>
      </c>
      <c r="H20" s="99"/>
      <c r="I20" s="98">
        <v>-2</v>
      </c>
      <c r="K20" s="109"/>
    </row>
    <row r="21" spans="1:11" ht="22.5" customHeight="1" x14ac:dyDescent="0.5">
      <c r="A21" s="108" t="s">
        <v>217</v>
      </c>
      <c r="C21" s="98">
        <v>1135</v>
      </c>
      <c r="E21" s="98">
        <v>610</v>
      </c>
      <c r="G21" s="98">
        <v>446</v>
      </c>
      <c r="H21" s="99"/>
      <c r="I21" s="98">
        <v>364</v>
      </c>
      <c r="K21" s="109"/>
    </row>
    <row r="22" spans="1:11" ht="22.5" customHeight="1" x14ac:dyDescent="0.5">
      <c r="A22" s="108" t="s">
        <v>207</v>
      </c>
      <c r="C22" s="98">
        <v>34</v>
      </c>
      <c r="E22" s="98">
        <v>0</v>
      </c>
      <c r="G22" s="98">
        <v>0</v>
      </c>
      <c r="H22" s="99"/>
      <c r="I22" s="98">
        <v>0</v>
      </c>
      <c r="K22" s="109"/>
    </row>
    <row r="23" spans="1:11" ht="22.5" customHeight="1" x14ac:dyDescent="0.5">
      <c r="A23" s="108" t="s">
        <v>208</v>
      </c>
      <c r="C23" s="98">
        <v>2601</v>
      </c>
      <c r="E23" s="98">
        <v>2056</v>
      </c>
      <c r="G23" s="98">
        <v>1388</v>
      </c>
      <c r="H23" s="99"/>
      <c r="I23" s="98">
        <v>1528</v>
      </c>
      <c r="K23" s="102"/>
    </row>
    <row r="24" spans="1:11" ht="22.5" customHeight="1" x14ac:dyDescent="0.5">
      <c r="A24" s="108" t="s">
        <v>55</v>
      </c>
      <c r="C24" s="107">
        <v>-279</v>
      </c>
      <c r="E24" s="107">
        <v>-246</v>
      </c>
      <c r="G24" s="107">
        <v>-500</v>
      </c>
      <c r="H24" s="99"/>
      <c r="I24" s="107">
        <v>-21</v>
      </c>
      <c r="K24" s="102"/>
    </row>
    <row r="25" spans="1:11" ht="22.5" customHeight="1" x14ac:dyDescent="0.5">
      <c r="A25" s="29" t="s">
        <v>102</v>
      </c>
      <c r="E25" s="98"/>
      <c r="K25" s="102"/>
    </row>
    <row r="26" spans="1:11" ht="22.5" customHeight="1" x14ac:dyDescent="0.5">
      <c r="A26" s="29" t="s">
        <v>57</v>
      </c>
      <c r="C26" s="98">
        <f>SUM(C9:C24)</f>
        <v>39905</v>
      </c>
      <c r="E26" s="98">
        <f>SUM(E9:E24)</f>
        <v>24638</v>
      </c>
      <c r="G26" s="98">
        <f>SUM(G9:G24)</f>
        <v>13285</v>
      </c>
      <c r="I26" s="98">
        <f>SUM(I9:I24)</f>
        <v>12155</v>
      </c>
      <c r="K26" s="102"/>
    </row>
    <row r="27" spans="1:11" ht="22.5" customHeight="1" x14ac:dyDescent="0.5">
      <c r="A27" s="29" t="s">
        <v>72</v>
      </c>
      <c r="E27" s="98"/>
      <c r="K27" s="102"/>
    </row>
    <row r="28" spans="1:11" ht="22.5" customHeight="1" x14ac:dyDescent="0.5">
      <c r="A28" s="29" t="s">
        <v>209</v>
      </c>
      <c r="C28" s="98">
        <v>-3994</v>
      </c>
      <c r="E28" s="98">
        <v>6249</v>
      </c>
      <c r="G28" s="98">
        <v>13135</v>
      </c>
      <c r="H28" s="99"/>
      <c r="I28" s="98">
        <v>-3718</v>
      </c>
      <c r="K28" s="102"/>
    </row>
    <row r="29" spans="1:11" ht="22.5" customHeight="1" x14ac:dyDescent="0.5">
      <c r="A29" s="29" t="s">
        <v>227</v>
      </c>
      <c r="C29" s="98">
        <v>-1770</v>
      </c>
      <c r="E29" s="98">
        <v>-3321</v>
      </c>
      <c r="G29" s="98">
        <v>1330</v>
      </c>
      <c r="H29" s="99"/>
      <c r="I29" s="98">
        <v>-4811</v>
      </c>
      <c r="K29" s="102"/>
    </row>
    <row r="30" spans="1:11" ht="22.5" customHeight="1" x14ac:dyDescent="0.5">
      <c r="A30" s="29" t="s">
        <v>136</v>
      </c>
      <c r="C30" s="98">
        <v>372</v>
      </c>
      <c r="E30" s="98">
        <v>608</v>
      </c>
      <c r="G30" s="98">
        <v>0</v>
      </c>
      <c r="H30" s="99"/>
      <c r="I30" s="98">
        <v>0</v>
      </c>
      <c r="K30" s="102"/>
    </row>
    <row r="31" spans="1:11" ht="22.5" customHeight="1" x14ac:dyDescent="0.5">
      <c r="A31" s="29" t="s">
        <v>30</v>
      </c>
      <c r="C31" s="98">
        <v>14181</v>
      </c>
      <c r="E31" s="98">
        <v>-803</v>
      </c>
      <c r="G31" s="98">
        <v>13231</v>
      </c>
      <c r="H31" s="99"/>
      <c r="I31" s="98">
        <v>5619</v>
      </c>
      <c r="K31" s="102"/>
    </row>
    <row r="32" spans="1:11" ht="22.5" customHeight="1" x14ac:dyDescent="0.5">
      <c r="A32" s="29" t="s">
        <v>84</v>
      </c>
      <c r="C32" s="98">
        <v>2029</v>
      </c>
      <c r="E32" s="98">
        <v>1620</v>
      </c>
      <c r="G32" s="98">
        <v>1424</v>
      </c>
      <c r="H32" s="99"/>
      <c r="I32" s="98">
        <v>1562</v>
      </c>
      <c r="K32" s="102"/>
    </row>
    <row r="33" spans="1:12" ht="22.5" customHeight="1" x14ac:dyDescent="0.5">
      <c r="A33" s="29" t="s">
        <v>31</v>
      </c>
      <c r="C33" s="98">
        <v>-616</v>
      </c>
      <c r="E33" s="98">
        <v>-3332</v>
      </c>
      <c r="G33" s="98">
        <v>-257</v>
      </c>
      <c r="H33" s="99"/>
      <c r="I33" s="98">
        <v>-2168</v>
      </c>
      <c r="K33" s="109"/>
      <c r="L33" s="111"/>
    </row>
    <row r="34" spans="1:12" ht="22.5" customHeight="1" x14ac:dyDescent="0.5">
      <c r="A34" s="29" t="s">
        <v>32</v>
      </c>
      <c r="C34" s="98">
        <v>-150</v>
      </c>
      <c r="E34" s="98">
        <v>876</v>
      </c>
      <c r="G34" s="98">
        <v>0</v>
      </c>
      <c r="H34" s="99"/>
      <c r="I34" s="98">
        <v>897</v>
      </c>
      <c r="K34" s="102"/>
    </row>
    <row r="35" spans="1:12" ht="22.5" customHeight="1" x14ac:dyDescent="0.5">
      <c r="H35" s="99"/>
      <c r="K35" s="102"/>
    </row>
    <row r="36" spans="1:12" ht="22.5" customHeight="1" x14ac:dyDescent="0.5">
      <c r="A36" s="125" t="s">
        <v>200</v>
      </c>
      <c r="H36" s="99"/>
      <c r="K36" s="102"/>
    </row>
    <row r="37" spans="1:12" ht="22.5" customHeight="1" x14ac:dyDescent="0.5">
      <c r="J37" s="32" t="s">
        <v>46</v>
      </c>
    </row>
    <row r="38" spans="1:12" ht="22.5" customHeight="1" x14ac:dyDescent="0.5">
      <c r="A38" s="101" t="s">
        <v>77</v>
      </c>
    </row>
    <row r="39" spans="1:12" ht="22.5" customHeight="1" x14ac:dyDescent="0.5">
      <c r="A39" s="28" t="s">
        <v>66</v>
      </c>
    </row>
    <row r="40" spans="1:12" ht="22.5" customHeight="1" x14ac:dyDescent="0.5">
      <c r="A40" s="28" t="s">
        <v>184</v>
      </c>
      <c r="E40" s="29"/>
    </row>
    <row r="41" spans="1:12" ht="22.5" customHeight="1" x14ac:dyDescent="0.5">
      <c r="D41" s="100"/>
      <c r="E41" s="98"/>
      <c r="F41" s="100"/>
      <c r="I41" s="29"/>
      <c r="J41" s="98" t="s">
        <v>61</v>
      </c>
    </row>
    <row r="42" spans="1:12" ht="22.5" customHeight="1" x14ac:dyDescent="0.5">
      <c r="C42" s="131" t="s">
        <v>0</v>
      </c>
      <c r="D42" s="131"/>
      <c r="E42" s="131"/>
      <c r="F42" s="103"/>
      <c r="G42" s="131" t="s">
        <v>1</v>
      </c>
      <c r="H42" s="131"/>
      <c r="I42" s="131"/>
      <c r="J42" s="104"/>
    </row>
    <row r="43" spans="1:12" ht="22.5" customHeight="1" x14ac:dyDescent="0.5">
      <c r="C43" s="105">
        <v>2568</v>
      </c>
      <c r="D43" s="29"/>
      <c r="E43" s="105">
        <v>2567</v>
      </c>
      <c r="F43" s="106"/>
      <c r="G43" s="105">
        <v>2568</v>
      </c>
      <c r="H43" s="29"/>
      <c r="I43" s="105">
        <v>2567</v>
      </c>
      <c r="J43" s="106"/>
      <c r="K43" s="29"/>
    </row>
    <row r="44" spans="1:12" ht="22.5" customHeight="1" x14ac:dyDescent="0.5">
      <c r="A44" s="29" t="s">
        <v>73</v>
      </c>
      <c r="E44" s="98"/>
      <c r="H44" s="99"/>
      <c r="K44" s="102"/>
    </row>
    <row r="45" spans="1:12" ht="22.5" customHeight="1" x14ac:dyDescent="0.5">
      <c r="A45" s="29" t="s">
        <v>210</v>
      </c>
      <c r="C45" s="98">
        <v>-45517</v>
      </c>
      <c r="E45" s="98">
        <v>-789</v>
      </c>
      <c r="G45" s="98">
        <v>-34110</v>
      </c>
      <c r="H45" s="99"/>
      <c r="I45" s="98">
        <v>-2311</v>
      </c>
      <c r="K45" s="102"/>
    </row>
    <row r="46" spans="1:12" ht="22.5" customHeight="1" x14ac:dyDescent="0.5">
      <c r="A46" s="29" t="s">
        <v>171</v>
      </c>
      <c r="C46" s="98">
        <v>-495</v>
      </c>
      <c r="E46" s="98">
        <v>-495</v>
      </c>
      <c r="G46" s="98">
        <v>-495</v>
      </c>
      <c r="H46" s="99"/>
      <c r="I46" s="98">
        <v>-495</v>
      </c>
      <c r="K46" s="102"/>
    </row>
    <row r="47" spans="1:12" ht="22.5" customHeight="1" x14ac:dyDescent="0.5">
      <c r="A47" s="29" t="s">
        <v>163</v>
      </c>
      <c r="C47" s="98">
        <v>-3542</v>
      </c>
      <c r="E47" s="98">
        <v>4754</v>
      </c>
      <c r="G47" s="98">
        <v>-3276</v>
      </c>
      <c r="H47" s="99"/>
      <c r="I47" s="98">
        <v>4108</v>
      </c>
      <c r="K47" s="102"/>
    </row>
    <row r="48" spans="1:12" ht="22.5" customHeight="1" x14ac:dyDescent="0.5">
      <c r="A48" s="29" t="s">
        <v>33</v>
      </c>
      <c r="C48" s="98">
        <v>2797</v>
      </c>
      <c r="E48" s="98">
        <v>2599</v>
      </c>
      <c r="G48" s="98">
        <v>247</v>
      </c>
      <c r="H48" s="99"/>
      <c r="I48" s="98">
        <v>1546</v>
      </c>
      <c r="K48" s="102"/>
    </row>
    <row r="49" spans="1:11" ht="22.5" customHeight="1" x14ac:dyDescent="0.5">
      <c r="A49" s="29" t="s">
        <v>218</v>
      </c>
      <c r="C49" s="98">
        <v>-473</v>
      </c>
      <c r="E49" s="98">
        <v>-381</v>
      </c>
      <c r="G49" s="98">
        <v>-3028</v>
      </c>
      <c r="H49" s="99"/>
      <c r="I49" s="98">
        <v>-173</v>
      </c>
      <c r="K49" s="102"/>
    </row>
    <row r="50" spans="1:11" ht="22.5" customHeight="1" x14ac:dyDescent="0.5">
      <c r="A50" s="29" t="s">
        <v>88</v>
      </c>
      <c r="C50" s="98">
        <v>113</v>
      </c>
      <c r="E50" s="98">
        <v>87</v>
      </c>
      <c r="G50" s="98">
        <v>-62</v>
      </c>
      <c r="H50" s="99"/>
      <c r="I50" s="98">
        <v>367</v>
      </c>
      <c r="K50" s="102"/>
    </row>
    <row r="51" spans="1:11" ht="22.5" customHeight="1" x14ac:dyDescent="0.5">
      <c r="A51" s="29" t="s">
        <v>211</v>
      </c>
      <c r="C51" s="112">
        <f>SUM(C26:C34,C45:C50)</f>
        <v>2840</v>
      </c>
      <c r="E51" s="112">
        <f>SUM(E26:E34,E45:E50)</f>
        <v>32310</v>
      </c>
      <c r="G51" s="112">
        <f>SUM(G26:G34,G45:G50)</f>
        <v>1424</v>
      </c>
      <c r="I51" s="112">
        <f>SUM(I26:I34,I45:I50)</f>
        <v>12578</v>
      </c>
      <c r="K51" s="102"/>
    </row>
    <row r="52" spans="1:11" ht="22.5" customHeight="1" x14ac:dyDescent="0.5">
      <c r="A52" s="29" t="s">
        <v>223</v>
      </c>
      <c r="C52" s="98">
        <v>1</v>
      </c>
      <c r="E52" s="98">
        <v>0</v>
      </c>
      <c r="G52" s="98">
        <v>0</v>
      </c>
      <c r="I52" s="98">
        <v>0</v>
      </c>
      <c r="K52" s="102"/>
    </row>
    <row r="53" spans="1:11" ht="22.5" customHeight="1" x14ac:dyDescent="0.5">
      <c r="A53" s="29" t="s">
        <v>70</v>
      </c>
      <c r="C53" s="98">
        <v>-3430</v>
      </c>
      <c r="E53" s="98">
        <v>-1574</v>
      </c>
      <c r="G53" s="98">
        <v>-1451</v>
      </c>
      <c r="H53" s="99"/>
      <c r="I53" s="98">
        <v>0</v>
      </c>
      <c r="K53" s="109"/>
    </row>
    <row r="54" spans="1:11" ht="22.5" customHeight="1" x14ac:dyDescent="0.5">
      <c r="A54" s="28" t="s">
        <v>103</v>
      </c>
      <c r="C54" s="113">
        <f>SUM(C51:C53)</f>
        <v>-589</v>
      </c>
      <c r="E54" s="113">
        <f>SUM(E51:E53)</f>
        <v>30736</v>
      </c>
      <c r="G54" s="113">
        <f>SUM(G51:G53)</f>
        <v>-27</v>
      </c>
      <c r="I54" s="113">
        <f>SUM(I51:I53)</f>
        <v>12578</v>
      </c>
      <c r="K54" s="102"/>
    </row>
    <row r="55" spans="1:11" ht="22.5" customHeight="1" x14ac:dyDescent="0.5">
      <c r="A55" s="28" t="s">
        <v>34</v>
      </c>
      <c r="C55" s="63"/>
      <c r="G55" s="63"/>
      <c r="H55" s="99"/>
      <c r="I55" s="63"/>
    </row>
    <row r="56" spans="1:11" ht="22.5" customHeight="1" x14ac:dyDescent="0.5">
      <c r="A56" s="29" t="s">
        <v>143</v>
      </c>
      <c r="C56" s="98">
        <v>-67</v>
      </c>
      <c r="E56" s="98">
        <v>-41</v>
      </c>
      <c r="G56" s="98">
        <v>-30</v>
      </c>
      <c r="H56" s="99"/>
      <c r="I56" s="98">
        <v>-19</v>
      </c>
    </row>
    <row r="57" spans="1:11" ht="22.5" customHeight="1" x14ac:dyDescent="0.5">
      <c r="A57" s="29" t="s">
        <v>212</v>
      </c>
      <c r="C57" s="98">
        <v>67</v>
      </c>
      <c r="D57" s="63"/>
      <c r="E57" s="98">
        <v>41</v>
      </c>
      <c r="F57" s="63"/>
      <c r="G57" s="98">
        <v>30</v>
      </c>
      <c r="H57" s="63"/>
      <c r="I57" s="98">
        <v>21</v>
      </c>
    </row>
    <row r="58" spans="1:11" ht="22.5" customHeight="1" x14ac:dyDescent="0.5">
      <c r="A58" s="29" t="s">
        <v>221</v>
      </c>
      <c r="C58" s="98">
        <v>0</v>
      </c>
      <c r="D58" s="63"/>
      <c r="E58" s="98">
        <v>0</v>
      </c>
      <c r="F58" s="63"/>
      <c r="G58" s="98">
        <v>-8500</v>
      </c>
      <c r="H58" s="63"/>
      <c r="I58" s="98">
        <v>0</v>
      </c>
    </row>
    <row r="59" spans="1:11" ht="22.5" customHeight="1" x14ac:dyDescent="0.5">
      <c r="A59" s="29" t="s">
        <v>110</v>
      </c>
      <c r="C59" s="98">
        <v>6</v>
      </c>
      <c r="D59" s="63"/>
      <c r="E59" s="98">
        <v>445</v>
      </c>
      <c r="F59" s="63"/>
      <c r="G59" s="98">
        <v>5</v>
      </c>
      <c r="H59" s="63"/>
      <c r="I59" s="98">
        <v>442</v>
      </c>
    </row>
    <row r="60" spans="1:11" ht="22.5" customHeight="1" x14ac:dyDescent="0.5">
      <c r="A60" s="29" t="s">
        <v>196</v>
      </c>
      <c r="C60" s="98">
        <v>0</v>
      </c>
      <c r="D60" s="63"/>
      <c r="E60" s="98">
        <v>-4910</v>
      </c>
      <c r="F60" s="63"/>
      <c r="G60" s="98">
        <v>0</v>
      </c>
      <c r="H60" s="63"/>
      <c r="I60" s="98">
        <v>0</v>
      </c>
    </row>
    <row r="61" spans="1:11" ht="22.5" customHeight="1" x14ac:dyDescent="0.5">
      <c r="A61" s="29" t="s">
        <v>195</v>
      </c>
      <c r="C61" s="98">
        <v>4919</v>
      </c>
      <c r="D61" s="63"/>
      <c r="E61" s="98">
        <v>24588</v>
      </c>
      <c r="F61" s="63"/>
      <c r="G61" s="98">
        <v>0</v>
      </c>
      <c r="H61" s="63"/>
      <c r="I61" s="98">
        <v>0</v>
      </c>
    </row>
    <row r="62" spans="1:11" ht="22.5" customHeight="1" x14ac:dyDescent="0.5">
      <c r="A62" s="29" t="s">
        <v>154</v>
      </c>
      <c r="C62" s="98">
        <v>-23097</v>
      </c>
      <c r="D62" s="63"/>
      <c r="E62" s="98">
        <v>-17318</v>
      </c>
      <c r="F62" s="63"/>
      <c r="G62" s="98">
        <v>-602</v>
      </c>
      <c r="H62" s="63"/>
      <c r="I62" s="98">
        <v>-1808</v>
      </c>
      <c r="K62" s="108"/>
    </row>
    <row r="63" spans="1:11" ht="22.5" customHeight="1" x14ac:dyDescent="0.5">
      <c r="A63" s="29" t="s">
        <v>156</v>
      </c>
      <c r="C63" s="98">
        <v>-721</v>
      </c>
      <c r="D63" s="63"/>
      <c r="E63" s="98">
        <v>-1208</v>
      </c>
      <c r="F63" s="63"/>
      <c r="G63" s="98">
        <v>-328</v>
      </c>
      <c r="H63" s="63"/>
      <c r="I63" s="98">
        <v>-1173</v>
      </c>
      <c r="K63" s="108"/>
    </row>
    <row r="64" spans="1:11" ht="22.5" customHeight="1" x14ac:dyDescent="0.5">
      <c r="A64" s="28" t="s">
        <v>224</v>
      </c>
      <c r="C64" s="113">
        <f>SUM(C56:C63)</f>
        <v>-18893</v>
      </c>
      <c r="D64" s="98"/>
      <c r="E64" s="113">
        <f>SUM(E56:E63)</f>
        <v>1597</v>
      </c>
      <c r="F64" s="98"/>
      <c r="G64" s="113">
        <f>SUM(G56:G63)</f>
        <v>-9425</v>
      </c>
      <c r="H64" s="98"/>
      <c r="I64" s="113">
        <f>SUM(I56:I63)</f>
        <v>-2537</v>
      </c>
    </row>
    <row r="65" spans="1:11" ht="22.5" customHeight="1" x14ac:dyDescent="0.5">
      <c r="H65" s="99"/>
      <c r="K65" s="102"/>
    </row>
    <row r="66" spans="1:11" ht="22.5" customHeight="1" x14ac:dyDescent="0.5">
      <c r="A66" s="125" t="s">
        <v>200</v>
      </c>
      <c r="H66" s="99"/>
      <c r="K66" s="102"/>
    </row>
    <row r="67" spans="1:11" ht="22.5" customHeight="1" x14ac:dyDescent="0.5">
      <c r="J67" s="32" t="s">
        <v>46</v>
      </c>
    </row>
    <row r="68" spans="1:11" ht="22.5" customHeight="1" x14ac:dyDescent="0.5">
      <c r="A68" s="101" t="s">
        <v>77</v>
      </c>
    </row>
    <row r="69" spans="1:11" ht="22.5" customHeight="1" x14ac:dyDescent="0.5">
      <c r="A69" s="28" t="s">
        <v>66</v>
      </c>
    </row>
    <row r="70" spans="1:11" ht="22.5" customHeight="1" x14ac:dyDescent="0.5">
      <c r="A70" s="28" t="s">
        <v>184</v>
      </c>
      <c r="E70" s="29"/>
    </row>
    <row r="71" spans="1:11" ht="22.5" customHeight="1" x14ac:dyDescent="0.5">
      <c r="D71" s="100"/>
      <c r="E71" s="98"/>
      <c r="F71" s="100"/>
      <c r="I71" s="29"/>
      <c r="J71" s="98" t="s">
        <v>61</v>
      </c>
    </row>
    <row r="72" spans="1:11" ht="22.5" customHeight="1" x14ac:dyDescent="0.5">
      <c r="C72" s="131" t="s">
        <v>0</v>
      </c>
      <c r="D72" s="131"/>
      <c r="E72" s="131"/>
      <c r="F72" s="103"/>
      <c r="G72" s="131" t="s">
        <v>1</v>
      </c>
      <c r="H72" s="131"/>
      <c r="I72" s="131"/>
      <c r="J72" s="104"/>
    </row>
    <row r="73" spans="1:11" ht="22.5" customHeight="1" x14ac:dyDescent="0.5">
      <c r="C73" s="105">
        <v>2568</v>
      </c>
      <c r="D73" s="29"/>
      <c r="E73" s="105">
        <v>2567</v>
      </c>
      <c r="F73" s="106"/>
      <c r="G73" s="105">
        <v>2568</v>
      </c>
      <c r="H73" s="29"/>
      <c r="I73" s="105">
        <v>2567</v>
      </c>
      <c r="J73" s="106"/>
      <c r="K73" s="29"/>
    </row>
    <row r="74" spans="1:11" ht="22.5" customHeight="1" x14ac:dyDescent="0.5">
      <c r="A74" s="28" t="s">
        <v>56</v>
      </c>
    </row>
    <row r="75" spans="1:11" ht="22.5" customHeight="1" x14ac:dyDescent="0.5">
      <c r="A75" s="29" t="s">
        <v>169</v>
      </c>
      <c r="C75" s="98">
        <v>5572</v>
      </c>
      <c r="D75" s="98"/>
      <c r="E75" s="98">
        <v>-13062</v>
      </c>
      <c r="F75" s="98"/>
      <c r="G75" s="98">
        <v>5354</v>
      </c>
      <c r="H75" s="98"/>
      <c r="I75" s="98">
        <v>-13062</v>
      </c>
      <c r="K75" s="108"/>
    </row>
    <row r="76" spans="1:11" ht="22.5" customHeight="1" x14ac:dyDescent="0.5">
      <c r="A76" s="29" t="s">
        <v>213</v>
      </c>
      <c r="C76" s="98">
        <v>-1995</v>
      </c>
      <c r="D76" s="98"/>
      <c r="E76" s="98">
        <v>-4140</v>
      </c>
      <c r="F76" s="98"/>
      <c r="G76" s="98">
        <v>-1458</v>
      </c>
      <c r="H76" s="98"/>
      <c r="I76" s="98">
        <v>-2051</v>
      </c>
    </row>
    <row r="77" spans="1:11" ht="22.5" customHeight="1" x14ac:dyDescent="0.5">
      <c r="A77" s="29" t="s">
        <v>173</v>
      </c>
      <c r="C77" s="98">
        <v>1346</v>
      </c>
      <c r="D77" s="98"/>
      <c r="E77" s="98">
        <v>0</v>
      </c>
      <c r="F77" s="98"/>
      <c r="G77" s="98">
        <v>0</v>
      </c>
      <c r="H77" s="98"/>
      <c r="I77" s="98">
        <v>0</v>
      </c>
    </row>
    <row r="78" spans="1:11" ht="22.5" customHeight="1" x14ac:dyDescent="0.5">
      <c r="A78" s="29" t="s">
        <v>164</v>
      </c>
      <c r="C78" s="98">
        <v>-7252</v>
      </c>
      <c r="D78" s="98"/>
      <c r="E78" s="98">
        <v>-5898</v>
      </c>
      <c r="F78" s="98"/>
      <c r="G78" s="98">
        <v>-3170</v>
      </c>
      <c r="H78" s="98"/>
      <c r="I78" s="98">
        <v>-1960</v>
      </c>
    </row>
    <row r="79" spans="1:11" ht="22.5" customHeight="1" x14ac:dyDescent="0.5">
      <c r="A79" s="29" t="s">
        <v>177</v>
      </c>
      <c r="C79" s="98">
        <v>17656</v>
      </c>
      <c r="D79" s="98"/>
      <c r="E79" s="98">
        <v>0</v>
      </c>
      <c r="F79" s="98"/>
      <c r="G79" s="98">
        <v>0</v>
      </c>
      <c r="H79" s="98"/>
      <c r="I79" s="98">
        <v>0</v>
      </c>
    </row>
    <row r="80" spans="1:11" ht="22.5" customHeight="1" x14ac:dyDescent="0.5">
      <c r="A80" s="29" t="s">
        <v>178</v>
      </c>
      <c r="C80" s="98">
        <v>-948</v>
      </c>
      <c r="D80" s="98"/>
      <c r="E80" s="98">
        <v>0</v>
      </c>
      <c r="F80" s="98"/>
      <c r="G80" s="98">
        <v>0</v>
      </c>
      <c r="H80" s="98"/>
      <c r="I80" s="98">
        <v>0</v>
      </c>
    </row>
    <row r="81" spans="1:11" ht="22.5" customHeight="1" x14ac:dyDescent="0.5">
      <c r="A81" s="29" t="s">
        <v>214</v>
      </c>
      <c r="C81" s="98">
        <v>-4</v>
      </c>
      <c r="D81" s="98"/>
      <c r="E81" s="98">
        <v>0</v>
      </c>
      <c r="F81" s="98"/>
      <c r="G81" s="98">
        <v>-4</v>
      </c>
      <c r="H81" s="98"/>
      <c r="I81" s="98">
        <v>0</v>
      </c>
    </row>
    <row r="82" spans="1:11" ht="22.5" customHeight="1" x14ac:dyDescent="0.5">
      <c r="A82" s="29" t="s">
        <v>197</v>
      </c>
      <c r="C82" s="98">
        <v>0</v>
      </c>
      <c r="D82" s="98"/>
      <c r="E82" s="98">
        <v>-7292</v>
      </c>
      <c r="F82" s="98"/>
      <c r="G82" s="98">
        <v>0</v>
      </c>
      <c r="H82" s="98"/>
      <c r="I82" s="98">
        <v>-7292</v>
      </c>
    </row>
    <row r="83" spans="1:11" ht="22.5" customHeight="1" x14ac:dyDescent="0.5">
      <c r="A83" s="29" t="s">
        <v>198</v>
      </c>
      <c r="C83" s="98">
        <v>8174</v>
      </c>
      <c r="D83" s="98"/>
      <c r="E83" s="98">
        <v>0</v>
      </c>
      <c r="F83" s="98"/>
      <c r="G83" s="98">
        <v>8174</v>
      </c>
      <c r="H83" s="98"/>
      <c r="I83" s="98">
        <v>0</v>
      </c>
    </row>
    <row r="84" spans="1:11" ht="22.5" customHeight="1" x14ac:dyDescent="0.5">
      <c r="A84" s="29" t="s">
        <v>90</v>
      </c>
      <c r="C84" s="98">
        <v>-2866</v>
      </c>
      <c r="E84" s="98">
        <v>-2088</v>
      </c>
      <c r="F84" s="98"/>
      <c r="G84" s="98">
        <v>-1468</v>
      </c>
      <c r="H84" s="98"/>
      <c r="I84" s="98">
        <v>-1566</v>
      </c>
      <c r="K84" s="108"/>
    </row>
    <row r="85" spans="1:11" ht="22.5" customHeight="1" x14ac:dyDescent="0.5">
      <c r="A85" s="28" t="s">
        <v>225</v>
      </c>
      <c r="C85" s="113">
        <f>SUM(C75:C84)</f>
        <v>19683</v>
      </c>
      <c r="D85" s="98"/>
      <c r="E85" s="113">
        <f>SUM(E75:E84)</f>
        <v>-32480</v>
      </c>
      <c r="F85" s="98"/>
      <c r="G85" s="113">
        <f>SUM(G75:G84)</f>
        <v>7428</v>
      </c>
      <c r="H85" s="98"/>
      <c r="I85" s="113">
        <f>SUM(I75:I84)</f>
        <v>-25931</v>
      </c>
    </row>
    <row r="86" spans="1:11" ht="22.5" customHeight="1" x14ac:dyDescent="0.5">
      <c r="A86" s="28" t="s">
        <v>134</v>
      </c>
      <c r="C86" s="98">
        <f>SUM(C54,C64,C85)</f>
        <v>201</v>
      </c>
      <c r="D86" s="63"/>
      <c r="E86" s="98">
        <f>SUM(E54,E64,E85)</f>
        <v>-147</v>
      </c>
      <c r="F86" s="63"/>
      <c r="G86" s="98">
        <f>SUM(G54,G64,G85)</f>
        <v>-2024</v>
      </c>
      <c r="H86" s="98"/>
      <c r="I86" s="98">
        <f>SUM(I54,I64,I85)</f>
        <v>-15890</v>
      </c>
    </row>
    <row r="87" spans="1:11" ht="22.5" customHeight="1" x14ac:dyDescent="0.5">
      <c r="A87" s="29" t="s">
        <v>92</v>
      </c>
      <c r="C87" s="114">
        <v>124315</v>
      </c>
      <c r="D87" s="63"/>
      <c r="E87" s="114">
        <v>74458</v>
      </c>
      <c r="F87" s="63"/>
      <c r="G87" s="114">
        <v>56492</v>
      </c>
      <c r="H87" s="98"/>
      <c r="I87" s="114">
        <v>45199</v>
      </c>
    </row>
    <row r="88" spans="1:11" ht="22.5" customHeight="1" x14ac:dyDescent="0.5">
      <c r="A88" s="28" t="s">
        <v>91</v>
      </c>
      <c r="C88" s="115">
        <f>SUM(C86:C87)</f>
        <v>124516</v>
      </c>
      <c r="D88" s="63"/>
      <c r="E88" s="115">
        <f>SUM(E86:E87)</f>
        <v>74311</v>
      </c>
      <c r="F88" s="63"/>
      <c r="G88" s="115">
        <f>SUM(G86:G87)</f>
        <v>54468</v>
      </c>
      <c r="H88" s="98"/>
      <c r="I88" s="115">
        <f>SUM(I86:I87)</f>
        <v>29309</v>
      </c>
    </row>
    <row r="89" spans="1:11" ht="22.5" customHeight="1" x14ac:dyDescent="0.5">
      <c r="C89" s="98">
        <f>SUM(C88-BS!E11)</f>
        <v>0</v>
      </c>
      <c r="D89" s="98"/>
      <c r="E89" s="98"/>
      <c r="F89" s="63"/>
      <c r="G89" s="98">
        <f>SUM(G88-BS!I11)</f>
        <v>0</v>
      </c>
      <c r="H89" s="98"/>
    </row>
    <row r="90" spans="1:11" ht="22.5" customHeight="1" x14ac:dyDescent="0.5">
      <c r="A90" s="28" t="s">
        <v>58</v>
      </c>
      <c r="D90" s="63"/>
      <c r="E90" s="98"/>
      <c r="F90" s="63"/>
      <c r="H90" s="98"/>
    </row>
    <row r="91" spans="1:11" ht="22.5" customHeight="1" x14ac:dyDescent="0.5">
      <c r="A91" s="29" t="s">
        <v>59</v>
      </c>
      <c r="D91" s="63"/>
      <c r="E91" s="98"/>
      <c r="F91" s="63"/>
      <c r="H91" s="98"/>
    </row>
    <row r="92" spans="1:11" ht="22.5" customHeight="1" x14ac:dyDescent="0.5">
      <c r="A92" s="29" t="s">
        <v>215</v>
      </c>
      <c r="C92" s="98">
        <v>-16298</v>
      </c>
      <c r="D92" s="63"/>
      <c r="E92" s="98">
        <v>20555</v>
      </c>
      <c r="F92" s="63"/>
      <c r="G92" s="98">
        <v>4</v>
      </c>
      <c r="H92" s="98"/>
      <c r="I92" s="98">
        <v>15</v>
      </c>
      <c r="K92" s="108"/>
    </row>
    <row r="93" spans="1:11" ht="22.5" customHeight="1" x14ac:dyDescent="0.5">
      <c r="A93" s="116" t="s">
        <v>199</v>
      </c>
      <c r="B93" s="116"/>
      <c r="C93" s="63">
        <v>-221</v>
      </c>
      <c r="D93" s="117"/>
      <c r="E93" s="63">
        <v>365</v>
      </c>
      <c r="F93" s="117"/>
      <c r="G93" s="63">
        <v>0</v>
      </c>
      <c r="H93" s="117"/>
      <c r="I93" s="63">
        <v>145</v>
      </c>
    </row>
    <row r="94" spans="1:11" ht="22.5" customHeight="1" x14ac:dyDescent="0.5">
      <c r="A94" s="116" t="s">
        <v>137</v>
      </c>
      <c r="B94" s="116"/>
      <c r="C94" s="63">
        <v>8729</v>
      </c>
      <c r="D94" s="117"/>
      <c r="E94" s="63">
        <v>2862</v>
      </c>
      <c r="F94" s="117"/>
      <c r="G94" s="63">
        <v>0</v>
      </c>
      <c r="H94" s="117"/>
      <c r="I94" s="63">
        <v>2800</v>
      </c>
    </row>
    <row r="95" spans="1:11" ht="22.5" customHeight="1" x14ac:dyDescent="0.5">
      <c r="A95" s="116" t="s">
        <v>229</v>
      </c>
      <c r="B95" s="116"/>
      <c r="C95" s="63"/>
      <c r="D95" s="117"/>
      <c r="F95" s="117"/>
      <c r="G95" s="63"/>
      <c r="H95" s="117"/>
      <c r="I95" s="63"/>
    </row>
    <row r="96" spans="1:11" ht="22.5" customHeight="1" x14ac:dyDescent="0.5">
      <c r="A96" s="116" t="s">
        <v>228</v>
      </c>
      <c r="B96" s="116"/>
      <c r="C96" s="63">
        <v>-3940</v>
      </c>
      <c r="D96" s="117"/>
      <c r="E96" s="63">
        <v>-62</v>
      </c>
      <c r="F96" s="117"/>
      <c r="G96" s="63">
        <v>-3940</v>
      </c>
      <c r="H96" s="117"/>
      <c r="I96" s="63">
        <v>-62</v>
      </c>
    </row>
    <row r="97" spans="1:11" ht="22.5" customHeight="1" x14ac:dyDescent="0.5">
      <c r="A97" s="116" t="s">
        <v>180</v>
      </c>
      <c r="B97" s="116"/>
      <c r="C97" s="63">
        <v>263</v>
      </c>
      <c r="D97" s="117"/>
      <c r="E97" s="63">
        <v>0</v>
      </c>
      <c r="F97" s="117"/>
      <c r="G97" s="63">
        <v>258</v>
      </c>
      <c r="H97" s="117"/>
      <c r="I97" s="63">
        <v>0</v>
      </c>
    </row>
    <row r="98" spans="1:11" ht="22.5" customHeight="1" x14ac:dyDescent="0.5">
      <c r="A98" s="116"/>
      <c r="B98" s="116"/>
      <c r="C98" s="117"/>
      <c r="D98" s="117"/>
      <c r="E98" s="117"/>
      <c r="F98" s="117"/>
      <c r="G98" s="63"/>
      <c r="H98" s="117"/>
      <c r="I98" s="63"/>
    </row>
    <row r="99" spans="1:11" ht="22.5" customHeight="1" x14ac:dyDescent="0.5">
      <c r="A99" s="125" t="s">
        <v>200</v>
      </c>
      <c r="B99" s="49"/>
      <c r="C99" s="31"/>
      <c r="D99" s="118"/>
      <c r="E99" s="31"/>
      <c r="F99" s="118"/>
      <c r="G99" s="31"/>
      <c r="H99" s="118"/>
      <c r="I99" s="31"/>
      <c r="J99" s="26"/>
      <c r="K99" s="29"/>
    </row>
    <row r="100" spans="1:11" ht="22.5" customHeight="1" x14ac:dyDescent="0.5">
      <c r="A100" s="13"/>
      <c r="B100" s="49"/>
      <c r="C100" s="31"/>
      <c r="D100" s="118"/>
      <c r="E100" s="31"/>
      <c r="F100" s="118"/>
      <c r="G100" s="31"/>
      <c r="H100" s="118"/>
      <c r="I100" s="31"/>
      <c r="J100" s="29"/>
      <c r="K100" s="29"/>
    </row>
    <row r="101" spans="1:11" ht="22.5" customHeight="1" x14ac:dyDescent="0.5">
      <c r="A101" s="13"/>
      <c r="B101" s="49"/>
      <c r="C101" s="31"/>
      <c r="D101" s="118"/>
      <c r="E101" s="31"/>
      <c r="F101" s="118"/>
      <c r="G101" s="31"/>
      <c r="H101" s="118"/>
      <c r="I101" s="31"/>
      <c r="J101" s="26"/>
      <c r="K101" s="29"/>
    </row>
    <row r="102" spans="1:11" ht="22.5" customHeight="1" x14ac:dyDescent="0.5">
      <c r="A102" s="13"/>
      <c r="B102" s="49"/>
      <c r="C102" s="31"/>
      <c r="D102" s="118"/>
      <c r="E102" s="31"/>
      <c r="F102" s="118"/>
      <c r="G102" s="31"/>
      <c r="H102" s="118"/>
      <c r="I102" s="31"/>
      <c r="J102" s="26"/>
      <c r="K102" s="29"/>
    </row>
    <row r="103" spans="1:11" ht="22.5" customHeight="1" x14ac:dyDescent="0.5">
      <c r="A103" s="13"/>
      <c r="B103" s="49"/>
      <c r="C103" s="31"/>
      <c r="D103" s="118"/>
      <c r="E103" s="31"/>
      <c r="F103" s="118"/>
      <c r="G103" s="31"/>
      <c r="H103" s="118"/>
      <c r="I103" s="31"/>
      <c r="J103" s="26"/>
      <c r="K103" s="29"/>
    </row>
    <row r="104" spans="1:11" ht="22.5" customHeight="1" x14ac:dyDescent="0.5">
      <c r="A104" s="13"/>
      <c r="B104" s="49"/>
      <c r="C104" s="31"/>
      <c r="D104" s="118"/>
      <c r="E104" s="31"/>
      <c r="F104" s="118"/>
      <c r="G104" s="31"/>
      <c r="H104" s="118"/>
      <c r="I104" s="31"/>
      <c r="J104" s="26"/>
      <c r="K104" s="29"/>
    </row>
  </sheetData>
  <sheetProtection selectLockedCells="1" selectUnlockedCells="1"/>
  <mergeCells count="6">
    <mergeCell ref="G72:I72"/>
    <mergeCell ref="C72:E72"/>
    <mergeCell ref="C6:E6"/>
    <mergeCell ref="G6:I6"/>
    <mergeCell ref="C42:E42"/>
    <mergeCell ref="G42:I42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6" firstPageNumber="8" orientation="portrait" useFirstPageNumber="1" r:id="rId1"/>
  <headerFooter scaleWithDoc="0"/>
  <rowBreaks count="2" manualBreakCount="2">
    <brk id="36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90F24-9498-4583-8307-0C6A2C5F8B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72D1AE-3058-48EC-975F-D59F95839D84}">
  <ds:schemaRefs>
    <ds:schemaRef ds:uri="fdba3644-572e-46fb-ba08-045835699b9b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11ff39c8-f704-4547-805b-fd6ef7fa328d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2025-05-13T04:35:58Z</cp:lastPrinted>
  <dcterms:created xsi:type="dcterms:W3CDTF">2011-04-04T11:07:06Z</dcterms:created>
  <dcterms:modified xsi:type="dcterms:W3CDTF">2025-05-13T04:36:08Z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