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1505" tabRatio="829"/>
  </bookViews>
  <sheets>
    <sheet name="BS3-5" sheetId="12" r:id="rId1"/>
    <sheet name="PL6-7" sheetId="2" r:id="rId2"/>
    <sheet name="SH-8" sheetId="4" r:id="rId3"/>
    <sheet name="SH-9" sheetId="15" r:id="rId4"/>
    <sheet name="SH10" sheetId="9" r:id="rId5"/>
    <sheet name="SH11" sheetId="18" r:id="rId6"/>
    <sheet name="CF12-13" sheetId="13" r:id="rId7"/>
  </sheets>
  <definedNames>
    <definedName name="_xlnm.Print_Area" localSheetId="0">'BS3-5'!$A$1:$J$92</definedName>
    <definedName name="_xlnm.Print_Area" localSheetId="6">'CF12-13'!$A$1:$I$103</definedName>
    <definedName name="_xlnm.Print_Area" localSheetId="1">'PL6-7'!$A$1:$J$55</definedName>
    <definedName name="_xlnm.Print_Area" localSheetId="4">'SH10'!$A$1:$O$28</definedName>
    <definedName name="_xlnm.Print_Area" localSheetId="5">'SH11'!$A$1:$O$29</definedName>
    <definedName name="_xlnm.Print_Area" localSheetId="3">'SH-9'!$A$1:$AB$36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2" i="13" l="1"/>
  <c r="G23" i="13"/>
  <c r="G47" i="13"/>
  <c r="C96" i="13"/>
  <c r="C82" i="13"/>
  <c r="G63" i="13"/>
  <c r="G41" i="13"/>
  <c r="G40" i="13"/>
  <c r="G35" i="13"/>
  <c r="G34" i="13"/>
  <c r="C23" i="13"/>
  <c r="G14" i="13"/>
  <c r="G12" i="13"/>
  <c r="C14" i="13"/>
  <c r="C12" i="13"/>
  <c r="O31" i="18" l="1"/>
  <c r="M31" i="18"/>
  <c r="AB38" i="15"/>
  <c r="Z38" i="15"/>
  <c r="X38" i="15"/>
  <c r="P38" i="15"/>
  <c r="D20" i="2"/>
  <c r="H86" i="12"/>
  <c r="D87" i="12"/>
  <c r="D56" i="12"/>
  <c r="H28" i="12"/>
  <c r="H17" i="12"/>
  <c r="D18" i="12"/>
  <c r="V31" i="15"/>
  <c r="V30" i="15"/>
  <c r="D33" i="2"/>
  <c r="C98" i="13" l="1"/>
  <c r="G98" i="13"/>
  <c r="D99" i="13" l="1"/>
  <c r="C91" i="13"/>
  <c r="E91" i="13"/>
  <c r="G91" i="13"/>
  <c r="C77" i="13"/>
  <c r="D77" i="13"/>
  <c r="E77" i="13"/>
  <c r="F77" i="13"/>
  <c r="G77" i="13"/>
  <c r="H77" i="13"/>
  <c r="M21" i="9"/>
  <c r="M21" i="18"/>
  <c r="P30" i="15"/>
  <c r="X31" i="4"/>
  <c r="V31" i="4"/>
  <c r="Z30" i="4"/>
  <c r="P30" i="4"/>
  <c r="J19" i="12" l="1"/>
  <c r="V19" i="15"/>
  <c r="K23" i="18" l="1"/>
  <c r="I23" i="18"/>
  <c r="G23" i="18"/>
  <c r="E23" i="18"/>
  <c r="C23" i="18"/>
  <c r="O21" i="18"/>
  <c r="O23" i="18" s="1"/>
  <c r="M18" i="18"/>
  <c r="K18" i="18"/>
  <c r="I18" i="18"/>
  <c r="G18" i="18"/>
  <c r="E18" i="18"/>
  <c r="C18" i="18"/>
  <c r="O15" i="18"/>
  <c r="O18" i="18" s="1"/>
  <c r="O11" i="18"/>
  <c r="G28" i="18" l="1"/>
  <c r="I28" i="18"/>
  <c r="K28" i="18"/>
  <c r="C28" i="18"/>
  <c r="E28" i="18"/>
  <c r="O28" i="18"/>
  <c r="M23" i="18"/>
  <c r="M28" i="18" s="1"/>
  <c r="D19" i="12" l="1"/>
  <c r="V30" i="4"/>
  <c r="X35" i="4"/>
  <c r="AB35" i="4" s="1"/>
  <c r="Z25" i="4"/>
  <c r="T25" i="4"/>
  <c r="R25" i="4"/>
  <c r="P25" i="4"/>
  <c r="N25" i="4"/>
  <c r="L25" i="4"/>
  <c r="J25" i="4"/>
  <c r="H25" i="4"/>
  <c r="F25" i="4"/>
  <c r="D25" i="4"/>
  <c r="V25" i="4"/>
  <c r="Z25" i="15"/>
  <c r="M18" i="9" l="1"/>
  <c r="K18" i="9"/>
  <c r="I18" i="9"/>
  <c r="G18" i="9"/>
  <c r="E18" i="9"/>
  <c r="C18" i="9"/>
  <c r="D32" i="15"/>
  <c r="Z20" i="15"/>
  <c r="Z27" i="15" s="1"/>
  <c r="T20" i="15"/>
  <c r="R20" i="15"/>
  <c r="P20" i="15"/>
  <c r="N20" i="15"/>
  <c r="L20" i="15"/>
  <c r="J20" i="15"/>
  <c r="H20" i="15"/>
  <c r="F20" i="15"/>
  <c r="D20" i="15"/>
  <c r="D20" i="4"/>
  <c r="D27" i="4" s="1"/>
  <c r="O18" i="9" l="1"/>
  <c r="V19" i="4"/>
  <c r="V20" i="4" s="1"/>
  <c r="X19" i="4"/>
  <c r="Z20" i="4"/>
  <c r="T20" i="4"/>
  <c r="T27" i="4" s="1"/>
  <c r="R20" i="4"/>
  <c r="R27" i="4" s="1"/>
  <c r="P20" i="4"/>
  <c r="P27" i="4" s="1"/>
  <c r="N20" i="4"/>
  <c r="N27" i="4" s="1"/>
  <c r="L20" i="4"/>
  <c r="L27" i="4" s="1"/>
  <c r="J20" i="4"/>
  <c r="J27" i="4" s="1"/>
  <c r="H20" i="4"/>
  <c r="H27" i="4" s="1"/>
  <c r="F20" i="4"/>
  <c r="F27" i="4" s="1"/>
  <c r="O22" i="9" l="1"/>
  <c r="O15" i="9"/>
  <c r="V13" i="15"/>
  <c r="X13" i="15" s="1"/>
  <c r="AB13" i="15" s="1"/>
  <c r="X30" i="4"/>
  <c r="X34" i="4"/>
  <c r="D32" i="4"/>
  <c r="T32" i="4"/>
  <c r="Z32" i="4"/>
  <c r="V24" i="15" l="1"/>
  <c r="X24" i="15" s="1"/>
  <c r="AB24" i="15" s="1"/>
  <c r="AB24" i="4"/>
  <c r="V20" i="15" l="1"/>
  <c r="X30" i="15" l="1"/>
  <c r="X19" i="15"/>
  <c r="X20" i="15" s="1"/>
  <c r="X31" i="15"/>
  <c r="AB31" i="15" s="1"/>
  <c r="AB19" i="4"/>
  <c r="AB30" i="15" l="1"/>
  <c r="X32" i="15"/>
  <c r="V32" i="15"/>
  <c r="AB19" i="15"/>
  <c r="AB20" i="15" s="1"/>
  <c r="AB34" i="4"/>
  <c r="O11" i="9"/>
  <c r="AB31" i="4"/>
  <c r="AB30" i="4" l="1"/>
  <c r="P32" i="4"/>
  <c r="P37" i="4" s="1"/>
  <c r="O21" i="9"/>
  <c r="O23" i="9" s="1"/>
  <c r="X13" i="4"/>
  <c r="AB13" i="4" s="1"/>
  <c r="D37" i="4"/>
  <c r="X20" i="4"/>
  <c r="AB20" i="4" s="1"/>
  <c r="M23" i="9" l="1"/>
  <c r="M27" i="9" s="1"/>
  <c r="K23" i="9" l="1"/>
  <c r="I23" i="9"/>
  <c r="I27" i="9" s="1"/>
  <c r="G23" i="9"/>
  <c r="G27" i="9" s="1"/>
  <c r="E23" i="9"/>
  <c r="C23" i="9"/>
  <c r="C27" i="9" s="1"/>
  <c r="K27" i="9" l="1"/>
  <c r="O27" i="9"/>
  <c r="E27" i="9"/>
  <c r="V13" i="4"/>
  <c r="X32" i="4"/>
  <c r="AB32" i="4" s="1"/>
  <c r="F19" i="12" l="1"/>
  <c r="I91" i="13" l="1"/>
  <c r="I77" i="13"/>
  <c r="V32" i="4" l="1"/>
  <c r="R32" i="4"/>
  <c r="N32" i="4"/>
  <c r="N37" i="4" s="1"/>
  <c r="L32" i="4"/>
  <c r="L37" i="4" s="1"/>
  <c r="J32" i="4"/>
  <c r="J37" i="4" s="1"/>
  <c r="H32" i="4"/>
  <c r="H37" i="4" s="1"/>
  <c r="F32" i="4"/>
  <c r="F37" i="4" s="1"/>
  <c r="F54" i="2"/>
  <c r="J54" i="2" l="1"/>
  <c r="H54" i="2"/>
  <c r="D54" i="2"/>
  <c r="J52" i="2"/>
  <c r="H52" i="2"/>
  <c r="F52" i="2"/>
  <c r="J47" i="2"/>
  <c r="F47" i="2"/>
  <c r="J33" i="2"/>
  <c r="F33" i="2"/>
  <c r="J22" i="2"/>
  <c r="H22" i="2"/>
  <c r="F22" i="2"/>
  <c r="J14" i="2"/>
  <c r="F14" i="2"/>
  <c r="D14" i="2"/>
  <c r="D53" i="12"/>
  <c r="X25" i="4"/>
  <c r="X27" i="4" s="1"/>
  <c r="Z37" i="4"/>
  <c r="J25" i="2" l="1"/>
  <c r="J27" i="2" s="1"/>
  <c r="X37" i="4"/>
  <c r="AB25" i="4"/>
  <c r="AB27" i="4" s="1"/>
  <c r="AB37" i="4" s="1"/>
  <c r="T37" i="4"/>
  <c r="V27" i="4"/>
  <c r="V37" i="4" s="1"/>
  <c r="R37" i="4"/>
  <c r="F25" i="2"/>
  <c r="F27" i="2" s="1"/>
  <c r="E10" i="13" s="1"/>
  <c r="I10" i="13" l="1"/>
  <c r="I32" i="13" s="1"/>
  <c r="I46" i="13" s="1"/>
  <c r="I48" i="13" s="1"/>
  <c r="I93" i="13" s="1"/>
  <c r="I97" i="13" s="1"/>
  <c r="I99" i="13" s="1"/>
  <c r="F34" i="2"/>
  <c r="E32" i="13"/>
  <c r="E46" i="13" s="1"/>
  <c r="E48" i="13" s="1"/>
  <c r="J34" i="2"/>
  <c r="E93" i="13" l="1"/>
  <c r="E97" i="13" s="1"/>
  <c r="E99" i="13" s="1"/>
  <c r="J88" i="12"/>
  <c r="J90" i="12" s="1"/>
  <c r="H88" i="12"/>
  <c r="H90" i="12" s="1"/>
  <c r="F88" i="12"/>
  <c r="F90" i="12" s="1"/>
  <c r="D88" i="12"/>
  <c r="D90" i="12" s="1"/>
  <c r="J60" i="12"/>
  <c r="H60" i="12"/>
  <c r="D60" i="12"/>
  <c r="F60" i="12"/>
  <c r="J53" i="12"/>
  <c r="H53" i="12"/>
  <c r="F53" i="12"/>
  <c r="A38" i="12"/>
  <c r="A65" i="12" s="1"/>
  <c r="J33" i="12"/>
  <c r="H33" i="12"/>
  <c r="F33" i="12"/>
  <c r="D33" i="12"/>
  <c r="H19" i="12"/>
  <c r="J62" i="12" l="1"/>
  <c r="J92" i="12" s="1"/>
  <c r="F35" i="12"/>
  <c r="F62" i="12"/>
  <c r="F92" i="12" s="1"/>
  <c r="J35" i="12"/>
  <c r="H62" i="12"/>
  <c r="H92" i="12" s="1"/>
  <c r="D62" i="12"/>
  <c r="D92" i="12" s="1"/>
  <c r="H35" i="12"/>
  <c r="D35" i="12"/>
  <c r="F93" i="12" l="1"/>
  <c r="J93" i="12"/>
  <c r="D93" i="12"/>
  <c r="H93" i="12"/>
  <c r="AB25" i="15" l="1"/>
  <c r="H32" i="15" l="1"/>
  <c r="H25" i="15"/>
  <c r="Z32" i="15"/>
  <c r="AB32" i="15" s="1"/>
  <c r="T32" i="15"/>
  <c r="R32" i="15"/>
  <c r="P32" i="15"/>
  <c r="N32" i="15"/>
  <c r="L32" i="15"/>
  <c r="J32" i="15"/>
  <c r="F32" i="15"/>
  <c r="R25" i="15"/>
  <c r="L25" i="15"/>
  <c r="J25" i="15"/>
  <c r="F25" i="15"/>
  <c r="D25" i="15"/>
  <c r="V25" i="15"/>
  <c r="V36" i="15" s="1"/>
  <c r="V38" i="15" s="1"/>
  <c r="R36" i="15" l="1"/>
  <c r="H36" i="15"/>
  <c r="F36" i="15"/>
  <c r="T36" i="15"/>
  <c r="P27" i="15"/>
  <c r="P36" i="15"/>
  <c r="D36" i="15"/>
  <c r="H27" i="15"/>
  <c r="Z36" i="15"/>
  <c r="L36" i="15"/>
  <c r="N36" i="15"/>
  <c r="J36" i="15"/>
  <c r="R27" i="15"/>
  <c r="X25" i="15"/>
  <c r="X27" i="15" s="1"/>
  <c r="AB27" i="15"/>
  <c r="V27" i="15"/>
  <c r="X36" i="15" l="1"/>
  <c r="AB36" i="15" s="1"/>
  <c r="H33" i="2" l="1"/>
  <c r="D52" i="2" l="1"/>
  <c r="H47" i="2"/>
  <c r="D47" i="2"/>
  <c r="D22" i="2"/>
  <c r="H14" i="2"/>
  <c r="H25" i="2" s="1"/>
  <c r="H27" i="2" l="1"/>
  <c r="D25" i="2"/>
  <c r="D27" i="2" s="1"/>
  <c r="H34" i="2" l="1"/>
  <c r="G10" i="13"/>
  <c r="G32" i="13" s="1"/>
  <c r="G46" i="13" s="1"/>
  <c r="G48" i="13" s="1"/>
  <c r="G93" i="13" s="1"/>
  <c r="G97" i="13" s="1"/>
  <c r="G99" i="13" s="1"/>
  <c r="G107" i="13" s="1"/>
  <c r="D34" i="2"/>
  <c r="C10" i="13"/>
  <c r="C32" i="13" s="1"/>
  <c r="C46" i="13" s="1"/>
  <c r="C48" i="13" s="1"/>
  <c r="C93" i="13" s="1"/>
  <c r="C97" i="13" s="1"/>
  <c r="C99" i="13" s="1"/>
  <c r="C107" i="13" s="1"/>
</calcChain>
</file>

<file path=xl/sharedStrings.xml><?xml version="1.0" encoding="utf-8"?>
<sst xmlns="http://schemas.openxmlformats.org/spreadsheetml/2006/main" count="472" uniqueCount="249">
  <si>
    <t>บริษัท เมก้า ไลฟ์ไซแอ็นซ์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</si>
  <si>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</si>
  <si>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</si>
  <si>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</si>
  <si>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</si>
  <si>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</si>
  <si>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</si>
  <si>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</si>
  <si>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</si>
  <si>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</si>
  <si>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</si>
  <si>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</si>
  <si>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</si>
  <si>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2, 3</t>
  </si>
  <si>
    <t xml:space="preserve">เงินให้กู้ยืมระยะสั้นและดอกเบี้ยค้างรับ </t>
  </si>
  <si>
    <t xml:space="preserve">    จากกิจการที่เกี่ยวข้องกัน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</si>
  <si>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</si>
  <si>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</si>
  <si>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เงินฝากสถาบันการเงินที่ติดภาระค้ำประกัน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</si>
  <si>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</si>
  <si>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</si>
  <si>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</si>
  <si>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</si>
  <si>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</si>
  <si>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</si>
  <si>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</si>
  <si>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</si>
  <si>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</si>
  <si>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ค่าเช่าที่ดินจ่ายล่วงหน้า</t>
  </si>
  <si>
    <t>17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</si>
  <si>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</si>
  <si>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</si>
  <si>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</si>
  <si>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</si>
  <si>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</si>
  <si>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</si>
  <si>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</si>
  <si>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</si>
  <si>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</si>
  <si>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</si>
  <si>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</si>
  <si>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ประมาณการรับคืนสินค้า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</si>
  <si>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</si>
  <si>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</si>
  <si>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</si>
  <si>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</si>
  <si>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</si>
  <si>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</si>
  <si>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</si>
  <si>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</si>
  <si>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</si>
  <si>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</si>
  <si>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</si>
  <si>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873,901,882 หุ้น มูลค่า 0.5 บาทต่อหุ้น)</t>
  </si>
  <si>
    <t xml:space="preserve">   ทุนที่ออกและชำระแล้ว</t>
  </si>
  <si>
    <t xml:space="preserve">    (หุ้นสามัญจำนวน 871,869,508 หุ้น มูลค่า 0.5 บาทต่อหุ้น)</t>
  </si>
  <si>
    <t>ส่วนเกินมูลค่าหุ้น</t>
  </si>
  <si>
    <t xml:space="preserve">   ส่วนเกินมูลค่าหุ้นสามัญ</t>
  </si>
  <si>
    <t>ส่วนเกินทุนอื่น</t>
  </si>
  <si>
    <t>ใบสำคัญแสดงสิทธิที่จะซื้อหุ้น</t>
  </si>
  <si>
    <t>กำไรสะสม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</si>
  <si>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</si>
  <si>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</si>
  <si>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</si>
  <si>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</si>
  <si>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</si>
  <si>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</si>
  <si>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</si>
  <si>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</si>
  <si>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</si>
  <si>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</si>
  <si>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</si>
  <si>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</si>
  <si>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รายได้จากการขายและให้บริการ</t>
  </si>
  <si>
    <t>รายได้จากการลงทุน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</si>
  <si>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</si>
  <si>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</si>
  <si>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</si>
  <si>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</si>
  <si>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</si>
  <si>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</si>
  <si>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</si>
  <si>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</si>
  <si>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</si>
  <si>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</si>
  <si>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</si>
  <si>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</si>
  <si>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</si>
  <si>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</si>
  <si>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</si>
  <si>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ผลต่างจากอัตราแลกเปลี่ยนจากการแปลงค่างบการเงิน</t>
  </si>
  <si>
    <t>กำไรเบ็ดเสร็จรวมสำหรับงวด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</si>
  <si>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</si>
  <si>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</si>
  <si>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</si>
  <si>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</si>
  <si>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</si>
  <si>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       </t>
    </r>
    <r>
      <rPr>
        <sz val="15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</si>
  <si>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</si>
  <si>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ใบสำคัญ
แสดงสิทธิ</t>
  </si>
  <si>
    <t>องค์ประกอบอื่น
ของส่วนของ
ผู้ถือหุ้น</t>
  </si>
  <si>
    <t>ผลต่าง</t>
  </si>
  <si>
    <t>สำรอง</t>
  </si>
  <si>
    <t>ของอัตรา</t>
  </si>
  <si>
    <t>ส่วนแบ่งกำไร</t>
  </si>
  <si>
    <t>รวมองค์</t>
  </si>
  <si>
    <t>ส่วนของ</t>
  </si>
  <si>
    <t>ทุน</t>
  </si>
  <si>
    <t>ใบสำคัญ</t>
  </si>
  <si>
    <t>กิจกรรม</t>
  </si>
  <si>
    <t>แลกเปลี่ยน</t>
  </si>
  <si>
    <t>เบ็ดเสร็จอื่น</t>
  </si>
  <si>
    <t>ประกอบอื่น</t>
  </si>
  <si>
    <t>รวม</t>
  </si>
  <si>
    <t>ส่วนได้เสีย</t>
  </si>
  <si>
    <t>ที่ออกและ</t>
  </si>
  <si>
    <t>ส่วนเกิน</t>
  </si>
  <si>
    <t>แสดงสิทธิ</t>
  </si>
  <si>
    <t>ทุนสำรอง</t>
  </si>
  <si>
    <t>ความรับผิดชอบ</t>
  </si>
  <si>
    <t>ยังไม่ได้</t>
  </si>
  <si>
    <t>จากการแปลง</t>
  </si>
  <si>
    <t>ของการร่วมค้า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</si>
  <si>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</si>
  <si>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</si>
  <si>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</si>
  <si>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</si>
  <si>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</si>
  <si>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ทุนอื่น</t>
  </si>
  <si>
    <t>ที่ไม่ได้ใช้สิทธิ</t>
  </si>
  <si>
    <t>ตามกฎหมาย</t>
  </si>
  <si>
    <t>ต่อสังคม</t>
  </si>
  <si>
    <t>จัดสรร</t>
  </si>
  <si>
    <t>ค่างบการเงิน</t>
  </si>
  <si>
    <t>ตามวิธีส่วนได้เสีย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</si>
  <si>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</si>
  <si>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</si>
  <si>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</si>
  <si>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</si>
  <si>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 การจัดสรรส่วนทุนให้ผู้ถือหุ้น</t>
  </si>
  <si>
    <t xml:space="preserve">         การได้มาซึ่งส่วนได้เสียที่ไม่มีอำนาจควบคุมของ</t>
  </si>
  <si>
    <t xml:space="preserve">             PT Futamed Pharmaceuticals</t>
  </si>
  <si>
    <t xml:space="preserve">            เงินปันผล</t>
  </si>
  <si>
    <t xml:space="preserve">      รวมการจัดสรรส่วนทุนให้ผู้ถือหุ้น</t>
  </si>
  <si>
    <t xml:space="preserve">      การเปลี่ยนแปลงในส่วนได้เสียในบริษัทย่อย </t>
  </si>
  <si>
    <t xml:space="preserve">            การได้มาซึ่งส่วนได้เสียที่ไม่มีอำนาจควบคุมโดยอำนาจควบคุม</t>
  </si>
  <si>
    <t xml:space="preserve">                  ไม่เปลี่ยนแปลง</t>
  </si>
  <si>
    <t xml:space="preserve">  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</si>
  <si>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</si>
  <si>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</si>
  <si>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 กำไร</t>
  </si>
  <si>
    <t xml:space="preserve">      กำไรขาดทุนเบ็ดเสร็จอื่น</t>
  </si>
  <si>
    <t>รวมกำไรขาดทุนเบ็ดเสร็จสำหรับงวด</t>
  </si>
  <si>
    <t>จ่ายสำรองกิจกรรมความรับผิดชอบต่อสังคม</t>
  </si>
  <si>
    <t>โอนสำรองกิจกรรมความรับผิดชอบต่อสังคม</t>
  </si>
  <si>
    <t>ยอดคงเหลือ ณ วันที่ 1 มกราคม 2567</t>
  </si>
  <si>
    <t xml:space="preserve">    การเปลี่ยนแปลงในส่วนได้เสียในบริษัทย่อย </t>
  </si>
  <si>
    <t xml:space="preserve">         การได้มาซึ่งส่วนได้เสียที่ไม่มีอำนาจควบคุมโดยอำนาจควบคุม</t>
  </si>
  <si>
    <t xml:space="preserve">             ไม่เปลี่ยนแปลง</t>
  </si>
  <si>
    <t xml:space="preserve">    รวมการเปลี่ยนแปลงในส่วนได้เสียในบริษัทย่อย</t>
  </si>
  <si>
    <t>สำรองกิจกรรม</t>
  </si>
  <si>
    <t xml:space="preserve">     การจ่ายโดยใช้หุ้นเป็นเกณฑ์</t>
  </si>
  <si>
    <t xml:space="preserve">     โอนไปยังใบสำคัญแสดงสิทธิที่ไม่ได้ใช้สิทธิ</t>
  </si>
  <si>
    <t xml:space="preserve">     กำไรขาดทุนเบ็ดเสร็จอื่น</t>
  </si>
  <si>
    <t xml:space="preserve">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</si>
  <si>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</si>
  <si>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</si>
  <si>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</si>
  <si>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</si>
  <si>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ประมาณการหนี้สินจากการด้อยค่าของลูกหนี้อื่น</t>
  </si>
  <si>
    <t>ผลขาดทุนด้านเครดิตที่คาดว่าจะเกิดขึ้นของลูกหนี้การค้า</t>
  </si>
  <si>
    <t>(กำไร) ขาดทุนจากอัตราแลกเปลี่ยนที่ยังไม่เกิดขึ้น</t>
  </si>
  <si>
    <t>(กำไร) ขาดทุนจากการจำหน่ายที่ดิน อาคารและอุปกรณ์</t>
  </si>
  <si>
    <t>ขาดทุนจากการขายเงินลงทุนในการร่วมค้า</t>
  </si>
  <si>
    <t>การจ่ายโดยใช้หุ้นเป็นเกณฑ์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</si>
  <si>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</si>
  <si>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</si>
  <si>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</si>
  <si>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</si>
  <si>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</si>
  <si>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</si>
  <si>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</si>
  <si>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</si>
  <si>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</si>
  <si>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เงินปันผลรับ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</si>
  <si>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</si>
  <si>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</si>
  <si>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</si>
  <si>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</si>
  <si>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</si>
  <si>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เงินสดจ่ายเพื่อซื้อเงินลงทุนในบริษัทย่อย</t>
  </si>
  <si>
    <t>เงินสดจ่ายสุทธิใช้ไปในการซื้อธุรกิจ</t>
  </si>
  <si>
    <t>เงินสดรับจากการรับชำระทุนคืนในการร่วมค้า</t>
  </si>
  <si>
    <t>เงินสดรับจากการขายเงินลงทุนในบริษัทร่วม</t>
  </si>
  <si>
    <t>เงินสดจ่ายเพื่อซื้อเงินลงทุนในบริษัทร่วมและการร่วมค้า</t>
  </si>
  <si>
    <t>เงินจ่ายล่วงหน้าสำหรับที่ดิน</t>
  </si>
  <si>
    <t>เงินฝากสถาบันการเงินที่ติดภาระค้ำประกันลดลง</t>
  </si>
  <si>
    <t>เงินสดจ่ายเพื่อซื้อเงินลงทุนระยะยาวอื่น</t>
  </si>
  <si>
    <t>กระแสเงินสดจากกิจกรรมจัดหาเงิน</t>
  </si>
  <si>
    <t>ดอกเบี้ยจ่าย</t>
  </si>
  <si>
    <t>เงินปันผลจ่าย</t>
  </si>
  <si>
    <t>เงินสดจ่ายชำระหนี้สินตามสัญญาเช่า</t>
  </si>
  <si>
    <t xml:space="preserve">    เงินกู้ยืมระยะสั้นจากสถาบันการเงิน</t>
  </si>
  <si>
    <t>เงินสดจ่ายเพื่อชำระคืนเงินกู้ยืม</t>
  </si>
  <si>
    <t>เงินสดรับจากการออกหุ้นสามัญ</t>
  </si>
  <si>
    <t>เงินกู้ยืมระยะสั้นจากกิจการที่เกี่ยวข้องกัน</t>
  </si>
  <si>
    <t>เงินสดรับจากหุ้นทุนออกให้ตามสิทธิที่จะซื้อหุ้น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</si>
  <si>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</si>
  <si>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</si>
  <si>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 xml:space="preserve">   เทียบเท่าเงินสด</t>
  </si>
  <si>
    <t>ผลกระทบจากอัตราแลกเปลี่ยนของเงินตราต่างประเทศ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</si>
  <si>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</si>
  <si>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</si>
  <si>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</si>
  <si>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การรวมค่าเช่าจ่ายระหว่างก่อสร้างเป็นต้นทุนของสินทรัพย์ที่เข้าเงื่อนไข</t>
  </si>
  <si>
    <t>ซื้ออาคารและอุปกรณ์ภายใต้สัญญาเช่าการเงิน</t>
  </si>
  <si>
    <t>ส่วนเกินมูลค่าหุ้นจากการใช้ใบสำคัญแสดงสิทธิ</t>
  </si>
  <si>
    <t>กำไรจากการจำหน่ายสินทรัพย์สิทธิการใช้</t>
  </si>
  <si>
    <t xml:space="preserve">      กำไร (ขาดทุน)</t>
  </si>
  <si>
    <t>เงินสดรับจาก (จ่ายเพื่อชำระ) เงินเบิกเกินบัญชีธนาคารและ</t>
  </si>
  <si>
    <t>กำไร (ขาดทุน) เบ็ดเสร็จอื่นสำหรับงวด - สุทธิจากภาษี</t>
  </si>
  <si>
    <t>31 มีนาคม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</si>
  <si>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</si>
  <si>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</si>
  <si>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</si>
  <si>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</si>
  <si>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</si>
  <si>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</si>
  <si>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(กลับรายการ) ประมาณการรับคืนสินค้า</t>
  </si>
  <si>
    <t>2, 6</t>
  </si>
  <si>
    <t>รวมกำไร (ขาดทุน) เบ็ดเสร็จสำหรับงวด</t>
  </si>
  <si>
    <t>ขาดทุนจากการปรับมูลค่าสินค้าและตัดจำหน่ายสินค้าคงเหลือ</t>
  </si>
  <si>
    <t>ขาดทุนจากการด้อยค่าของที่ดิน อาคาร และอุปกรณ์ (สุทธิ)</t>
  </si>
  <si>
    <t>ส่วนแบ่งกำไร (ขาดทุน) ของการร่วมค้าตามวิธีส่วนได้เสีย</t>
  </si>
  <si>
    <t>ส่วนแบ่งกำไร (ขาดทุน) เบ็ดเสร็จอื่นของการร่วมค้าตามวิธีส่วนได้เสีย</t>
  </si>
  <si>
    <t xml:space="preserve">      ขาดทุนเบ็ดเสร็จอื่น</t>
  </si>
  <si>
    <t>ส่วนแบ่งขาดทุน</t>
  </si>
  <si>
    <t>ลูกหนี้หมุนเวียนอื่น</t>
  </si>
  <si>
    <t>(กลับรายการ) การด้อยค่าของที่ดิน อาคารและอุปกรณ์</t>
  </si>
  <si>
    <t>ผลขาดทุนด้านเครดิตที่คาดว่าจะเกิดขึ้นของเงินให้กู้ยืมระยะสั้นแก่</t>
  </si>
  <si>
    <t xml:space="preserve">    และดอกเบี้ยค้างรับจากกิจการที่เกี่ยวข้องกัน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</si>
  <si>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</si>
  <si>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เงินสดและรายการเทียบเท่าเงินสดเพิ่มขึ้นสุทธิก่อนผลกระทบของอัตราแลกเปลี่ยน</t>
  </si>
  <si>
    <t>เงินสดและรายการเทียบเท่าเงินสดเพิ่มขึ้นสุทธิ</t>
  </si>
  <si>
    <t>กระแสเงินสดสุทธิได้มาจาก (ใช้ไปใน) กิจกรรมจัดหาเงิน</t>
  </si>
  <si>
    <t>เจ้าหนี้หมุนเวียนอื่น</t>
  </si>
  <si>
    <t>เงินสดจ่ายเพื่อซื้อที่ดิน อาคารและอุปกรณ์และสินทรัพย์สิทธิการใช้</t>
  </si>
  <si>
    <t>ส่วนแบ่ง (กำไร) ขาดทุนจากการร่วมค้าตามวิธีส่วนได้เสีย</t>
  </si>
  <si>
    <t>เงินสดและรายการเทียบเท่าเงินสด ณ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</si>
</sst>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#,##0.00\ ;\(#,##0.00\)"/>
  </numFmts>
  <fonts count="24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1"/>
      <name val="Times New Roman"/>
      <family val="1"/>
    </font>
    <font>
      <b/>
      <sz val="17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8" fillId="0" borderId="0"/>
    <xf numFmtId="9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</cellStyleXfs>
  <cellXfs count="251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right"/>
    </xf>
    <xf numFmtId="165" fontId="3" fillId="0" borderId="0" xfId="1" applyNumberFormat="1" applyFont="1" applyFill="1" applyAlignment="1"/>
    <xf numFmtId="166" fontId="3" fillId="0" borderId="0" xfId="0" applyNumberFormat="1" applyFont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5" fillId="0" borderId="0" xfId="0" applyFont="1"/>
    <xf numFmtId="0" fontId="4" fillId="0" borderId="0" xfId="0" applyFont="1"/>
    <xf numFmtId="167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166" fontId="5" fillId="0" borderId="0" xfId="0" applyNumberFormat="1" applyFont="1"/>
    <xf numFmtId="9" fontId="3" fillId="0" borderId="0" xfId="15" applyFont="1" applyFill="1" applyAlignment="1"/>
    <xf numFmtId="168" fontId="3" fillId="0" borderId="0" xfId="0" applyNumberFormat="1" applyFont="1"/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5" fillId="0" borderId="0" xfId="11" applyFont="1" applyAlignment="1">
      <alignment horizontal="left"/>
    </xf>
    <xf numFmtId="0" fontId="11" fillId="0" borderId="0" xfId="0" applyFont="1" applyAlignment="1">
      <alignment horizontal="center" vertical="top" wrapText="1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/>
    <xf numFmtId="165" fontId="5" fillId="0" borderId="0" xfId="0" applyNumberFormat="1" applyFont="1"/>
    <xf numFmtId="165" fontId="5" fillId="0" borderId="1" xfId="0" applyNumberFormat="1" applyFont="1" applyBorder="1"/>
    <xf numFmtId="164" fontId="5" fillId="0" borderId="0" xfId="1" applyNumberFormat="1" applyFont="1" applyFill="1" applyAlignment="1"/>
    <xf numFmtId="0" fontId="5" fillId="0" borderId="0" xfId="0" applyFont="1" applyAlignment="1">
      <alignment vertical="top" wrapText="1"/>
    </xf>
    <xf numFmtId="165" fontId="5" fillId="0" borderId="3" xfId="0" applyNumberFormat="1" applyFont="1" applyBorder="1"/>
    <xf numFmtId="0" fontId="5" fillId="0" borderId="0" xfId="12" applyFont="1" applyAlignment="1">
      <alignment horizontal="left"/>
    </xf>
    <xf numFmtId="0" fontId="5" fillId="0" borderId="0" xfId="0" applyFont="1" applyAlignment="1">
      <alignment wrapText="1"/>
    </xf>
    <xf numFmtId="165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horizontal="right" wrapText="1"/>
    </xf>
    <xf numFmtId="165" fontId="5" fillId="0" borderId="0" xfId="0" applyNumberFormat="1" applyFont="1" applyAlignment="1">
      <alignment wrapText="1"/>
    </xf>
    <xf numFmtId="165" fontId="3" fillId="0" borderId="0" xfId="1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165" fontId="3" fillId="0" borderId="0" xfId="6" applyNumberFormat="1" applyFont="1" applyFill="1" applyAlignment="1"/>
    <xf numFmtId="165" fontId="5" fillId="0" borderId="1" xfId="6" applyNumberFormat="1" applyFont="1" applyFill="1" applyBorder="1" applyAlignment="1"/>
    <xf numFmtId="165" fontId="5" fillId="0" borderId="0" xfId="6" applyNumberFormat="1" applyFont="1" applyFill="1" applyAlignment="1"/>
    <xf numFmtId="165" fontId="5" fillId="0" borderId="0" xfId="6" applyNumberFormat="1" applyFont="1" applyFill="1" applyBorder="1" applyAlignment="1"/>
    <xf numFmtId="165" fontId="3" fillId="0" borderId="2" xfId="6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3" fillId="0" borderId="2" xfId="0" applyNumberFormat="1" applyFont="1" applyBorder="1"/>
    <xf numFmtId="165" fontId="3" fillId="0" borderId="0" xfId="0" applyNumberFormat="1" applyFont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8" fontId="3" fillId="0" borderId="0" xfId="0" applyNumberFormat="1" applyFont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/>
    <xf numFmtId="0" fontId="3" fillId="0" borderId="0" xfId="0" applyFont="1" applyAlignment="1">
      <alignment vertical="top" wrapText="1"/>
    </xf>
    <xf numFmtId="165" fontId="3" fillId="0" borderId="0" xfId="6" applyNumberFormat="1" applyFont="1" applyFill="1" applyBorder="1" applyAlignment="1"/>
    <xf numFmtId="0" fontId="8" fillId="0" borderId="0" xfId="0" applyFont="1"/>
    <xf numFmtId="0" fontId="3" fillId="0" borderId="0" xfId="0" applyFont="1" applyAlignment="1">
      <alignment wrapText="1"/>
    </xf>
    <xf numFmtId="165" fontId="3" fillId="0" borderId="2" xfId="1" applyNumberFormat="1" applyFont="1" applyFill="1" applyBorder="1" applyAlignment="1"/>
    <xf numFmtId="165" fontId="5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2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5" xfId="1" applyNumberFormat="1" applyFont="1" applyFill="1" applyBorder="1" applyAlignment="1"/>
    <xf numFmtId="165" fontId="5" fillId="0" borderId="0" xfId="13" applyNumberFormat="1" applyFont="1"/>
    <xf numFmtId="4" fontId="3" fillId="0" borderId="0" xfId="3" applyFont="1" applyFill="1" applyAlignment="1"/>
    <xf numFmtId="4" fontId="3" fillId="0" borderId="0" xfId="3" applyFont="1" applyFill="1"/>
    <xf numFmtId="4" fontId="10" fillId="0" borderId="0" xfId="3" applyFont="1" applyFill="1" applyBorder="1" applyAlignment="1">
      <alignment horizontal="right"/>
    </xf>
    <xf numFmtId="165" fontId="3" fillId="0" borderId="0" xfId="13" applyNumberFormat="1" applyFont="1"/>
    <xf numFmtId="41" fontId="3" fillId="0" borderId="0" xfId="3" applyNumberFormat="1" applyFont="1" applyFill="1" applyBorder="1" applyAlignment="1">
      <alignment horizontal="right"/>
    </xf>
    <xf numFmtId="4" fontId="3" fillId="0" borderId="0" xfId="3" applyFont="1" applyFill="1" applyBorder="1"/>
    <xf numFmtId="165" fontId="3" fillId="0" borderId="0" xfId="3" applyNumberFormat="1" applyFont="1" applyFill="1"/>
    <xf numFmtId="165" fontId="12" fillId="0" borderId="1" xfId="3" applyNumberFormat="1" applyFont="1" applyFill="1" applyBorder="1" applyAlignment="1">
      <alignment horizontal="center"/>
    </xf>
    <xf numFmtId="165" fontId="12" fillId="0" borderId="0" xfId="3" applyNumberFormat="1" applyFont="1" applyFill="1" applyBorder="1" applyAlignment="1">
      <alignment horizontal="center"/>
    </xf>
    <xf numFmtId="165" fontId="5" fillId="0" borderId="0" xfId="3" applyNumberFormat="1" applyFont="1" applyFill="1"/>
    <xf numFmtId="165" fontId="3" fillId="0" borderId="2" xfId="13" applyNumberFormat="1" applyFont="1" applyBorder="1"/>
    <xf numFmtId="43" fontId="3" fillId="0" borderId="0" xfId="1" applyFont="1" applyFill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10" applyFont="1" applyAlignment="1">
      <alignment horizontal="center"/>
    </xf>
    <xf numFmtId="0" fontId="1" fillId="0" borderId="0" xfId="0" applyFont="1" applyAlignment="1">
      <alignment horizontal="left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/>
    </xf>
    <xf numFmtId="43" fontId="5" fillId="0" borderId="3" xfId="1" applyFont="1" applyFill="1" applyBorder="1" applyAlignment="1"/>
    <xf numFmtId="0" fontId="19" fillId="0" borderId="0" xfId="0" applyFont="1"/>
    <xf numFmtId="49" fontId="6" fillId="0" borderId="0" xfId="0" applyNumberFormat="1" applyFont="1"/>
    <xf numFmtId="37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4" fillId="0" borderId="0" xfId="0" applyNumberFormat="1" applyFont="1"/>
    <xf numFmtId="37" fontId="3" fillId="0" borderId="0" xfId="0" applyNumberFormat="1" applyFont="1"/>
    <xf numFmtId="49" fontId="5" fillId="0" borderId="0" xfId="0" applyNumberFormat="1" applyFont="1"/>
    <xf numFmtId="165" fontId="5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66" fontId="5" fillId="0" borderId="0" xfId="0" applyNumberFormat="1" applyFont="1" applyAlignment="1">
      <alignment horizontal="right"/>
    </xf>
    <xf numFmtId="37" fontId="3" fillId="0" borderId="0" xfId="14" applyNumberFormat="1" applyFont="1" applyAlignment="1">
      <alignment horizontal="right"/>
    </xf>
    <xf numFmtId="165" fontId="5" fillId="0" borderId="4" xfId="6" applyNumberFormat="1" applyFont="1" applyFill="1" applyBorder="1" applyAlignment="1"/>
    <xf numFmtId="165" fontId="5" fillId="0" borderId="5" xfId="1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 vertical="top" wrapText="1"/>
    </xf>
    <xf numFmtId="0" fontId="2" fillId="2" borderId="0" xfId="0" applyFont="1" applyFill="1"/>
    <xf numFmtId="0" fontId="0" fillId="2" borderId="0" xfId="0" applyFill="1"/>
    <xf numFmtId="167" fontId="21" fillId="2" borderId="0" xfId="1" applyNumberFormat="1" applyFont="1" applyFill="1" applyAlignment="1"/>
    <xf numFmtId="164" fontId="21" fillId="2" borderId="0" xfId="1" applyNumberFormat="1" applyFont="1" applyFill="1" applyAlignment="1"/>
    <xf numFmtId="0" fontId="1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167" fontId="13" fillId="2" borderId="0" xfId="1" applyNumberFormat="1" applyFont="1" applyFill="1" applyAlignment="1"/>
    <xf numFmtId="0" fontId="3" fillId="2" borderId="0" xfId="0" applyFont="1" applyFill="1"/>
    <xf numFmtId="167" fontId="3" fillId="2" borderId="0" xfId="1" applyNumberFormat="1" applyFont="1" applyFill="1" applyAlignment="1"/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165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165" fontId="3" fillId="2" borderId="0" xfId="1" applyNumberFormat="1" applyFont="1" applyFill="1" applyAlignment="1"/>
    <xf numFmtId="166" fontId="3" fillId="2" borderId="0" xfId="0" applyNumberFormat="1" applyFont="1" applyFill="1" applyAlignment="1">
      <alignment horizontal="right"/>
    </xf>
    <xf numFmtId="37" fontId="3" fillId="2" borderId="0" xfId="0" applyNumberFormat="1" applyFont="1" applyFill="1" applyAlignment="1">
      <alignment vertical="center"/>
    </xf>
    <xf numFmtId="37" fontId="3" fillId="2" borderId="0" xfId="14" applyNumberFormat="1" applyFont="1" applyFill="1" applyAlignment="1">
      <alignment horizontal="right"/>
    </xf>
    <xf numFmtId="43" fontId="3" fillId="2" borderId="0" xfId="1" applyFont="1" applyFill="1" applyAlignment="1"/>
    <xf numFmtId="43" fontId="3" fillId="2" borderId="0" xfId="1" applyFont="1" applyFill="1" applyAlignment="1">
      <alignment horizontal="right"/>
    </xf>
    <xf numFmtId="0" fontId="5" fillId="2" borderId="0" xfId="0" applyFont="1" applyFill="1"/>
    <xf numFmtId="165" fontId="5" fillId="2" borderId="1" xfId="1" applyNumberFormat="1" applyFont="1" applyFill="1" applyBorder="1" applyAlignment="1">
      <alignment horizontal="right"/>
    </xf>
    <xf numFmtId="166" fontId="5" fillId="2" borderId="0" xfId="0" applyNumberFormat="1" applyFont="1" applyFill="1" applyAlignment="1">
      <alignment horizontal="right"/>
    </xf>
    <xf numFmtId="37" fontId="3" fillId="2" borderId="0" xfId="0" applyNumberFormat="1" applyFont="1" applyFill="1" applyAlignment="1">
      <alignment horizontal="left" vertical="center"/>
    </xf>
    <xf numFmtId="165" fontId="3" fillId="2" borderId="0" xfId="1" applyNumberFormat="1" applyFont="1" applyFill="1" applyAlignment="1">
      <alignment horizontal="right"/>
    </xf>
    <xf numFmtId="167" fontId="3" fillId="2" borderId="0" xfId="1" applyNumberFormat="1" applyFont="1" applyFill="1" applyAlignment="1">
      <alignment horizontal="right"/>
    </xf>
    <xf numFmtId="167" fontId="3" fillId="2" borderId="0" xfId="0" applyNumberFormat="1" applyFont="1" applyFill="1" applyAlignment="1">
      <alignment horizontal="right"/>
    </xf>
    <xf numFmtId="165" fontId="5" fillId="2" borderId="3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quotePrefix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right"/>
    </xf>
    <xf numFmtId="0" fontId="15" fillId="2" borderId="0" xfId="0" applyFont="1" applyFill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166" fontId="17" fillId="2" borderId="0" xfId="0" applyNumberFormat="1" applyFont="1" applyFill="1" applyAlignment="1">
      <alignment horizontal="right"/>
    </xf>
    <xf numFmtId="167" fontId="17" fillId="2" borderId="0" xfId="1" applyNumberFormat="1" applyFont="1" applyFill="1" applyAlignment="1"/>
    <xf numFmtId="164" fontId="3" fillId="2" borderId="0" xfId="1" applyNumberFormat="1" applyFont="1" applyFill="1" applyAlignment="1"/>
    <xf numFmtId="166" fontId="3" fillId="2" borderId="0" xfId="0" applyNumberFormat="1" applyFont="1" applyFill="1"/>
    <xf numFmtId="167" fontId="3" fillId="2" borderId="0" xfId="1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166" fontId="3" fillId="2" borderId="3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164" fontId="3" fillId="2" borderId="0" xfId="1" applyNumberFormat="1" applyFont="1" applyFill="1" applyAlignment="1">
      <alignment horizontal="right"/>
    </xf>
    <xf numFmtId="166" fontId="3" fillId="2" borderId="2" xfId="0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right"/>
    </xf>
    <xf numFmtId="165" fontId="12" fillId="0" borderId="0" xfId="0" applyNumberFormat="1" applyFont="1" applyAlignment="1">
      <alignment horizontal="center" vertical="top" wrapText="1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6" applyNumberFormat="1" applyFont="1" applyFill="1" applyBorder="1" applyAlignment="1"/>
    <xf numFmtId="41" fontId="3" fillId="0" borderId="0" xfId="0" applyNumberFormat="1" applyFont="1"/>
    <xf numFmtId="41" fontId="3" fillId="0" borderId="0" xfId="6" applyNumberFormat="1" applyFont="1" applyFill="1" applyAlignment="1"/>
    <xf numFmtId="41" fontId="5" fillId="0" borderId="1" xfId="6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/>
    <xf numFmtId="41" fontId="5" fillId="0" borderId="0" xfId="6" applyNumberFormat="1" applyFont="1" applyFill="1" applyBorder="1" applyAlignment="1"/>
    <xf numFmtId="41" fontId="5" fillId="0" borderId="0" xfId="1" applyNumberFormat="1" applyFont="1" applyFill="1" applyAlignment="1"/>
    <xf numFmtId="41" fontId="5" fillId="0" borderId="2" xfId="6" applyNumberFormat="1" applyFont="1" applyFill="1" applyBorder="1" applyAlignment="1"/>
    <xf numFmtId="165" fontId="23" fillId="0" borderId="0" xfId="16" applyNumberFormat="1" applyFont="1" applyFill="1" applyBorder="1" applyAlignment="1"/>
    <xf numFmtId="165" fontId="12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vertical="center" indent="1"/>
    </xf>
    <xf numFmtId="37" fontId="4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38" fontId="0" fillId="0" borderId="0" xfId="0" applyNumberFormat="1"/>
    <xf numFmtId="38" fontId="3" fillId="0" borderId="0" xfId="0" applyNumberFormat="1" applyFont="1"/>
    <xf numFmtId="40" fontId="3" fillId="0" borderId="0" xfId="0" applyNumberFormat="1" applyFont="1"/>
    <xf numFmtId="165" fontId="3" fillId="0" borderId="0" xfId="1" quotePrefix="1" applyNumberFormat="1" applyFont="1" applyFill="1" applyAlignment="1"/>
    <xf numFmtId="43" fontId="3" fillId="0" borderId="0" xfId="0" applyNumberFormat="1" applyFont="1"/>
    <xf numFmtId="43" fontId="3" fillId="0" borderId="0" xfId="6" applyNumberFormat="1" applyFont="1" applyFill="1" applyBorder="1" applyAlignment="1"/>
    <xf numFmtId="43" fontId="3" fillId="0" borderId="0" xfId="13" applyNumberFormat="1" applyFont="1"/>
    <xf numFmtId="43" fontId="3" fillId="0" borderId="0" xfId="3" applyNumberFormat="1" applyFont="1" applyFill="1" applyBorder="1"/>
    <xf numFmtId="165" fontId="3" fillId="0" borderId="1" xfId="6" applyNumberFormat="1" applyFont="1" applyFill="1" applyBorder="1" applyAlignment="1"/>
    <xf numFmtId="0" fontId="4" fillId="2" borderId="0" xfId="0" applyFont="1" applyFill="1" applyAlignment="1">
      <alignment horizontal="center"/>
    </xf>
    <xf numFmtId="167" fontId="3" fillId="3" borderId="0" xfId="1" applyNumberFormat="1" applyFont="1" applyFill="1" applyAlignment="1"/>
    <xf numFmtId="164" fontId="3" fillId="3" borderId="0" xfId="1" applyNumberFormat="1" applyFont="1" applyFill="1" applyAlignment="1"/>
    <xf numFmtId="0" fontId="3" fillId="3" borderId="0" xfId="0" applyFont="1" applyFill="1"/>
    <xf numFmtId="166" fontId="3" fillId="3" borderId="0" xfId="0" applyNumberFormat="1" applyFont="1" applyFill="1"/>
    <xf numFmtId="167" fontId="5" fillId="2" borderId="0" xfId="1" applyNumberFormat="1" applyFont="1" applyFill="1" applyAlignment="1"/>
    <xf numFmtId="43" fontId="5" fillId="0" borderId="1" xfId="1" applyFont="1" applyFill="1" applyBorder="1" applyAlignment="1"/>
    <xf numFmtId="165" fontId="5" fillId="0" borderId="2" xfId="6" applyNumberFormat="1" applyFont="1" applyFill="1" applyBorder="1" applyAlignment="1"/>
    <xf numFmtId="165" fontId="5" fillId="2" borderId="2" xfId="1" applyNumberFormat="1" applyFont="1" applyFill="1" applyBorder="1" applyAlignment="1">
      <alignment horizontal="right"/>
    </xf>
    <xf numFmtId="165" fontId="5" fillId="2" borderId="4" xfId="1" applyNumberFormat="1" applyFont="1" applyFill="1" applyBorder="1" applyAlignment="1">
      <alignment horizontal="right"/>
    </xf>
    <xf numFmtId="166" fontId="3" fillId="0" borderId="0" xfId="0" applyNumberFormat="1" applyFont="1"/>
    <xf numFmtId="166" fontId="3" fillId="0" borderId="2" xfId="0" applyNumberFormat="1" applyFont="1" applyBorder="1"/>
    <xf numFmtId="43" fontId="3" fillId="0" borderId="2" xfId="1" applyFont="1" applyFill="1" applyBorder="1" applyAlignment="1">
      <alignment horizontal="right"/>
    </xf>
    <xf numFmtId="167" fontId="3" fillId="2" borderId="2" xfId="0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/>
    <xf numFmtId="165" fontId="12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center"/>
    </xf>
    <xf numFmtId="0" fontId="10" fillId="0" borderId="2" xfId="0" applyFont="1" applyBorder="1" applyAlignment="1">
      <alignment horizontal="center" wrapText="1"/>
    </xf>
    <xf numFmtId="43" fontId="5" fillId="0" borderId="0" xfId="1" applyFont="1" applyFill="1" applyBorder="1" applyAlignment="1"/>
    <xf numFmtId="165" fontId="3" fillId="0" borderId="0" xfId="1" quotePrefix="1" applyNumberFormat="1" applyFont="1" applyFill="1" applyBorder="1" applyAlignment="1"/>
    <xf numFmtId="0" fontId="22" fillId="0" borderId="0" xfId="0" applyFont="1" applyAlignment="1">
      <alignment horizontal="left"/>
    </xf>
    <xf numFmtId="165" fontId="5" fillId="0" borderId="5" xfId="1" applyNumberFormat="1" applyFont="1" applyFill="1" applyBorder="1" applyAlignment="1">
      <alignment horizontal="right"/>
    </xf>
    <xf numFmtId="0" fontId="3" fillId="0" borderId="4" xfId="0" applyFont="1" applyBorder="1"/>
    <xf numFmtId="41" fontId="10" fillId="0" borderId="0" xfId="0" applyNumberFormat="1" applyFont="1" applyAlignment="1">
      <alignment horizontal="center" vertical="top" wrapText="1"/>
    </xf>
    <xf numFmtId="44" fontId="10" fillId="0" borderId="0" xfId="17" applyFont="1" applyFill="1" applyBorder="1" applyAlignment="1">
      <alignment horizontal="center"/>
    </xf>
    <xf numFmtId="165" fontId="10" fillId="0" borderId="2" xfId="3" applyNumberFormat="1" applyFont="1" applyFill="1" applyBorder="1" applyAlignment="1">
      <alignment horizontal="center"/>
    </xf>
    <xf numFmtId="43" fontId="5" fillId="0" borderId="2" xfId="1" applyFont="1" applyFill="1" applyBorder="1" applyAlignment="1"/>
    <xf numFmtId="37" fontId="9" fillId="0" borderId="0" xfId="0" applyNumberFormat="1" applyFont="1" applyAlignment="1">
      <alignment horizontal="center" vertical="top" wrapText="1"/>
    </xf>
    <xf numFmtId="37" fontId="5" fillId="0" borderId="0" xfId="0" applyNumberFormat="1" applyFont="1" applyAlignment="1">
      <alignment wrapText="1"/>
    </xf>
    <xf numFmtId="165" fontId="10" fillId="0" borderId="0" xfId="0" applyNumberFormat="1" applyFont="1" applyAlignment="1">
      <alignment horizontal="center" vertical="top"/>
    </xf>
    <xf numFmtId="165" fontId="12" fillId="0" borderId="2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5" fontId="5" fillId="0" borderId="4" xfId="1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165" fontId="10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5" fontId="5" fillId="0" borderId="0" xfId="1" applyNumberFormat="1" applyFont="1" applyBorder="1" applyAlignment="1">
      <alignment horizontal="right"/>
    </xf>
    <xf numFmtId="37" fontId="3" fillId="0" borderId="0" xfId="0" applyNumberFormat="1" applyFont="1" applyBorder="1"/>
    <xf numFmtId="167" fontId="3" fillId="0" borderId="0" xfId="0" applyNumberFormat="1" applyFont="1" applyBorder="1"/>
    <xf numFmtId="164" fontId="3" fillId="0" borderId="0" xfId="1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</cellXfs>
  <cellStyles count="22">
    <cellStyle name="Comma" xfId="1" builtinId="3"/>
    <cellStyle name="Comma 2" xfId="2"/>
    <cellStyle name="Comma 2 2" xfId="20"/>
    <cellStyle name="Comma 2 3" xfId="19"/>
    <cellStyle name="Comma 2 48" xfId="3"/>
    <cellStyle name="Comma 2 6 9" xfId="4"/>
    <cellStyle name="Comma 72" xfId="16"/>
    <cellStyle name="Comma 75" xfId="5"/>
    <cellStyle name="Comma 78" xfId="6"/>
    <cellStyle name="Comma 79" xfId="7"/>
    <cellStyle name="Comma 96" xfId="8"/>
    <cellStyle name="Currency" xfId="17" builtinId="4"/>
    <cellStyle name="Normal" xfId="0" builtinId="0"/>
    <cellStyle name="Normal 139" xfId="9"/>
    <cellStyle name="Normal 14 2" xfId="18"/>
    <cellStyle name="Normal 140" xfId="10"/>
    <cellStyle name="Normal 145" xfId="11"/>
    <cellStyle name="Normal 147" xfId="12"/>
    <cellStyle name="Normal 2 2" xfId="21"/>
    <cellStyle name="Normal_G-12e-meg002a051a-2-conso" xfId="13"/>
    <cellStyle name="Normal_pre356a081a-12t-1 Rev 1" xfId="14"/>
    <cellStyle name="Percent" xfId="15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view="pageBreakPreview" zoomScale="90" zoomScaleNormal="90" zoomScaleSheetLayoutView="90" workbookViewId="0"/>
  </sheetViews>
  <sheetFormatPr defaultColWidth="9.140625" defaultRowHeight="21.75"/>
  <cols>
    <col min="1" max="1" width="48.140625" style="114" customWidth="1"/>
    <col min="2" max="2" width="7.42578125" style="136" customWidth="1"/>
    <col min="3" max="3" width="1.140625" style="114" customWidth="1"/>
    <col min="4" max="4" width="13.5703125" style="114" customWidth="1"/>
    <col min="5" max="5" width="1.140625" style="114" customWidth="1"/>
    <col min="6" max="6" width="12.5703125" style="114" customWidth="1"/>
    <col min="7" max="7" width="1.140625" style="114" customWidth="1"/>
    <col min="8" max="8" width="13.5703125" style="114" customWidth="1"/>
    <col min="9" max="9" width="1.140625" style="114" customWidth="1"/>
    <col min="10" max="10" width="12.5703125" style="114" customWidth="1"/>
    <col min="11" max="11" width="17" style="115" customWidth="1"/>
    <col min="12" max="12" width="16.140625" style="144" customWidth="1"/>
    <col min="13" max="13" width="14.140625" style="114" customWidth="1"/>
    <col min="14" max="14" width="13.42578125" style="114" customWidth="1"/>
    <col min="15" max="16384" width="9.140625" style="114"/>
  </cols>
  <sheetData>
    <row r="1" spans="1:12" s="106" customFormat="1" ht="23.25">
      <c r="A1" s="80" t="s">
        <v>0</v>
      </c>
      <c r="B1" s="105"/>
      <c r="K1" s="107"/>
      <c r="L1" s="108"/>
    </row>
    <row r="2" spans="1:12" s="106" customFormat="1" ht="23.25">
      <c r="A2" s="109" t="s">
        <v>1</v>
      </c>
      <c r="B2" s="105"/>
      <c r="K2" s="107"/>
    </row>
    <row r="3" spans="1:12" s="110" customFormat="1" ht="14.25">
      <c r="B3" s="111"/>
      <c r="D3" s="112"/>
      <c r="E3" s="112"/>
      <c r="F3" s="112"/>
      <c r="G3" s="112"/>
      <c r="H3" s="112"/>
      <c r="I3" s="112"/>
      <c r="J3" s="112"/>
      <c r="K3" s="113"/>
    </row>
    <row r="4" spans="1:12" ht="23.25">
      <c r="B4" s="183"/>
      <c r="D4" s="240" t="s">
        <v>2</v>
      </c>
      <c r="E4" s="240"/>
      <c r="F4" s="240"/>
      <c r="G4" s="240"/>
      <c r="H4" s="240" t="s">
        <v>3</v>
      </c>
      <c r="I4" s="240"/>
      <c r="J4" s="240"/>
      <c r="L4" s="114"/>
    </row>
    <row r="5" spans="1:12">
      <c r="B5" s="183"/>
      <c r="D5" s="116" t="s">
        <v>221</v>
      </c>
      <c r="E5" s="116"/>
      <c r="F5" s="116" t="s">
        <v>4</v>
      </c>
      <c r="G5" s="117"/>
      <c r="H5" s="116" t="s">
        <v>221</v>
      </c>
      <c r="I5" s="116"/>
      <c r="J5" s="116" t="s">
        <v>4</v>
      </c>
      <c r="L5" s="114"/>
    </row>
    <row r="6" spans="1:12" ht="23.25">
      <c r="A6" s="109" t="s">
        <v>5</v>
      </c>
      <c r="B6" s="183" t="s">
        <v>6</v>
      </c>
      <c r="D6" s="116">
        <v>2568</v>
      </c>
      <c r="E6" s="116"/>
      <c r="F6" s="116">
        <v>2567</v>
      </c>
      <c r="G6" s="116"/>
      <c r="H6" s="116">
        <v>2568</v>
      </c>
      <c r="I6" s="116"/>
      <c r="J6" s="116">
        <v>2567</v>
      </c>
      <c r="L6" s="114"/>
    </row>
    <row r="7" spans="1:12" ht="23.25">
      <c r="A7" s="109"/>
      <c r="B7" s="183"/>
      <c r="D7" s="116" t="s">
        <v>7</v>
      </c>
      <c r="E7" s="116"/>
      <c r="F7" s="116"/>
      <c r="G7" s="116"/>
      <c r="H7" s="116" t="s">
        <v>7</v>
      </c>
      <c r="I7" s="116"/>
      <c r="J7" s="116"/>
      <c r="L7" s="114"/>
    </row>
    <row r="8" spans="1:12">
      <c r="B8" s="183"/>
      <c r="D8" s="239" t="s">
        <v>8</v>
      </c>
      <c r="E8" s="239"/>
      <c r="F8" s="239"/>
      <c r="G8" s="239"/>
      <c r="H8" s="239"/>
      <c r="I8" s="239"/>
      <c r="J8" s="239"/>
      <c r="L8" s="114"/>
    </row>
    <row r="9" spans="1:12">
      <c r="A9" s="118" t="s">
        <v>9</v>
      </c>
      <c r="B9" s="183"/>
      <c r="D9" s="119"/>
      <c r="E9" s="120"/>
      <c r="F9" s="119"/>
      <c r="G9" s="120"/>
      <c r="H9" s="120"/>
      <c r="I9" s="120"/>
      <c r="J9" s="120"/>
      <c r="L9" s="114"/>
    </row>
    <row r="10" spans="1:12">
      <c r="A10" s="114" t="s">
        <v>10</v>
      </c>
      <c r="B10" s="183"/>
      <c r="D10" s="121">
        <v>3559030</v>
      </c>
      <c r="E10" s="122"/>
      <c r="F10" s="121">
        <v>3462731</v>
      </c>
      <c r="G10" s="122"/>
      <c r="H10" s="121">
        <v>1779818</v>
      </c>
      <c r="I10" s="121"/>
      <c r="J10" s="121">
        <v>1571274</v>
      </c>
      <c r="L10" s="114"/>
    </row>
    <row r="11" spans="1:12">
      <c r="A11" s="114" t="s">
        <v>11</v>
      </c>
      <c r="B11" s="183"/>
      <c r="D11" s="121">
        <v>350140</v>
      </c>
      <c r="E11" s="122"/>
      <c r="F11" s="121">
        <v>350298</v>
      </c>
      <c r="G11" s="122"/>
      <c r="H11" s="121">
        <v>344009</v>
      </c>
      <c r="I11" s="121"/>
      <c r="J11" s="121">
        <v>344009</v>
      </c>
      <c r="L11" s="114"/>
    </row>
    <row r="12" spans="1:12">
      <c r="A12" s="123" t="s">
        <v>12</v>
      </c>
      <c r="B12" s="183" t="s">
        <v>13</v>
      </c>
      <c r="D12" s="121">
        <v>2764485</v>
      </c>
      <c r="E12" s="122"/>
      <c r="F12" s="121">
        <v>2975207</v>
      </c>
      <c r="G12" s="122"/>
      <c r="H12" s="121">
        <v>1636900</v>
      </c>
      <c r="I12" s="121"/>
      <c r="J12" s="121">
        <v>1768609</v>
      </c>
      <c r="L12" s="114"/>
    </row>
    <row r="13" spans="1:12">
      <c r="A13" s="123" t="s">
        <v>237</v>
      </c>
      <c r="B13" s="183">
        <v>2</v>
      </c>
      <c r="D13" s="121">
        <v>351356</v>
      </c>
      <c r="E13" s="122"/>
      <c r="F13" s="121">
        <v>288715</v>
      </c>
      <c r="G13" s="122"/>
      <c r="H13" s="121">
        <v>172594</v>
      </c>
      <c r="I13" s="121"/>
      <c r="J13" s="121">
        <v>80318</v>
      </c>
      <c r="L13" s="114"/>
    </row>
    <row r="14" spans="1:12">
      <c r="A14" s="123" t="s">
        <v>14</v>
      </c>
      <c r="B14" s="183"/>
      <c r="D14" s="121"/>
      <c r="E14" s="122"/>
      <c r="F14" s="121"/>
      <c r="G14" s="122"/>
      <c r="H14" s="121"/>
      <c r="I14" s="121"/>
      <c r="J14" s="121"/>
      <c r="L14" s="114"/>
    </row>
    <row r="15" spans="1:12">
      <c r="A15" s="123" t="s">
        <v>15</v>
      </c>
      <c r="B15" s="183">
        <v>2</v>
      </c>
      <c r="D15" s="7">
        <v>0</v>
      </c>
      <c r="E15" s="122"/>
      <c r="F15" s="7">
        <v>0</v>
      </c>
      <c r="G15" s="122"/>
      <c r="H15" s="121">
        <v>20387</v>
      </c>
      <c r="I15" s="121"/>
      <c r="J15" s="121">
        <v>21858</v>
      </c>
      <c r="L15" s="114"/>
    </row>
    <row r="16" spans="1:12">
      <c r="A16" s="123" t="s">
        <v>16</v>
      </c>
      <c r="B16" s="183"/>
      <c r="D16" s="124">
        <v>3004293</v>
      </c>
      <c r="E16" s="122"/>
      <c r="F16" s="124">
        <v>3032904</v>
      </c>
      <c r="G16" s="122"/>
      <c r="H16" s="121">
        <v>1061101</v>
      </c>
      <c r="I16" s="121"/>
      <c r="J16" s="121">
        <v>990653</v>
      </c>
      <c r="L16" s="114"/>
    </row>
    <row r="17" spans="1:12">
      <c r="A17" s="123" t="s">
        <v>17</v>
      </c>
      <c r="B17" s="183"/>
      <c r="D17" s="99">
        <v>107467</v>
      </c>
      <c r="E17" s="122"/>
      <c r="F17" s="99">
        <v>104400</v>
      </c>
      <c r="G17" s="122"/>
      <c r="H17" s="121">
        <f>50447</f>
        <v>50447</v>
      </c>
      <c r="I17" s="121"/>
      <c r="J17" s="121">
        <v>37183</v>
      </c>
      <c r="L17" s="114"/>
    </row>
    <row r="18" spans="1:12">
      <c r="A18" s="123" t="s">
        <v>18</v>
      </c>
      <c r="B18" s="183"/>
      <c r="D18" s="124">
        <f>12872</f>
        <v>12872</v>
      </c>
      <c r="E18" s="122"/>
      <c r="F18" s="124">
        <v>12439</v>
      </c>
      <c r="G18" s="122"/>
      <c r="H18" s="121">
        <v>0</v>
      </c>
      <c r="I18" s="121"/>
      <c r="J18" s="121">
        <v>0</v>
      </c>
      <c r="L18" s="114"/>
    </row>
    <row r="19" spans="1:12">
      <c r="A19" s="127" t="s">
        <v>19</v>
      </c>
      <c r="B19" s="183"/>
      <c r="D19" s="128">
        <f>SUM(D10:D18)</f>
        <v>10149643</v>
      </c>
      <c r="E19" s="129"/>
      <c r="F19" s="128">
        <f>SUM(F10:F18)</f>
        <v>10226694</v>
      </c>
      <c r="G19" s="129"/>
      <c r="H19" s="128">
        <f>SUM(H10:H18)</f>
        <v>5065256</v>
      </c>
      <c r="I19" s="129"/>
      <c r="J19" s="128">
        <f>SUM(J10:J18)</f>
        <v>4813904</v>
      </c>
      <c r="L19" s="114"/>
    </row>
    <row r="20" spans="1:12">
      <c r="B20" s="183"/>
      <c r="D20" s="122"/>
      <c r="E20" s="122"/>
      <c r="F20" s="122"/>
      <c r="G20" s="122"/>
      <c r="H20" s="122"/>
      <c r="I20" s="122"/>
      <c r="J20" s="122"/>
      <c r="L20" s="114"/>
    </row>
    <row r="21" spans="1:12">
      <c r="A21" s="118" t="s">
        <v>20</v>
      </c>
      <c r="B21" s="183"/>
      <c r="D21" s="122"/>
      <c r="E21" s="122"/>
      <c r="F21" s="122"/>
      <c r="G21" s="122"/>
      <c r="H21" s="122"/>
      <c r="I21" s="122"/>
      <c r="J21" s="122"/>
      <c r="L21" s="114"/>
    </row>
    <row r="22" spans="1:12">
      <c r="A22" s="130" t="s">
        <v>21</v>
      </c>
      <c r="B22" s="183">
        <v>4</v>
      </c>
      <c r="D22" s="121">
        <v>0</v>
      </c>
      <c r="E22" s="122"/>
      <c r="F22" s="121">
        <v>0</v>
      </c>
      <c r="G22" s="122"/>
      <c r="H22" s="122">
        <v>1575535</v>
      </c>
      <c r="I22" s="122"/>
      <c r="J22" s="122">
        <v>1531729</v>
      </c>
      <c r="L22" s="114"/>
    </row>
    <row r="23" spans="1:12">
      <c r="A23" s="130" t="s">
        <v>22</v>
      </c>
      <c r="B23" s="183">
        <v>4</v>
      </c>
      <c r="D23" s="121">
        <v>40254</v>
      </c>
      <c r="E23" s="122"/>
      <c r="F23" s="121">
        <v>40390</v>
      </c>
      <c r="G23" s="122"/>
      <c r="H23" s="122">
        <v>44456</v>
      </c>
      <c r="I23" s="122"/>
      <c r="J23" s="122">
        <v>44456</v>
      </c>
      <c r="L23" s="114"/>
    </row>
    <row r="24" spans="1:12">
      <c r="A24" s="130" t="s">
        <v>23</v>
      </c>
      <c r="B24" s="183"/>
      <c r="D24" s="122">
        <v>31835</v>
      </c>
      <c r="E24" s="122"/>
      <c r="F24" s="122">
        <v>31629</v>
      </c>
      <c r="G24" s="122"/>
      <c r="H24" s="131">
        <v>26789</v>
      </c>
      <c r="I24" s="122"/>
      <c r="J24" s="131">
        <v>26789</v>
      </c>
      <c r="L24" s="114"/>
    </row>
    <row r="25" spans="1:12">
      <c r="A25" s="130" t="s">
        <v>24</v>
      </c>
      <c r="B25" s="183">
        <v>5</v>
      </c>
      <c r="D25" s="122">
        <v>1953065</v>
      </c>
      <c r="E25" s="122"/>
      <c r="F25" s="122">
        <v>1946763</v>
      </c>
      <c r="G25" s="122"/>
      <c r="H25" s="131">
        <v>1227677</v>
      </c>
      <c r="I25" s="122"/>
      <c r="J25" s="131">
        <v>1242525</v>
      </c>
      <c r="L25" s="114"/>
    </row>
    <row r="26" spans="1:12">
      <c r="A26" s="130" t="s">
        <v>25</v>
      </c>
      <c r="B26" s="183">
        <v>5</v>
      </c>
      <c r="D26" s="122">
        <v>266987</v>
      </c>
      <c r="E26" s="122"/>
      <c r="F26" s="122">
        <v>266159</v>
      </c>
      <c r="G26" s="122"/>
      <c r="H26" s="131">
        <v>0</v>
      </c>
      <c r="I26" s="122"/>
      <c r="J26" s="131">
        <v>0</v>
      </c>
      <c r="L26" s="114"/>
    </row>
    <row r="27" spans="1:12">
      <c r="A27" s="130" t="s">
        <v>26</v>
      </c>
      <c r="B27" s="183"/>
      <c r="D27" s="122">
        <v>444234</v>
      </c>
      <c r="E27" s="122"/>
      <c r="F27" s="122">
        <v>448999</v>
      </c>
      <c r="G27" s="122"/>
      <c r="H27" s="126">
        <v>0</v>
      </c>
      <c r="I27" s="122"/>
      <c r="J27" s="126">
        <v>0</v>
      </c>
      <c r="L27" s="114"/>
    </row>
    <row r="28" spans="1:12">
      <c r="A28" s="130" t="s">
        <v>27</v>
      </c>
      <c r="B28" s="183"/>
      <c r="D28" s="132">
        <v>868922</v>
      </c>
      <c r="E28" s="133"/>
      <c r="F28" s="132">
        <v>869719</v>
      </c>
      <c r="G28" s="133"/>
      <c r="H28" s="132">
        <f>521102+1</f>
        <v>521103</v>
      </c>
      <c r="I28" s="133"/>
      <c r="J28" s="132">
        <v>521749</v>
      </c>
      <c r="L28" s="114"/>
    </row>
    <row r="29" spans="1:12" hidden="1">
      <c r="A29" s="123" t="s">
        <v>28</v>
      </c>
      <c r="B29" s="183" t="s">
        <v>29</v>
      </c>
      <c r="D29" s="126"/>
      <c r="E29" s="122"/>
      <c r="F29" s="126"/>
      <c r="G29" s="122"/>
      <c r="H29" s="126"/>
      <c r="I29" s="122"/>
      <c r="J29" s="126"/>
      <c r="L29" s="114"/>
    </row>
    <row r="30" spans="1:12">
      <c r="A30" s="123" t="s">
        <v>30</v>
      </c>
      <c r="B30" s="183">
        <v>7</v>
      </c>
      <c r="D30" s="124">
        <v>319786</v>
      </c>
      <c r="E30" s="122"/>
      <c r="F30" s="124">
        <v>299890</v>
      </c>
      <c r="G30" s="122"/>
      <c r="H30" s="132">
        <v>119792</v>
      </c>
      <c r="I30" s="122"/>
      <c r="J30" s="132">
        <v>87368</v>
      </c>
      <c r="L30" s="114"/>
    </row>
    <row r="31" spans="1:12">
      <c r="A31" s="123" t="s">
        <v>18</v>
      </c>
      <c r="B31" s="183"/>
      <c r="D31" s="124">
        <v>6653</v>
      </c>
      <c r="E31" s="122"/>
      <c r="F31" s="124">
        <v>6579</v>
      </c>
      <c r="G31" s="122"/>
      <c r="H31" s="132">
        <v>0</v>
      </c>
      <c r="I31" s="122"/>
      <c r="J31" s="132">
        <v>0</v>
      </c>
      <c r="L31" s="114"/>
    </row>
    <row r="32" spans="1:12">
      <c r="A32" s="114" t="s">
        <v>31</v>
      </c>
      <c r="B32" s="183"/>
      <c r="D32" s="122">
        <v>282723</v>
      </c>
      <c r="E32" s="122"/>
      <c r="F32" s="122">
        <v>73312</v>
      </c>
      <c r="G32" s="122"/>
      <c r="H32" s="132">
        <v>12650</v>
      </c>
      <c r="I32" s="122"/>
      <c r="J32" s="132">
        <v>9314</v>
      </c>
      <c r="L32" s="114"/>
    </row>
    <row r="33" spans="1:12">
      <c r="A33" s="127" t="s">
        <v>32</v>
      </c>
      <c r="B33" s="183"/>
      <c r="D33" s="128">
        <f>SUM(D22:D32)</f>
        <v>4214459</v>
      </c>
      <c r="E33" s="129"/>
      <c r="F33" s="128">
        <f>SUM(F22:F32)</f>
        <v>3983440</v>
      </c>
      <c r="G33" s="129"/>
      <c r="H33" s="128">
        <f>SUM(H22:H32)</f>
        <v>3528002</v>
      </c>
      <c r="I33" s="129"/>
      <c r="J33" s="128">
        <f>SUM(J22:J32)</f>
        <v>3463930</v>
      </c>
      <c r="L33" s="114"/>
    </row>
    <row r="34" spans="1:12">
      <c r="A34" s="127"/>
      <c r="B34" s="183"/>
      <c r="D34" s="129"/>
      <c r="E34" s="129"/>
      <c r="F34" s="129"/>
      <c r="G34" s="129"/>
      <c r="H34" s="129"/>
      <c r="I34" s="129"/>
      <c r="J34" s="129"/>
      <c r="L34" s="114"/>
    </row>
    <row r="35" spans="1:12" ht="22.5" thickBot="1">
      <c r="A35" s="127" t="s">
        <v>33</v>
      </c>
      <c r="B35" s="183"/>
      <c r="D35" s="134">
        <f>SUM(D19+D33)</f>
        <v>14364102</v>
      </c>
      <c r="E35" s="129"/>
      <c r="F35" s="134">
        <f>SUM(F19+F33)</f>
        <v>14210134</v>
      </c>
      <c r="G35" s="129"/>
      <c r="H35" s="134">
        <f>SUM(H19+H33)</f>
        <v>8593258</v>
      </c>
      <c r="I35" s="129"/>
      <c r="J35" s="134">
        <f>SUM(J19+J33)</f>
        <v>8277834</v>
      </c>
      <c r="L35" s="114"/>
    </row>
    <row r="36" spans="1:12" ht="22.5" thickTop="1">
      <c r="A36" s="127"/>
      <c r="B36" s="183"/>
      <c r="D36" s="135"/>
      <c r="E36" s="129"/>
      <c r="F36" s="135"/>
      <c r="G36" s="129"/>
      <c r="H36" s="135"/>
      <c r="I36" s="129"/>
      <c r="J36" s="135"/>
      <c r="L36" s="114"/>
    </row>
    <row r="37" spans="1:12" s="106" customFormat="1" ht="23.25">
      <c r="A37" s="80" t="s">
        <v>0</v>
      </c>
      <c r="B37" s="105"/>
      <c r="K37" s="107"/>
    </row>
    <row r="38" spans="1:12" s="106" customFormat="1" ht="23.25">
      <c r="A38" s="109" t="str">
        <f>A2</f>
        <v>งบฐานะการเงิน</v>
      </c>
      <c r="B38" s="105"/>
      <c r="K38" s="107"/>
    </row>
    <row r="39" spans="1:12">
      <c r="A39" s="127"/>
      <c r="L39" s="114"/>
    </row>
    <row r="40" spans="1:12" ht="23.25">
      <c r="B40" s="183"/>
      <c r="D40" s="240" t="s">
        <v>2</v>
      </c>
      <c r="E40" s="240"/>
      <c r="F40" s="240"/>
      <c r="G40" s="240"/>
      <c r="H40" s="240" t="s">
        <v>3</v>
      </c>
      <c r="I40" s="240"/>
      <c r="J40" s="240"/>
      <c r="L40" s="114"/>
    </row>
    <row r="41" spans="1:12">
      <c r="B41" s="183"/>
      <c r="D41" s="116" t="s">
        <v>221</v>
      </c>
      <c r="E41" s="116"/>
      <c r="F41" s="116" t="s">
        <v>4</v>
      </c>
      <c r="G41" s="117"/>
      <c r="H41" s="116" t="s">
        <v>221</v>
      </c>
      <c r="I41" s="116"/>
      <c r="J41" s="116" t="s">
        <v>4</v>
      </c>
      <c r="L41" s="114"/>
    </row>
    <row r="42" spans="1:12" ht="23.25">
      <c r="A42" s="109" t="s">
        <v>34</v>
      </c>
      <c r="B42" s="183" t="s">
        <v>6</v>
      </c>
      <c r="D42" s="116">
        <v>2568</v>
      </c>
      <c r="E42" s="116"/>
      <c r="F42" s="116">
        <v>2567</v>
      </c>
      <c r="G42" s="116"/>
      <c r="H42" s="116">
        <v>2568</v>
      </c>
      <c r="I42" s="116"/>
      <c r="J42" s="116">
        <v>2567</v>
      </c>
      <c r="L42" s="114"/>
    </row>
    <row r="43" spans="1:12" ht="23.25">
      <c r="A43" s="109"/>
      <c r="B43" s="183"/>
      <c r="D43" s="116" t="s">
        <v>7</v>
      </c>
      <c r="E43" s="116"/>
      <c r="F43" s="116"/>
      <c r="G43" s="116"/>
      <c r="H43" s="116" t="s">
        <v>7</v>
      </c>
      <c r="I43" s="116"/>
      <c r="J43" s="116"/>
      <c r="L43" s="114"/>
    </row>
    <row r="44" spans="1:12">
      <c r="B44" s="183"/>
      <c r="D44" s="239" t="s">
        <v>8</v>
      </c>
      <c r="E44" s="239"/>
      <c r="F44" s="239"/>
      <c r="G44" s="239"/>
      <c r="H44" s="239"/>
      <c r="I44" s="239"/>
      <c r="J44" s="239"/>
      <c r="L44" s="114"/>
    </row>
    <row r="45" spans="1:12">
      <c r="A45" s="118" t="s">
        <v>35</v>
      </c>
      <c r="B45" s="183"/>
      <c r="D45" s="120"/>
      <c r="E45" s="120"/>
      <c r="F45" s="120"/>
      <c r="G45" s="120"/>
      <c r="H45" s="120"/>
      <c r="I45" s="120"/>
      <c r="J45" s="120"/>
      <c r="L45" s="114"/>
    </row>
    <row r="46" spans="1:12">
      <c r="A46" s="137" t="s">
        <v>36</v>
      </c>
      <c r="B46" s="183"/>
      <c r="D46" s="138">
        <v>268398</v>
      </c>
      <c r="E46" s="122"/>
      <c r="F46" s="138">
        <v>287584</v>
      </c>
      <c r="G46" s="122"/>
      <c r="H46" s="131">
        <v>57</v>
      </c>
      <c r="I46" s="122"/>
      <c r="J46" s="131">
        <v>0</v>
      </c>
      <c r="L46" s="114"/>
    </row>
    <row r="47" spans="1:12">
      <c r="A47" s="123" t="s">
        <v>37</v>
      </c>
      <c r="B47" s="183">
        <v>2</v>
      </c>
      <c r="D47" s="138">
        <v>1556353</v>
      </c>
      <c r="E47" s="122"/>
      <c r="F47" s="138">
        <v>1685010</v>
      </c>
      <c r="G47" s="122"/>
      <c r="H47" s="122">
        <v>384642</v>
      </c>
      <c r="I47" s="122"/>
      <c r="J47" s="122">
        <v>344341</v>
      </c>
      <c r="L47" s="114"/>
    </row>
    <row r="48" spans="1:12">
      <c r="A48" s="123" t="s">
        <v>245</v>
      </c>
      <c r="B48" s="183">
        <v>2</v>
      </c>
      <c r="D48" s="50">
        <v>534982</v>
      </c>
      <c r="E48" s="122"/>
      <c r="F48" s="50">
        <v>731392</v>
      </c>
      <c r="G48" s="122"/>
      <c r="H48" s="122">
        <v>223789</v>
      </c>
      <c r="I48" s="122"/>
      <c r="J48" s="122">
        <v>215977</v>
      </c>
      <c r="L48" s="114"/>
    </row>
    <row r="49" spans="1:12">
      <c r="A49" s="88" t="s">
        <v>38</v>
      </c>
      <c r="B49" s="183"/>
      <c r="D49" s="138">
        <v>62360</v>
      </c>
      <c r="E49" s="122"/>
      <c r="F49" s="138">
        <v>63833</v>
      </c>
      <c r="G49" s="122"/>
      <c r="H49" s="131">
        <v>0</v>
      </c>
      <c r="I49" s="122"/>
      <c r="J49" s="131">
        <v>0</v>
      </c>
      <c r="L49" s="114"/>
    </row>
    <row r="50" spans="1:12">
      <c r="A50" s="123" t="s">
        <v>39</v>
      </c>
      <c r="B50" s="183"/>
      <c r="D50" s="138">
        <v>229123</v>
      </c>
      <c r="E50" s="122"/>
      <c r="F50" s="138">
        <v>145543</v>
      </c>
      <c r="G50" s="122"/>
      <c r="H50" s="131">
        <v>79586</v>
      </c>
      <c r="I50" s="122"/>
      <c r="J50" s="131">
        <v>38266</v>
      </c>
      <c r="L50" s="114"/>
    </row>
    <row r="51" spans="1:12">
      <c r="A51" s="123" t="s">
        <v>40</v>
      </c>
      <c r="B51" s="183"/>
      <c r="D51" s="138">
        <v>837172</v>
      </c>
      <c r="E51" s="122"/>
      <c r="F51" s="138">
        <v>879788</v>
      </c>
      <c r="G51" s="122"/>
      <c r="H51" s="131">
        <v>260804</v>
      </c>
      <c r="I51" s="122"/>
      <c r="J51" s="131">
        <v>239946</v>
      </c>
      <c r="L51" s="114"/>
    </row>
    <row r="52" spans="1:12">
      <c r="A52" s="123" t="s">
        <v>41</v>
      </c>
      <c r="B52" s="183"/>
      <c r="D52" s="138">
        <v>122164</v>
      </c>
      <c r="E52" s="122"/>
      <c r="F52" s="138">
        <v>121164</v>
      </c>
      <c r="G52" s="122"/>
      <c r="H52" s="122">
        <v>16822</v>
      </c>
      <c r="I52" s="122"/>
      <c r="J52" s="122">
        <v>16551</v>
      </c>
      <c r="L52" s="114"/>
    </row>
    <row r="53" spans="1:12">
      <c r="A53" s="127" t="s">
        <v>42</v>
      </c>
      <c r="B53" s="183"/>
      <c r="D53" s="128">
        <f>SUM(D46:D52)</f>
        <v>3610552</v>
      </c>
      <c r="E53" s="129"/>
      <c r="F53" s="128">
        <f>SUM(F46:F52)</f>
        <v>3914314</v>
      </c>
      <c r="G53" s="129"/>
      <c r="H53" s="128">
        <f>SUM(H46:H52)</f>
        <v>965700</v>
      </c>
      <c r="I53" s="129"/>
      <c r="J53" s="128">
        <f>SUM(J46:J52)</f>
        <v>855081</v>
      </c>
      <c r="L53" s="114"/>
    </row>
    <row r="54" spans="1:12" s="141" customFormat="1" ht="22.5" customHeight="1">
      <c r="A54" s="139"/>
      <c r="B54" s="140"/>
      <c r="D54" s="142"/>
      <c r="E54" s="142"/>
      <c r="F54" s="142"/>
      <c r="G54" s="142"/>
      <c r="H54" s="142"/>
      <c r="I54" s="142"/>
      <c r="J54" s="142"/>
      <c r="K54" s="143"/>
    </row>
    <row r="55" spans="1:12">
      <c r="A55" s="118" t="s">
        <v>43</v>
      </c>
      <c r="B55" s="183"/>
      <c r="D55" s="122"/>
      <c r="E55" s="122"/>
      <c r="F55" s="122"/>
      <c r="G55" s="122"/>
      <c r="H55" s="122"/>
      <c r="I55" s="122"/>
      <c r="J55" s="122"/>
      <c r="L55" s="114"/>
    </row>
    <row r="56" spans="1:12">
      <c r="A56" s="123" t="s">
        <v>44</v>
      </c>
      <c r="B56" s="183"/>
      <c r="D56" s="122">
        <f>146358</f>
        <v>146358</v>
      </c>
      <c r="E56" s="122"/>
      <c r="F56" s="122">
        <v>139826</v>
      </c>
      <c r="G56" s="122"/>
      <c r="H56" s="131">
        <v>0</v>
      </c>
      <c r="I56" s="122"/>
      <c r="J56" s="131">
        <v>0</v>
      </c>
    </row>
    <row r="57" spans="1:12" s="186" customFormat="1">
      <c r="A57" s="199" t="s">
        <v>45</v>
      </c>
      <c r="B57" s="183">
        <v>7</v>
      </c>
      <c r="C57" s="114"/>
      <c r="D57" s="131">
        <v>1</v>
      </c>
      <c r="E57" s="122"/>
      <c r="F57" s="131">
        <v>1048</v>
      </c>
      <c r="G57" s="122"/>
      <c r="H57" s="131">
        <v>0</v>
      </c>
      <c r="I57" s="122"/>
      <c r="J57" s="131">
        <v>0</v>
      </c>
      <c r="K57" s="184"/>
      <c r="L57" s="185"/>
    </row>
    <row r="58" spans="1:12">
      <c r="A58" s="123" t="s">
        <v>46</v>
      </c>
      <c r="B58" s="183"/>
      <c r="D58" s="122">
        <v>288926</v>
      </c>
      <c r="E58" s="122"/>
      <c r="F58" s="122">
        <v>278111</v>
      </c>
      <c r="G58" s="122"/>
      <c r="H58" s="146">
        <v>166126</v>
      </c>
      <c r="I58" s="122"/>
      <c r="J58" s="146">
        <v>162285</v>
      </c>
      <c r="L58" s="145"/>
    </row>
    <row r="59" spans="1:12" s="186" customFormat="1" hidden="1">
      <c r="A59" s="123" t="s">
        <v>47</v>
      </c>
      <c r="B59" s="183"/>
      <c r="C59" s="114"/>
      <c r="D59" s="131">
        <v>0</v>
      </c>
      <c r="E59" s="122"/>
      <c r="F59" s="131">
        <v>0</v>
      </c>
      <c r="G59" s="122"/>
      <c r="H59" s="146">
        <v>0</v>
      </c>
      <c r="I59" s="122"/>
      <c r="J59" s="146">
        <v>0</v>
      </c>
      <c r="K59" s="184"/>
      <c r="L59" s="187"/>
    </row>
    <row r="60" spans="1:12" s="127" customFormat="1">
      <c r="A60" s="127" t="s">
        <v>48</v>
      </c>
      <c r="B60" s="147"/>
      <c r="D60" s="128">
        <f>SUM(D56:D59)</f>
        <v>435285</v>
      </c>
      <c r="E60" s="129"/>
      <c r="F60" s="128">
        <f>SUM(F56:F59)</f>
        <v>418985</v>
      </c>
      <c r="G60" s="129"/>
      <c r="H60" s="128">
        <f>SUM(H56:H58)</f>
        <v>166126</v>
      </c>
      <c r="I60" s="129"/>
      <c r="J60" s="128">
        <f>SUM(J56:J58)</f>
        <v>162285</v>
      </c>
      <c r="K60" s="188"/>
    </row>
    <row r="61" spans="1:12">
      <c r="B61" s="183"/>
      <c r="D61" s="122"/>
      <c r="E61" s="122"/>
      <c r="F61" s="122"/>
      <c r="G61" s="122"/>
      <c r="H61" s="122"/>
      <c r="I61" s="122"/>
      <c r="J61" s="122"/>
      <c r="L61" s="114"/>
    </row>
    <row r="62" spans="1:12">
      <c r="A62" s="127" t="s">
        <v>49</v>
      </c>
      <c r="B62" s="183"/>
      <c r="D62" s="191">
        <f>D53+D60</f>
        <v>4045837</v>
      </c>
      <c r="E62" s="129"/>
      <c r="F62" s="191">
        <f>F53+F60</f>
        <v>4333299</v>
      </c>
      <c r="G62" s="129"/>
      <c r="H62" s="191">
        <f>H53+H60</f>
        <v>1131826</v>
      </c>
      <c r="I62" s="129"/>
      <c r="J62" s="191">
        <f>J53+J60</f>
        <v>1017366</v>
      </c>
      <c r="L62" s="114"/>
    </row>
    <row r="63" spans="1:12">
      <c r="A63" s="127"/>
      <c r="B63" s="183"/>
      <c r="D63" s="122"/>
      <c r="E63" s="122"/>
      <c r="F63" s="122"/>
      <c r="G63" s="122"/>
      <c r="H63" s="122"/>
      <c r="I63" s="122"/>
      <c r="J63" s="122"/>
      <c r="L63" s="114"/>
    </row>
    <row r="64" spans="1:12" s="106" customFormat="1" ht="23.25">
      <c r="A64" s="80" t="s">
        <v>0</v>
      </c>
      <c r="B64" s="105"/>
      <c r="K64" s="107"/>
    </row>
    <row r="65" spans="1:12" s="106" customFormat="1" ht="23.25">
      <c r="A65" s="109" t="str">
        <f>A38</f>
        <v>งบฐานะการเงิน</v>
      </c>
      <c r="B65" s="105"/>
      <c r="K65" s="107"/>
    </row>
    <row r="66" spans="1:12">
      <c r="A66" s="127"/>
      <c r="L66" s="114"/>
    </row>
    <row r="67" spans="1:12" ht="23.25">
      <c r="B67" s="183"/>
      <c r="D67" s="240" t="s">
        <v>2</v>
      </c>
      <c r="E67" s="240"/>
      <c r="F67" s="240"/>
      <c r="G67" s="240"/>
      <c r="H67" s="240" t="s">
        <v>3</v>
      </c>
      <c r="I67" s="240"/>
      <c r="J67" s="240"/>
      <c r="L67" s="114"/>
    </row>
    <row r="68" spans="1:12">
      <c r="B68" s="183"/>
      <c r="D68" s="116" t="s">
        <v>221</v>
      </c>
      <c r="E68" s="116"/>
      <c r="F68" s="116" t="s">
        <v>4</v>
      </c>
      <c r="G68" s="117"/>
      <c r="H68" s="116" t="s">
        <v>221</v>
      </c>
      <c r="I68" s="116"/>
      <c r="J68" s="116" t="s">
        <v>4</v>
      </c>
      <c r="L68" s="114"/>
    </row>
    <row r="69" spans="1:12" ht="23.25">
      <c r="A69" s="109" t="s">
        <v>34</v>
      </c>
      <c r="B69" s="183"/>
      <c r="D69" s="116">
        <v>2568</v>
      </c>
      <c r="E69" s="116"/>
      <c r="F69" s="116">
        <v>2567</v>
      </c>
      <c r="G69" s="116"/>
      <c r="H69" s="116">
        <v>2568</v>
      </c>
      <c r="I69" s="116"/>
      <c r="J69" s="116">
        <v>2567</v>
      </c>
      <c r="L69" s="114"/>
    </row>
    <row r="70" spans="1:12" ht="23.25">
      <c r="A70" s="109"/>
      <c r="B70" s="183"/>
      <c r="D70" s="116" t="s">
        <v>7</v>
      </c>
      <c r="E70" s="116"/>
      <c r="F70" s="116"/>
      <c r="G70" s="116"/>
      <c r="H70" s="116" t="s">
        <v>7</v>
      </c>
      <c r="I70" s="116"/>
      <c r="J70" s="116"/>
      <c r="L70" s="114"/>
    </row>
    <row r="71" spans="1:12">
      <c r="B71" s="183"/>
      <c r="D71" s="239" t="s">
        <v>8</v>
      </c>
      <c r="E71" s="239"/>
      <c r="F71" s="239"/>
      <c r="G71" s="239"/>
      <c r="H71" s="239"/>
      <c r="I71" s="239"/>
      <c r="J71" s="239"/>
      <c r="L71" s="114"/>
    </row>
    <row r="72" spans="1:12">
      <c r="A72" s="118" t="s">
        <v>50</v>
      </c>
      <c r="B72" s="183"/>
      <c r="D72" s="120"/>
      <c r="E72" s="120"/>
      <c r="F72" s="120"/>
      <c r="G72" s="120"/>
      <c r="H72" s="120"/>
      <c r="I72" s="120"/>
      <c r="J72" s="120"/>
      <c r="L72" s="114"/>
    </row>
    <row r="73" spans="1:12">
      <c r="A73" s="114" t="s">
        <v>51</v>
      </c>
      <c r="B73" s="183"/>
      <c r="D73" s="122"/>
      <c r="E73" s="122"/>
      <c r="F73" s="122"/>
      <c r="G73" s="122"/>
      <c r="H73" s="122"/>
      <c r="I73" s="122"/>
      <c r="J73" s="122"/>
      <c r="L73" s="114"/>
    </row>
    <row r="74" spans="1:12" ht="22.5" thickBot="1">
      <c r="A74" s="114" t="s">
        <v>52</v>
      </c>
      <c r="B74" s="183"/>
      <c r="D74" s="148">
        <v>436951</v>
      </c>
      <c r="E74" s="122"/>
      <c r="F74" s="148">
        <v>436951</v>
      </c>
      <c r="G74" s="122"/>
      <c r="H74" s="148">
        <v>436951</v>
      </c>
      <c r="I74" s="122"/>
      <c r="J74" s="148">
        <v>436951</v>
      </c>
      <c r="L74" s="114"/>
    </row>
    <row r="75" spans="1:12" ht="22.5" thickTop="1">
      <c r="A75" s="136" t="s">
        <v>53</v>
      </c>
      <c r="B75" s="183"/>
      <c r="D75" s="122"/>
      <c r="E75" s="122"/>
      <c r="F75" s="122"/>
      <c r="G75" s="122"/>
      <c r="H75" s="122"/>
      <c r="I75" s="122"/>
      <c r="J75" s="122"/>
      <c r="L75" s="114"/>
    </row>
    <row r="76" spans="1:12">
      <c r="A76" s="114" t="s">
        <v>54</v>
      </c>
      <c r="B76" s="183"/>
      <c r="D76" s="122">
        <v>435935</v>
      </c>
      <c r="E76" s="122"/>
      <c r="F76" s="122">
        <v>435935</v>
      </c>
      <c r="G76" s="122"/>
      <c r="H76" s="122">
        <v>435935</v>
      </c>
      <c r="I76" s="122"/>
      <c r="J76" s="122">
        <v>435935</v>
      </c>
      <c r="L76" s="114"/>
    </row>
    <row r="77" spans="1:12">
      <c r="A77" s="136" t="s">
        <v>55</v>
      </c>
      <c r="B77" s="183"/>
      <c r="D77" s="122"/>
      <c r="E77" s="122"/>
      <c r="F77" s="122"/>
      <c r="G77" s="122"/>
      <c r="H77" s="122"/>
      <c r="I77" s="122"/>
      <c r="J77" s="122"/>
      <c r="L77" s="114"/>
    </row>
    <row r="78" spans="1:12">
      <c r="A78" s="114" t="s">
        <v>56</v>
      </c>
      <c r="B78" s="183"/>
      <c r="D78" s="122"/>
      <c r="E78" s="122"/>
      <c r="F78" s="122"/>
      <c r="G78" s="122"/>
      <c r="H78" s="122"/>
      <c r="I78" s="122"/>
      <c r="J78" s="122"/>
      <c r="L78" s="114"/>
    </row>
    <row r="79" spans="1:12">
      <c r="A79" s="114" t="s">
        <v>57</v>
      </c>
      <c r="B79" s="183"/>
      <c r="D79" s="122">
        <v>2304523</v>
      </c>
      <c r="E79" s="122"/>
      <c r="F79" s="122">
        <v>2304523</v>
      </c>
      <c r="G79" s="122"/>
      <c r="H79" s="122">
        <v>2304523</v>
      </c>
      <c r="I79" s="122"/>
      <c r="J79" s="122">
        <v>2304523</v>
      </c>
      <c r="L79" s="114"/>
    </row>
    <row r="80" spans="1:12">
      <c r="A80" s="114" t="s">
        <v>58</v>
      </c>
      <c r="B80" s="183"/>
      <c r="D80" s="122">
        <v>14122</v>
      </c>
      <c r="E80" s="122"/>
      <c r="F80" s="122">
        <v>14122</v>
      </c>
      <c r="G80" s="122"/>
      <c r="H80" s="126">
        <v>0</v>
      </c>
      <c r="I80" s="122"/>
      <c r="J80" s="126">
        <v>0</v>
      </c>
      <c r="L80" s="114"/>
    </row>
    <row r="81" spans="1:24">
      <c r="A81" s="123" t="s">
        <v>59</v>
      </c>
      <c r="B81" s="183"/>
      <c r="D81" s="138">
        <v>2005</v>
      </c>
      <c r="E81" s="122"/>
      <c r="F81" s="138">
        <v>2005</v>
      </c>
      <c r="G81" s="122"/>
      <c r="H81" s="122">
        <v>2005</v>
      </c>
      <c r="I81" s="122"/>
      <c r="J81" s="122">
        <v>2005</v>
      </c>
      <c r="L81" s="114"/>
    </row>
    <row r="82" spans="1:24" ht="22.5" customHeight="1">
      <c r="A82" s="114" t="s">
        <v>60</v>
      </c>
      <c r="B82" s="183"/>
      <c r="D82" s="122"/>
      <c r="E82" s="122"/>
      <c r="F82" s="122"/>
      <c r="G82" s="122"/>
      <c r="H82" s="122"/>
      <c r="I82" s="122"/>
      <c r="J82" s="122"/>
      <c r="L82" s="114"/>
    </row>
    <row r="83" spans="1:24" ht="22.5" customHeight="1">
      <c r="A83" s="149" t="s">
        <v>61</v>
      </c>
      <c r="B83" s="114"/>
      <c r="D83" s="122"/>
      <c r="E83" s="122"/>
      <c r="F83" s="122"/>
      <c r="G83" s="122"/>
      <c r="H83" s="122"/>
      <c r="I83" s="122"/>
      <c r="J83" s="122"/>
      <c r="L83" s="114"/>
    </row>
    <row r="84" spans="1:24" ht="22.5" customHeight="1">
      <c r="A84" s="150" t="s">
        <v>62</v>
      </c>
      <c r="B84" s="183"/>
      <c r="D84" s="122">
        <v>49088</v>
      </c>
      <c r="E84" s="122"/>
      <c r="F84" s="122">
        <v>49088</v>
      </c>
      <c r="G84" s="122"/>
      <c r="H84" s="122">
        <v>43695</v>
      </c>
      <c r="I84" s="122"/>
      <c r="J84" s="122">
        <v>43695</v>
      </c>
      <c r="L84" s="114"/>
    </row>
    <row r="85" spans="1:24" ht="22.5" customHeight="1">
      <c r="A85" s="150" t="s">
        <v>63</v>
      </c>
      <c r="B85" s="183"/>
      <c r="D85" s="122">
        <v>25000</v>
      </c>
      <c r="E85" s="122"/>
      <c r="F85" s="122">
        <v>25000</v>
      </c>
      <c r="G85" s="122"/>
      <c r="H85" s="122">
        <v>25000</v>
      </c>
      <c r="I85" s="122"/>
      <c r="J85" s="122">
        <v>25000</v>
      </c>
      <c r="L85" s="114"/>
    </row>
    <row r="86" spans="1:24" ht="22.5" customHeight="1">
      <c r="A86" s="149" t="s">
        <v>64</v>
      </c>
      <c r="B86" s="183"/>
      <c r="D86" s="122">
        <v>8205363</v>
      </c>
      <c r="E86" s="151"/>
      <c r="F86" s="122">
        <v>7755527</v>
      </c>
      <c r="G86" s="122"/>
      <c r="H86" s="122">
        <f>4650273+1</f>
        <v>4650274</v>
      </c>
      <c r="I86" s="122"/>
      <c r="J86" s="122">
        <v>4449310</v>
      </c>
      <c r="L86" s="114"/>
    </row>
    <row r="87" spans="1:24" ht="22.5" customHeight="1">
      <c r="A87" s="130" t="s">
        <v>65</v>
      </c>
      <c r="B87" s="183"/>
      <c r="D87" s="122">
        <f>-717886</f>
        <v>-717886</v>
      </c>
      <c r="E87" s="122"/>
      <c r="F87" s="152">
        <v>-709441</v>
      </c>
      <c r="G87" s="122"/>
      <c r="H87" s="153">
        <v>0</v>
      </c>
      <c r="I87" s="122"/>
      <c r="J87" s="197">
        <v>0</v>
      </c>
      <c r="L87" s="114"/>
    </row>
    <row r="88" spans="1:24" ht="22.5" customHeight="1">
      <c r="A88" s="127" t="s">
        <v>66</v>
      </c>
      <c r="B88" s="183"/>
      <c r="D88" s="192">
        <f>SUM(D76:D87)</f>
        <v>10318150</v>
      </c>
      <c r="E88" s="129"/>
      <c r="F88" s="192">
        <f>SUM(F76:F87)</f>
        <v>9876759</v>
      </c>
      <c r="G88" s="129"/>
      <c r="H88" s="192">
        <f>SUM(H76:H87)</f>
        <v>7461432</v>
      </c>
      <c r="I88" s="129"/>
      <c r="J88" s="192">
        <f>SUM(J76:J87)</f>
        <v>7260468</v>
      </c>
      <c r="L88" s="114"/>
    </row>
    <row r="89" spans="1:24" ht="22.5" customHeight="1">
      <c r="A89" s="130" t="s">
        <v>67</v>
      </c>
      <c r="B89" s="183"/>
      <c r="D89" s="122">
        <v>115</v>
      </c>
      <c r="E89" s="122"/>
      <c r="F89" s="196">
        <v>76</v>
      </c>
      <c r="G89" s="122"/>
      <c r="H89" s="153">
        <v>0</v>
      </c>
      <c r="I89" s="129"/>
      <c r="J89" s="197">
        <v>0</v>
      </c>
      <c r="L89" s="114"/>
    </row>
    <row r="90" spans="1:24" ht="22.5" customHeight="1">
      <c r="A90" s="127" t="s">
        <v>68</v>
      </c>
      <c r="B90" s="183"/>
      <c r="D90" s="128">
        <f>SUM(D88:D89)</f>
        <v>10318265</v>
      </c>
      <c r="E90" s="122"/>
      <c r="F90" s="128">
        <f>SUM(F88:F89)</f>
        <v>9876835</v>
      </c>
      <c r="G90" s="122"/>
      <c r="H90" s="128">
        <f>SUM(H88:H89)</f>
        <v>7461432</v>
      </c>
      <c r="I90" s="122"/>
      <c r="J90" s="128">
        <f>SUM(J88:J89)</f>
        <v>7260468</v>
      </c>
      <c r="L90" s="114"/>
    </row>
    <row r="91" spans="1:24" ht="22.5" customHeight="1">
      <c r="A91" s="127"/>
      <c r="B91" s="183"/>
      <c r="D91" s="122"/>
      <c r="E91" s="122"/>
      <c r="F91" s="122"/>
      <c r="G91" s="122"/>
      <c r="H91" s="122"/>
      <c r="I91" s="122"/>
      <c r="J91" s="122"/>
      <c r="L91" s="114"/>
    </row>
    <row r="92" spans="1:24" ht="22.5" thickBot="1">
      <c r="A92" s="127" t="s">
        <v>69</v>
      </c>
      <c r="B92" s="183"/>
      <c r="D92" s="134">
        <f>SUM(D62+D90)</f>
        <v>14364102</v>
      </c>
      <c r="E92" s="129"/>
      <c r="F92" s="134">
        <f>SUM(F62+F90)</f>
        <v>14210134</v>
      </c>
      <c r="G92" s="129"/>
      <c r="H92" s="134">
        <f>SUM(H62+H90)</f>
        <v>8593258</v>
      </c>
      <c r="I92" s="129"/>
      <c r="J92" s="134">
        <f>SUM(J62+J90)</f>
        <v>8277834</v>
      </c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</row>
    <row r="93" spans="1:24" ht="22.5" thickTop="1">
      <c r="A93" s="127"/>
      <c r="B93" s="183"/>
      <c r="D93" s="154">
        <f>D92-D35</f>
        <v>0</v>
      </c>
      <c r="E93" s="122"/>
      <c r="F93" s="154">
        <f>F92-F35</f>
        <v>0</v>
      </c>
      <c r="G93" s="122"/>
      <c r="H93" s="154">
        <f>H92-H35</f>
        <v>0</v>
      </c>
      <c r="I93" s="122"/>
      <c r="J93" s="154">
        <f>J92-J35</f>
        <v>0</v>
      </c>
      <c r="L93" s="114"/>
    </row>
    <row r="94" spans="1:24">
      <c r="D94" s="125"/>
      <c r="E94" s="125"/>
      <c r="F94" s="125"/>
      <c r="G94" s="125"/>
      <c r="H94" s="125"/>
      <c r="I94" s="125"/>
      <c r="J94" s="125"/>
    </row>
    <row r="97" ht="22.5" customHeight="1"/>
    <row r="98" ht="22.5" customHeight="1"/>
    <row r="99" ht="22.5" customHeight="1"/>
  </sheetData>
  <mergeCells count="9">
    <mergeCell ref="D44:J44"/>
    <mergeCell ref="D67:G67"/>
    <mergeCell ref="H67:J67"/>
    <mergeCell ref="D71:J71"/>
    <mergeCell ref="D4:G4"/>
    <mergeCell ref="H4:J4"/>
    <mergeCell ref="D8:J8"/>
    <mergeCell ref="D40:G40"/>
    <mergeCell ref="H40:J40"/>
  </mergeCells>
  <pageMargins left="0.8" right="0.8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2" manualBreakCount="2">
    <brk id="36" max="16383" man="1"/>
    <brk id="63" max="16383" man="1"/>
  </rowBreaks>
  <ignoredErrors>
    <ignoredError sqref="H60 J6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view="pageBreakPreview" zoomScale="90" zoomScaleNormal="100" zoomScaleSheetLayoutView="90" workbookViewId="0"/>
  </sheetViews>
  <sheetFormatPr defaultColWidth="9.140625" defaultRowHeight="22.5" customHeight="1"/>
  <cols>
    <col min="1" max="1" width="52.42578125" style="2" bestFit="1" customWidth="1"/>
    <col min="2" max="2" width="7.140625" style="11" customWidth="1"/>
    <col min="3" max="3" width="1.140625" style="2" customWidth="1"/>
    <col min="4" max="4" width="10.140625" style="2" bestFit="1" customWidth="1"/>
    <col min="5" max="5" width="1.140625" style="2" customWidth="1"/>
    <col min="6" max="6" width="10.5703125" style="2" customWidth="1"/>
    <col min="7" max="7" width="1.140625" style="2" customWidth="1"/>
    <col min="8" max="8" width="9.85546875" style="2" customWidth="1"/>
    <col min="9" max="9" width="1.140625" style="2" customWidth="1"/>
    <col min="10" max="10" width="10.42578125" style="2" bestFit="1" customWidth="1"/>
    <col min="11" max="11" width="17.140625" style="2" customWidth="1"/>
    <col min="12" max="12" width="0" style="2" hidden="1" customWidth="1"/>
    <col min="13" max="13" width="9.5703125" style="175" bestFit="1" customWidth="1"/>
    <col min="14" max="14" width="0" style="175" hidden="1" customWidth="1"/>
    <col min="15" max="15" width="9.5703125" style="175" bestFit="1" customWidth="1"/>
    <col min="16" max="21" width="0" style="175" hidden="1" customWidth="1"/>
    <col min="22" max="22" width="9.140625" style="175" bestFit="1" customWidth="1"/>
    <col min="23" max="23" width="0" style="175" hidden="1" customWidth="1"/>
    <col min="24" max="24" width="9.140625" style="175" bestFit="1" customWidth="1"/>
    <col min="25" max="16384" width="9.140625" style="2"/>
  </cols>
  <sheetData>
    <row r="1" spans="1:24" customFormat="1" ht="22.5" customHeight="1">
      <c r="A1" s="80" t="s">
        <v>0</v>
      </c>
      <c r="B1" s="1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</row>
    <row r="2" spans="1:24" customFormat="1" ht="22.5" customHeight="1">
      <c r="A2" s="3" t="s">
        <v>70</v>
      </c>
      <c r="B2" s="1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</row>
    <row r="3" spans="1:24" ht="22.5" customHeight="1">
      <c r="H3" s="79"/>
      <c r="I3" s="79"/>
      <c r="J3" s="79"/>
    </row>
    <row r="4" spans="1:24" ht="25.5" customHeight="1">
      <c r="B4" s="4"/>
      <c r="D4" s="241" t="s">
        <v>2</v>
      </c>
      <c r="E4" s="241"/>
      <c r="F4" s="241"/>
      <c r="G4" s="78"/>
      <c r="H4" s="241" t="s">
        <v>3</v>
      </c>
      <c r="I4" s="241"/>
      <c r="J4" s="241"/>
    </row>
    <row r="5" spans="1:24" ht="25.5" customHeight="1">
      <c r="B5" s="4"/>
      <c r="D5" s="242" t="s">
        <v>71</v>
      </c>
      <c r="E5" s="242"/>
      <c r="F5" s="242"/>
      <c r="G5" s="78"/>
      <c r="H5" s="242" t="s">
        <v>71</v>
      </c>
      <c r="I5" s="242"/>
      <c r="J5" s="242"/>
    </row>
    <row r="6" spans="1:24" ht="22.5" customHeight="1">
      <c r="A6" s="10"/>
      <c r="B6" s="4"/>
      <c r="D6" s="242" t="s">
        <v>222</v>
      </c>
      <c r="E6" s="242"/>
      <c r="F6" s="242"/>
      <c r="G6" s="77"/>
      <c r="H6" s="242" t="s">
        <v>222</v>
      </c>
      <c r="I6" s="242"/>
      <c r="J6" s="242"/>
    </row>
    <row r="7" spans="1:24" ht="22.5" customHeight="1">
      <c r="A7" s="10"/>
      <c r="B7" s="4" t="s">
        <v>6</v>
      </c>
      <c r="D7" s="77">
        <v>2568</v>
      </c>
      <c r="E7" s="77"/>
      <c r="F7" s="77">
        <v>2567</v>
      </c>
      <c r="G7" s="77"/>
      <c r="H7" s="223">
        <v>2568</v>
      </c>
      <c r="I7" s="223"/>
      <c r="J7" s="223">
        <v>2567</v>
      </c>
    </row>
    <row r="8" spans="1:24" ht="22.5" customHeight="1">
      <c r="B8" s="4"/>
      <c r="D8" s="243" t="s">
        <v>8</v>
      </c>
      <c r="E8" s="243"/>
      <c r="F8" s="243"/>
      <c r="G8" s="243"/>
      <c r="H8" s="243"/>
      <c r="I8" s="243"/>
      <c r="J8" s="243"/>
    </row>
    <row r="9" spans="1:24" ht="22.5" customHeight="1">
      <c r="A9" s="5" t="s">
        <v>72</v>
      </c>
      <c r="B9" s="4"/>
      <c r="C9" s="77"/>
      <c r="D9" s="6"/>
      <c r="E9" s="6"/>
      <c r="F9" s="6"/>
      <c r="G9" s="6"/>
      <c r="H9" s="6"/>
      <c r="I9" s="6"/>
      <c r="J9" s="6"/>
    </row>
    <row r="10" spans="1:24" ht="22.5" customHeight="1">
      <c r="A10" s="2" t="s">
        <v>73</v>
      </c>
      <c r="B10" s="4" t="s">
        <v>229</v>
      </c>
      <c r="C10" s="77"/>
      <c r="D10" s="25">
        <v>3207676</v>
      </c>
      <c r="E10" s="50"/>
      <c r="F10" s="25">
        <v>3732661</v>
      </c>
      <c r="G10" s="50"/>
      <c r="H10" s="50">
        <v>1083092</v>
      </c>
      <c r="I10" s="50"/>
      <c r="J10" s="50">
        <v>1212577</v>
      </c>
    </row>
    <row r="11" spans="1:24" ht="22.5" customHeight="1">
      <c r="A11" s="2" t="s">
        <v>74</v>
      </c>
      <c r="B11" s="4">
        <v>2</v>
      </c>
      <c r="C11" s="77"/>
      <c r="D11" s="50">
        <v>17631</v>
      </c>
      <c r="E11" s="50"/>
      <c r="F11" s="50">
        <v>14911</v>
      </c>
      <c r="G11" s="50"/>
      <c r="H11" s="50">
        <v>7335</v>
      </c>
      <c r="I11" s="50"/>
      <c r="J11" s="50">
        <v>5190</v>
      </c>
    </row>
    <row r="12" spans="1:24" ht="21.75">
      <c r="A12" s="2" t="s">
        <v>75</v>
      </c>
      <c r="B12" s="4"/>
      <c r="C12" s="77"/>
      <c r="D12" s="50">
        <v>0</v>
      </c>
      <c r="E12" s="50"/>
      <c r="F12" s="50">
        <v>0</v>
      </c>
      <c r="G12" s="50"/>
      <c r="H12" s="50">
        <v>2215</v>
      </c>
      <c r="I12" s="50"/>
      <c r="J12" s="50">
        <v>134953</v>
      </c>
    </row>
    <row r="13" spans="1:24" ht="21.75">
      <c r="A13" s="2" t="s">
        <v>76</v>
      </c>
      <c r="B13" s="4">
        <v>2</v>
      </c>
      <c r="C13" s="77"/>
      <c r="D13" s="44">
        <v>5494</v>
      </c>
      <c r="E13" s="50"/>
      <c r="F13" s="44">
        <v>6998</v>
      </c>
      <c r="G13" s="50"/>
      <c r="H13" s="44">
        <v>2105</v>
      </c>
      <c r="I13" s="50"/>
      <c r="J13" s="44">
        <v>4459</v>
      </c>
    </row>
    <row r="14" spans="1:24" ht="21.75">
      <c r="A14" s="10" t="s">
        <v>77</v>
      </c>
      <c r="B14" s="4"/>
      <c r="C14" s="77"/>
      <c r="D14" s="47">
        <f>SUM(D10:D13)</f>
        <v>3230801</v>
      </c>
      <c r="E14" s="57"/>
      <c r="F14" s="47">
        <f>SUM(F10:F13)</f>
        <v>3754570</v>
      </c>
      <c r="G14" s="57"/>
      <c r="H14" s="47">
        <f>SUM(H10:H13)</f>
        <v>1094747</v>
      </c>
      <c r="I14" s="57"/>
      <c r="J14" s="47">
        <f>SUM(J10:J13)</f>
        <v>1357179</v>
      </c>
    </row>
    <row r="15" spans="1:24" ht="21.75">
      <c r="B15" s="4"/>
      <c r="C15" s="77"/>
      <c r="D15" s="50"/>
      <c r="E15" s="50"/>
      <c r="F15" s="50"/>
      <c r="G15" s="50"/>
      <c r="H15" s="50"/>
      <c r="I15" s="50"/>
      <c r="J15" s="50"/>
    </row>
    <row r="16" spans="1:24" ht="21.75">
      <c r="A16" s="5" t="s">
        <v>78</v>
      </c>
      <c r="B16" s="4"/>
      <c r="C16" s="77"/>
      <c r="D16" s="50"/>
      <c r="E16" s="50"/>
      <c r="F16" s="50"/>
      <c r="G16" s="50"/>
      <c r="H16" s="50"/>
      <c r="I16" s="50"/>
      <c r="J16" s="50"/>
    </row>
    <row r="17" spans="1:10" ht="21.75">
      <c r="A17" s="2" t="s">
        <v>79</v>
      </c>
      <c r="B17" s="4">
        <v>2</v>
      </c>
      <c r="C17" s="77"/>
      <c r="D17" s="50">
        <v>1534355</v>
      </c>
      <c r="E17" s="50"/>
      <c r="F17" s="50">
        <v>1984108</v>
      </c>
      <c r="G17" s="50"/>
      <c r="H17" s="50">
        <v>632458</v>
      </c>
      <c r="I17" s="50"/>
      <c r="J17" s="8">
        <v>669891</v>
      </c>
    </row>
    <row r="18" spans="1:10" ht="21.75">
      <c r="A18" s="2" t="s">
        <v>80</v>
      </c>
      <c r="B18" s="4">
        <v>2</v>
      </c>
      <c r="C18" s="77"/>
      <c r="D18" s="50">
        <v>585670</v>
      </c>
      <c r="E18" s="25"/>
      <c r="F18" s="50">
        <v>602732</v>
      </c>
      <c r="G18" s="25"/>
      <c r="H18" s="50">
        <v>107836</v>
      </c>
      <c r="I18" s="25"/>
      <c r="J18" s="8">
        <v>106194</v>
      </c>
    </row>
    <row r="19" spans="1:10" ht="21.75">
      <c r="A19" s="2" t="s">
        <v>81</v>
      </c>
      <c r="B19" s="4">
        <v>2</v>
      </c>
      <c r="C19" s="77"/>
      <c r="D19" s="50">
        <v>477847</v>
      </c>
      <c r="E19" s="25"/>
      <c r="F19" s="50">
        <v>463608</v>
      </c>
      <c r="G19" s="25"/>
      <c r="H19" s="50">
        <v>144460</v>
      </c>
      <c r="I19" s="25"/>
      <c r="J19" s="8">
        <v>138600</v>
      </c>
    </row>
    <row r="20" spans="1:10" ht="21.75">
      <c r="A20" s="2" t="s">
        <v>82</v>
      </c>
      <c r="B20" s="4"/>
      <c r="C20" s="77"/>
      <c r="D20" s="50">
        <f>90924</f>
        <v>90924</v>
      </c>
      <c r="E20" s="25"/>
      <c r="F20" s="50">
        <v>150921</v>
      </c>
      <c r="G20" s="25"/>
      <c r="H20" s="50">
        <v>0</v>
      </c>
      <c r="I20" s="25"/>
      <c r="J20" s="50">
        <v>0</v>
      </c>
    </row>
    <row r="21" spans="1:10" ht="21.75">
      <c r="A21" s="2" t="s">
        <v>83</v>
      </c>
      <c r="B21" s="4"/>
      <c r="C21" s="77"/>
      <c r="D21" s="44">
        <v>8997</v>
      </c>
      <c r="E21" s="25"/>
      <c r="F21" s="44">
        <v>5120</v>
      </c>
      <c r="G21" s="25"/>
      <c r="H21" s="25">
        <v>1</v>
      </c>
      <c r="I21" s="25"/>
      <c r="J21" s="12">
        <v>0</v>
      </c>
    </row>
    <row r="22" spans="1:10" ht="21.75">
      <c r="A22" s="10" t="s">
        <v>84</v>
      </c>
      <c r="B22" s="4"/>
      <c r="C22" s="77"/>
      <c r="D22" s="58">
        <f>SUM(D17:D21)</f>
        <v>2697793</v>
      </c>
      <c r="E22" s="57"/>
      <c r="F22" s="58">
        <f>SUM(F17:F21)</f>
        <v>3206489</v>
      </c>
      <c r="G22" s="57"/>
      <c r="H22" s="58">
        <f>SUM(H17:H21)</f>
        <v>884755</v>
      </c>
      <c r="I22" s="57"/>
      <c r="J22" s="58">
        <f>SUM(J17:J21)</f>
        <v>914685</v>
      </c>
    </row>
    <row r="23" spans="1:10" ht="21.75">
      <c r="B23" s="4"/>
      <c r="C23" s="77"/>
      <c r="D23" s="7"/>
      <c r="E23" s="50"/>
      <c r="F23" s="7"/>
      <c r="G23" s="50"/>
      <c r="H23" s="50"/>
      <c r="I23" s="50"/>
      <c r="J23" s="50"/>
    </row>
    <row r="24" spans="1:10" ht="21.75">
      <c r="A24" s="2" t="s">
        <v>233</v>
      </c>
      <c r="B24" s="4">
        <v>4</v>
      </c>
      <c r="C24" s="77"/>
      <c r="D24" s="44">
        <v>-63</v>
      </c>
      <c r="E24" s="50"/>
      <c r="F24" s="44">
        <v>408</v>
      </c>
      <c r="G24" s="50"/>
      <c r="H24" s="44">
        <v>0</v>
      </c>
      <c r="I24" s="50"/>
      <c r="J24" s="44">
        <v>0</v>
      </c>
    </row>
    <row r="25" spans="1:10" ht="21.75">
      <c r="A25" s="102" t="s">
        <v>85</v>
      </c>
      <c r="B25" s="4"/>
      <c r="C25" s="77"/>
      <c r="D25" s="59">
        <f>D14-D22+D24</f>
        <v>532945</v>
      </c>
      <c r="E25" s="57"/>
      <c r="F25" s="59">
        <f>F14-F22+F24</f>
        <v>548489</v>
      </c>
      <c r="G25" s="57"/>
      <c r="H25" s="59">
        <f>H14-H22+H24</f>
        <v>209992</v>
      </c>
      <c r="I25" s="57"/>
      <c r="J25" s="59">
        <f>J14-J22+J24</f>
        <v>442494</v>
      </c>
    </row>
    <row r="26" spans="1:10" ht="21.75">
      <c r="A26" s="2" t="s">
        <v>86</v>
      </c>
      <c r="B26" s="4">
        <v>7</v>
      </c>
      <c r="C26" s="77"/>
      <c r="D26" s="56">
        <v>-83065</v>
      </c>
      <c r="E26" s="50"/>
      <c r="F26" s="56">
        <v>-70851</v>
      </c>
      <c r="G26" s="50"/>
      <c r="H26" s="44">
        <v>-9028</v>
      </c>
      <c r="I26" s="50"/>
      <c r="J26" s="44">
        <v>-37685</v>
      </c>
    </row>
    <row r="27" spans="1:10" ht="21.75">
      <c r="A27" s="102" t="s">
        <v>87</v>
      </c>
      <c r="C27" s="77"/>
      <c r="D27" s="60">
        <f>SUM(D25:D26)</f>
        <v>449880</v>
      </c>
      <c r="E27" s="50"/>
      <c r="F27" s="60">
        <f>SUM(F25:F26)</f>
        <v>477638</v>
      </c>
      <c r="G27" s="50"/>
      <c r="H27" s="61">
        <f>SUM(H25:H26)</f>
        <v>200964</v>
      </c>
      <c r="I27" s="50"/>
      <c r="J27" s="60">
        <f>SUM(J25:J26)</f>
        <v>404809</v>
      </c>
    </row>
    <row r="28" spans="1:10" ht="21.75">
      <c r="A28" s="102"/>
      <c r="B28" s="4"/>
      <c r="C28" s="77"/>
      <c r="D28" s="62"/>
      <c r="E28" s="50"/>
      <c r="F28" s="62"/>
      <c r="G28" s="50"/>
      <c r="H28" s="62"/>
      <c r="I28" s="50"/>
      <c r="J28" s="62"/>
    </row>
    <row r="29" spans="1:10" ht="21.75">
      <c r="A29" s="10" t="s">
        <v>88</v>
      </c>
      <c r="B29" s="4"/>
      <c r="C29" s="77"/>
      <c r="D29" s="62"/>
      <c r="E29" s="50"/>
      <c r="F29" s="62"/>
      <c r="G29" s="50"/>
      <c r="H29" s="62"/>
      <c r="I29" s="50"/>
      <c r="J29" s="62"/>
    </row>
    <row r="30" spans="1:10" ht="21.75">
      <c r="A30" s="103" t="s">
        <v>89</v>
      </c>
      <c r="B30" s="4"/>
      <c r="C30" s="77"/>
      <c r="D30" s="62"/>
      <c r="E30" s="50"/>
      <c r="F30" s="62"/>
      <c r="G30" s="50"/>
      <c r="H30" s="62"/>
      <c r="I30" s="50"/>
      <c r="J30" s="62"/>
    </row>
    <row r="31" spans="1:10" ht="21.75">
      <c r="A31" s="2" t="s">
        <v>90</v>
      </c>
      <c r="B31" s="4"/>
      <c r="C31" s="77"/>
      <c r="D31" s="37">
        <v>-8377</v>
      </c>
      <c r="E31" s="50"/>
      <c r="F31" s="193">
        <v>149554</v>
      </c>
      <c r="G31" s="50"/>
      <c r="H31" s="25">
        <v>0</v>
      </c>
      <c r="I31" s="50"/>
      <c r="J31" s="158">
        <v>0</v>
      </c>
    </row>
    <row r="32" spans="1:10" ht="21.75">
      <c r="A32" s="2" t="s">
        <v>234</v>
      </c>
      <c r="B32" s="4">
        <v>4</v>
      </c>
      <c r="C32" s="77"/>
      <c r="D32" s="56">
        <v>-73</v>
      </c>
      <c r="E32" s="50"/>
      <c r="F32" s="194">
        <v>13481</v>
      </c>
      <c r="G32" s="50"/>
      <c r="H32" s="44">
        <v>0</v>
      </c>
      <c r="I32" s="50"/>
      <c r="J32" s="195">
        <v>0</v>
      </c>
    </row>
    <row r="33" spans="1:24" ht="21.75">
      <c r="A33" s="102" t="s">
        <v>220</v>
      </c>
      <c r="B33" s="4"/>
      <c r="C33" s="77"/>
      <c r="D33" s="47">
        <f>SUM(D31:D32)</f>
        <v>-8450</v>
      </c>
      <c r="E33" s="50"/>
      <c r="F33" s="47">
        <f>SUM(F31:F32)</f>
        <v>163035</v>
      </c>
      <c r="G33" s="50"/>
      <c r="H33" s="47">
        <f>SUM(H31:H32)</f>
        <v>0</v>
      </c>
      <c r="I33" s="57"/>
      <c r="J33" s="47">
        <f>SUM(J31:J32)</f>
        <v>0</v>
      </c>
    </row>
    <row r="34" spans="1:24" thickBot="1">
      <c r="A34" s="102" t="s">
        <v>91</v>
      </c>
      <c r="B34" s="4"/>
      <c r="C34" s="77"/>
      <c r="D34" s="63">
        <f>SUM(D27+D33)</f>
        <v>441430</v>
      </c>
      <c r="E34" s="50"/>
      <c r="F34" s="63">
        <f>SUM(F27+F33)</f>
        <v>640673</v>
      </c>
      <c r="G34" s="50"/>
      <c r="H34" s="63">
        <f>SUM(H27+H33)</f>
        <v>200964</v>
      </c>
      <c r="I34" s="50"/>
      <c r="J34" s="63">
        <f>SUM(J27+J33)</f>
        <v>404809</v>
      </c>
    </row>
    <row r="35" spans="1:24" thickTop="1">
      <c r="A35" s="102"/>
      <c r="B35" s="4"/>
      <c r="C35" s="77"/>
      <c r="D35" s="14"/>
      <c r="E35" s="8"/>
      <c r="F35" s="14"/>
      <c r="G35" s="8"/>
      <c r="H35" s="14"/>
      <c r="I35" s="8"/>
      <c r="J35" s="14"/>
    </row>
    <row r="36" spans="1:24" customFormat="1" ht="23.25">
      <c r="A36" s="80" t="s">
        <v>0</v>
      </c>
      <c r="B36" s="1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</row>
    <row r="37" spans="1:24" customFormat="1" ht="23.25">
      <c r="A37" s="3" t="s">
        <v>70</v>
      </c>
      <c r="B37" s="1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</row>
    <row r="38" spans="1:24" customFormat="1" ht="23.25">
      <c r="A38" s="3"/>
      <c r="B38" s="1"/>
      <c r="H38" s="244"/>
      <c r="I38" s="244"/>
      <c r="J38" s="24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</row>
    <row r="39" spans="1:24" ht="23.25">
      <c r="B39" s="4"/>
      <c r="D39" s="241" t="s">
        <v>2</v>
      </c>
      <c r="E39" s="241"/>
      <c r="F39" s="241"/>
      <c r="G39" s="78"/>
      <c r="H39" s="241" t="s">
        <v>3</v>
      </c>
      <c r="I39" s="241"/>
      <c r="J39" s="241"/>
    </row>
    <row r="40" spans="1:24" ht="25.5" customHeight="1">
      <c r="B40" s="4"/>
      <c r="D40" s="242" t="s">
        <v>71</v>
      </c>
      <c r="E40" s="242"/>
      <c r="F40" s="242"/>
      <c r="G40" s="222"/>
      <c r="H40" s="242" t="s">
        <v>71</v>
      </c>
      <c r="I40" s="242"/>
      <c r="J40" s="242"/>
    </row>
    <row r="41" spans="1:24" ht="22.5" customHeight="1">
      <c r="A41" s="10"/>
      <c r="B41" s="4"/>
      <c r="D41" s="242" t="s">
        <v>222</v>
      </c>
      <c r="E41" s="242"/>
      <c r="F41" s="242"/>
      <c r="G41" s="223"/>
      <c r="H41" s="242" t="s">
        <v>222</v>
      </c>
      <c r="I41" s="242"/>
      <c r="J41" s="242"/>
    </row>
    <row r="42" spans="1:24" ht="21.75">
      <c r="A42" s="10"/>
      <c r="B42" s="4"/>
      <c r="D42" s="223">
        <v>2568</v>
      </c>
      <c r="E42" s="223"/>
      <c r="F42" s="223">
        <v>2567</v>
      </c>
      <c r="G42" s="223"/>
      <c r="H42" s="223">
        <v>2568</v>
      </c>
      <c r="I42" s="223"/>
      <c r="J42" s="223">
        <v>2567</v>
      </c>
    </row>
    <row r="43" spans="1:24" ht="21.75">
      <c r="B43" s="4"/>
      <c r="D43" s="243" t="s">
        <v>8</v>
      </c>
      <c r="E43" s="243"/>
      <c r="F43" s="243"/>
      <c r="G43" s="243"/>
      <c r="H43" s="243"/>
      <c r="I43" s="243"/>
      <c r="J43" s="243"/>
    </row>
    <row r="44" spans="1:24" ht="21.75">
      <c r="A44" s="102" t="s">
        <v>92</v>
      </c>
      <c r="B44" s="4"/>
      <c r="C44" s="77"/>
      <c r="D44" s="14"/>
      <c r="E44" s="8"/>
      <c r="F44" s="14"/>
      <c r="G44" s="8"/>
      <c r="H44" s="14"/>
      <c r="I44" s="8"/>
      <c r="J44" s="14"/>
    </row>
    <row r="45" spans="1:24" ht="21.75">
      <c r="A45" s="2" t="s">
        <v>93</v>
      </c>
      <c r="B45" s="4"/>
      <c r="C45" s="77"/>
      <c r="D45" s="37">
        <v>449836</v>
      </c>
      <c r="E45" s="50"/>
      <c r="F45" s="37">
        <v>477648</v>
      </c>
      <c r="G45" s="50"/>
      <c r="H45" s="37">
        <v>200964</v>
      </c>
      <c r="I45" s="50"/>
      <c r="J45" s="37">
        <v>404809</v>
      </c>
    </row>
    <row r="46" spans="1:24" ht="21.75">
      <c r="A46" s="2" t="s">
        <v>94</v>
      </c>
      <c r="B46" s="4"/>
      <c r="C46" s="77"/>
      <c r="D46" s="37">
        <v>44</v>
      </c>
      <c r="E46" s="50"/>
      <c r="F46" s="37">
        <v>-10</v>
      </c>
      <c r="G46" s="50"/>
      <c r="H46" s="50">
        <v>0</v>
      </c>
      <c r="I46" s="50"/>
      <c r="J46" s="50">
        <v>0</v>
      </c>
    </row>
    <row r="47" spans="1:24" thickBot="1">
      <c r="A47" s="10" t="s">
        <v>87</v>
      </c>
      <c r="B47" s="4"/>
      <c r="C47" s="77"/>
      <c r="D47" s="63">
        <f>SUM(D45:D46)</f>
        <v>449880</v>
      </c>
      <c r="E47" s="50"/>
      <c r="F47" s="63">
        <f>SUM(F45:F46)</f>
        <v>477638</v>
      </c>
      <c r="G47" s="50"/>
      <c r="H47" s="63">
        <f>SUM(H45:H46)</f>
        <v>200964</v>
      </c>
      <c r="I47" s="50"/>
      <c r="J47" s="63">
        <f>SUM(J45:J46)</f>
        <v>404809</v>
      </c>
    </row>
    <row r="48" spans="1:24" thickTop="1">
      <c r="A48" s="10"/>
      <c r="B48" s="4"/>
      <c r="C48" s="77"/>
      <c r="D48" s="62"/>
      <c r="E48" s="50"/>
      <c r="F48" s="62"/>
      <c r="G48" s="50"/>
      <c r="H48" s="62"/>
      <c r="I48" s="50"/>
      <c r="J48" s="62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</row>
    <row r="49" spans="1:10" ht="21.75">
      <c r="A49" s="102" t="s">
        <v>95</v>
      </c>
      <c r="B49" s="4"/>
      <c r="C49" s="77"/>
      <c r="D49" s="62"/>
      <c r="E49" s="50"/>
      <c r="F49" s="62"/>
      <c r="G49" s="50"/>
      <c r="H49" s="62"/>
      <c r="I49" s="50"/>
      <c r="J49" s="62"/>
    </row>
    <row r="50" spans="1:10" ht="21.75">
      <c r="A50" s="2" t="s">
        <v>93</v>
      </c>
      <c r="B50" s="4"/>
      <c r="C50" s="77"/>
      <c r="D50" s="37">
        <v>441391</v>
      </c>
      <c r="E50" s="50"/>
      <c r="F50" s="37">
        <v>640679</v>
      </c>
      <c r="G50" s="50"/>
      <c r="H50" s="37">
        <v>200964</v>
      </c>
      <c r="I50" s="50"/>
      <c r="J50" s="37">
        <v>404809</v>
      </c>
    </row>
    <row r="51" spans="1:10" ht="21.75">
      <c r="A51" s="2" t="s">
        <v>94</v>
      </c>
      <c r="B51" s="4"/>
      <c r="C51" s="77"/>
      <c r="D51" s="37">
        <v>39</v>
      </c>
      <c r="E51" s="50"/>
      <c r="F51" s="37">
        <v>-6</v>
      </c>
      <c r="G51" s="50"/>
      <c r="H51" s="50">
        <v>0</v>
      </c>
      <c r="I51" s="50"/>
      <c r="J51" s="50">
        <v>0</v>
      </c>
    </row>
    <row r="52" spans="1:10" thickBot="1">
      <c r="A52" s="10" t="s">
        <v>91</v>
      </c>
      <c r="B52" s="4"/>
      <c r="C52" s="77"/>
      <c r="D52" s="63">
        <f>SUM(D50:D51)</f>
        <v>441430</v>
      </c>
      <c r="E52" s="50"/>
      <c r="F52" s="63">
        <f>SUM(F50:F51)</f>
        <v>640673</v>
      </c>
      <c r="G52" s="50"/>
      <c r="H52" s="63">
        <f>SUM(H50:H51)</f>
        <v>200964</v>
      </c>
      <c r="I52" s="50"/>
      <c r="J52" s="63">
        <f>SUM(J50:J51)</f>
        <v>404809</v>
      </c>
    </row>
    <row r="53" spans="1:10" ht="13.5" customHeight="1" thickTop="1">
      <c r="A53" s="10"/>
      <c r="B53" s="4"/>
      <c r="C53" s="77"/>
      <c r="D53" s="14"/>
      <c r="E53" s="8"/>
      <c r="F53" s="14"/>
      <c r="G53" s="8"/>
      <c r="H53" s="14"/>
      <c r="I53" s="8"/>
      <c r="J53" s="14"/>
    </row>
    <row r="54" spans="1:10" ht="25.5" customHeight="1" thickBot="1">
      <c r="A54" s="10" t="s">
        <v>96</v>
      </c>
      <c r="B54" s="4"/>
      <c r="C54" s="77"/>
      <c r="D54" s="84">
        <f>D45/871870</f>
        <v>0.5159438907176529</v>
      </c>
      <c r="E54" s="48"/>
      <c r="F54" s="84">
        <f>F45/871870</f>
        <v>0.54784314175278426</v>
      </c>
      <c r="G54" s="48"/>
      <c r="H54" s="84">
        <f>H45/871870</f>
        <v>0.23049766593643548</v>
      </c>
      <c r="I54" s="48"/>
      <c r="J54" s="84">
        <f>J45/871870</f>
        <v>0.46429972358264421</v>
      </c>
    </row>
    <row r="55" spans="1:10" thickTop="1">
      <c r="D55" s="15"/>
      <c r="F55" s="15"/>
      <c r="H55" s="16"/>
      <c r="J55" s="16"/>
    </row>
  </sheetData>
  <mergeCells count="15">
    <mergeCell ref="D41:F41"/>
    <mergeCell ref="H41:J41"/>
    <mergeCell ref="D43:J43"/>
    <mergeCell ref="D8:J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8"/>
  <sheetViews>
    <sheetView view="pageBreakPreview" zoomScale="90" zoomScaleNormal="51" zoomScaleSheetLayoutView="90" workbookViewId="0"/>
  </sheetViews>
  <sheetFormatPr defaultColWidth="9.140625" defaultRowHeight="22.5" customHeight="1"/>
  <cols>
    <col min="1" max="1" width="41.5703125" style="2" customWidth="1"/>
    <col min="2" max="2" width="8.85546875" style="11" customWidth="1"/>
    <col min="3" max="3" width="1.140625" style="2" customWidth="1"/>
    <col min="4" max="4" width="10.85546875" style="2" customWidth="1"/>
    <col min="5" max="5" width="1.140625" style="2" customWidth="1"/>
    <col min="6" max="6" width="10.85546875" style="2" customWidth="1"/>
    <col min="7" max="7" width="1.140625" style="2" customWidth="1"/>
    <col min="8" max="8" width="10.85546875" style="2" customWidth="1"/>
    <col min="9" max="9" width="1.140625" style="2" customWidth="1"/>
    <col min="10" max="10" width="13.5703125" style="2" customWidth="1"/>
    <col min="11" max="11" width="1.140625" style="2" customWidth="1"/>
    <col min="12" max="12" width="10.85546875" style="2" customWidth="1"/>
    <col min="13" max="13" width="1.140625" style="2" customWidth="1"/>
    <col min="14" max="14" width="13.5703125" style="2" customWidth="1"/>
    <col min="15" max="15" width="1.140625" style="2" customWidth="1"/>
    <col min="16" max="16" width="10.85546875" style="2" customWidth="1"/>
    <col min="17" max="17" width="1.140625" style="2" customWidth="1"/>
    <col min="18" max="18" width="10.85546875" style="2" customWidth="1"/>
    <col min="19" max="19" width="1.140625" style="2" customWidth="1"/>
    <col min="20" max="20" width="13.5703125" style="2" customWidth="1"/>
    <col min="21" max="21" width="1.140625" style="2" customWidth="1"/>
    <col min="22" max="22" width="10.85546875" style="2" customWidth="1"/>
    <col min="23" max="23" width="1.140625" style="2" customWidth="1"/>
    <col min="24" max="24" width="10.85546875" style="2" customWidth="1"/>
    <col min="25" max="25" width="1.140625" style="2" customWidth="1"/>
    <col min="26" max="26" width="10.85546875" style="2" customWidth="1"/>
    <col min="27" max="27" width="1.140625" style="2" customWidth="1"/>
    <col min="28" max="28" width="10.85546875" style="2" customWidth="1"/>
    <col min="29" max="29" width="1.140625" style="2" customWidth="1"/>
    <col min="30" max="30" width="11.5703125" style="2" customWidth="1"/>
    <col min="31" max="31" width="13.5703125" style="2" bestFit="1" customWidth="1"/>
    <col min="32" max="32" width="11.5703125" style="2" bestFit="1" customWidth="1"/>
    <col min="33" max="16384" width="9.140625" style="2"/>
  </cols>
  <sheetData>
    <row r="1" spans="1:28" ht="22.5" customHeight="1">
      <c r="A1" s="80" t="s">
        <v>0</v>
      </c>
      <c r="G1" s="6"/>
      <c r="H1" s="6"/>
      <c r="I1" s="6"/>
      <c r="J1" s="6"/>
      <c r="K1" s="6"/>
      <c r="L1" s="6"/>
      <c r="M1" s="10" t="s">
        <v>97</v>
      </c>
      <c r="N1" s="6"/>
      <c r="O1" s="6"/>
      <c r="P1" s="6"/>
      <c r="Q1" s="10" t="s">
        <v>97</v>
      </c>
      <c r="R1" s="10"/>
      <c r="S1" s="10"/>
    </row>
    <row r="2" spans="1:28" ht="22.5" customHeight="1">
      <c r="A2" s="3" t="s">
        <v>98</v>
      </c>
      <c r="B2" s="1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</row>
    <row r="3" spans="1:28" ht="22.5" customHeight="1">
      <c r="A3" s="3"/>
    </row>
    <row r="4" spans="1:28" ht="22.5" customHeight="1">
      <c r="A4" s="17"/>
      <c r="B4" s="245" t="s">
        <v>2</v>
      </c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</row>
    <row r="5" spans="1:28" ht="42.95" customHeight="1">
      <c r="A5" s="17"/>
      <c r="B5" s="104"/>
      <c r="C5" s="17"/>
      <c r="G5" s="18"/>
      <c r="H5" s="18"/>
      <c r="I5" s="18"/>
      <c r="J5" s="200" t="s">
        <v>99</v>
      </c>
      <c r="K5" s="81"/>
      <c r="L5" s="247" t="s">
        <v>60</v>
      </c>
      <c r="M5" s="247"/>
      <c r="N5" s="247"/>
      <c r="O5" s="247"/>
      <c r="P5" s="247"/>
      <c r="Q5" s="81"/>
      <c r="R5" s="248" t="s">
        <v>100</v>
      </c>
      <c r="S5" s="248"/>
      <c r="T5" s="248"/>
      <c r="U5" s="248"/>
      <c r="V5" s="248"/>
      <c r="W5" s="52"/>
      <c r="X5" s="52"/>
      <c r="Y5" s="55"/>
      <c r="AA5" s="17"/>
      <c r="AB5" s="17"/>
    </row>
    <row r="6" spans="1:28" ht="22.5" customHeight="1">
      <c r="A6" s="17"/>
      <c r="B6" s="104"/>
      <c r="C6" s="17"/>
      <c r="G6" s="18"/>
      <c r="H6" s="18"/>
      <c r="I6" s="18"/>
      <c r="J6" s="82"/>
      <c r="K6" s="81"/>
      <c r="L6" s="82"/>
      <c r="M6" s="82"/>
      <c r="N6" s="82"/>
      <c r="O6" s="82"/>
      <c r="P6" s="82"/>
      <c r="Q6" s="81"/>
      <c r="R6" s="77" t="s">
        <v>101</v>
      </c>
      <c r="S6" s="77"/>
      <c r="T6" s="77"/>
      <c r="U6" s="77"/>
      <c r="V6" s="77"/>
      <c r="W6" s="52"/>
      <c r="X6" s="52"/>
      <c r="Y6" s="55"/>
      <c r="AA6" s="17"/>
      <c r="AB6" s="17"/>
    </row>
    <row r="7" spans="1:28" ht="22.5" customHeight="1">
      <c r="A7" s="17"/>
      <c r="B7" s="104"/>
      <c r="C7" s="17"/>
      <c r="G7" s="20"/>
      <c r="H7" s="20"/>
      <c r="I7" s="20"/>
      <c r="K7" s="20"/>
      <c r="L7" s="20"/>
      <c r="M7" s="20"/>
      <c r="N7" s="20" t="s">
        <v>102</v>
      </c>
      <c r="O7" s="20"/>
      <c r="P7" s="20"/>
      <c r="Q7" s="19"/>
      <c r="R7" s="77" t="s">
        <v>103</v>
      </c>
      <c r="T7" s="77" t="s">
        <v>104</v>
      </c>
      <c r="U7" s="77"/>
      <c r="V7" s="77" t="s">
        <v>105</v>
      </c>
      <c r="Y7" s="17"/>
      <c r="Z7" s="17" t="s">
        <v>106</v>
      </c>
      <c r="AA7" s="17"/>
    </row>
    <row r="8" spans="1:28" ht="22.5" customHeight="1">
      <c r="A8" s="17"/>
      <c r="B8" s="104"/>
      <c r="C8" s="17"/>
      <c r="D8" s="20" t="s">
        <v>107</v>
      </c>
      <c r="G8" s="20"/>
      <c r="H8" s="20"/>
      <c r="I8" s="20"/>
      <c r="J8" s="20" t="s">
        <v>108</v>
      </c>
      <c r="K8" s="20"/>
      <c r="L8" s="20"/>
      <c r="M8" s="20"/>
      <c r="N8" s="20" t="s">
        <v>109</v>
      </c>
      <c r="O8" s="20"/>
      <c r="P8" s="20"/>
      <c r="Q8" s="19"/>
      <c r="R8" s="17" t="s">
        <v>110</v>
      </c>
      <c r="S8" s="17"/>
      <c r="T8" s="17" t="s">
        <v>111</v>
      </c>
      <c r="U8" s="17"/>
      <c r="V8" s="17" t="s">
        <v>112</v>
      </c>
      <c r="W8" s="52"/>
      <c r="X8" s="20" t="s">
        <v>113</v>
      </c>
      <c r="Y8" s="17"/>
      <c r="Z8" s="17" t="s">
        <v>114</v>
      </c>
      <c r="AA8" s="17"/>
    </row>
    <row r="9" spans="1:28" ht="22.5" customHeight="1">
      <c r="A9" s="17"/>
      <c r="B9" s="104"/>
      <c r="C9" s="17"/>
      <c r="D9" s="77" t="s">
        <v>115</v>
      </c>
      <c r="E9" s="20"/>
      <c r="F9" s="20" t="s">
        <v>116</v>
      </c>
      <c r="G9" s="20"/>
      <c r="H9" s="20" t="s">
        <v>116</v>
      </c>
      <c r="I9" s="20"/>
      <c r="J9" s="20" t="s">
        <v>117</v>
      </c>
      <c r="K9" s="17"/>
      <c r="L9" s="20" t="s">
        <v>118</v>
      </c>
      <c r="M9" s="20"/>
      <c r="N9" s="83" t="s">
        <v>119</v>
      </c>
      <c r="O9" s="17"/>
      <c r="P9" s="17" t="s">
        <v>120</v>
      </c>
      <c r="Q9" s="17"/>
      <c r="R9" s="17" t="s">
        <v>121</v>
      </c>
      <c r="S9" s="17"/>
      <c r="T9" s="17" t="s">
        <v>122</v>
      </c>
      <c r="U9" s="17"/>
      <c r="V9" s="17" t="s">
        <v>123</v>
      </c>
      <c r="W9" s="17"/>
      <c r="X9" s="20" t="s">
        <v>106</v>
      </c>
      <c r="Y9" s="17"/>
      <c r="Z9" s="17" t="s">
        <v>124</v>
      </c>
      <c r="AA9" s="17"/>
      <c r="AB9" s="20" t="s">
        <v>125</v>
      </c>
    </row>
    <row r="10" spans="1:28" ht="22.5" customHeight="1">
      <c r="A10" s="17"/>
      <c r="B10" s="104"/>
      <c r="C10" s="17"/>
      <c r="D10" s="20" t="s">
        <v>126</v>
      </c>
      <c r="E10" s="20"/>
      <c r="F10" s="20" t="s">
        <v>127</v>
      </c>
      <c r="G10" s="20"/>
      <c r="H10" s="20" t="s">
        <v>128</v>
      </c>
      <c r="I10" s="20"/>
      <c r="J10" s="20" t="s">
        <v>129</v>
      </c>
      <c r="K10" s="17"/>
      <c r="L10" s="20" t="s">
        <v>130</v>
      </c>
      <c r="M10" s="20"/>
      <c r="N10" s="20" t="s">
        <v>131</v>
      </c>
      <c r="O10" s="17"/>
      <c r="P10" s="20" t="s">
        <v>132</v>
      </c>
      <c r="Q10" s="17"/>
      <c r="R10" s="21" t="s">
        <v>133</v>
      </c>
      <c r="S10" s="21"/>
      <c r="T10" s="21" t="s">
        <v>134</v>
      </c>
      <c r="U10" s="21"/>
      <c r="V10" s="21" t="s">
        <v>135</v>
      </c>
      <c r="W10" s="21"/>
      <c r="X10" s="21" t="s">
        <v>136</v>
      </c>
      <c r="Y10" s="17"/>
      <c r="Z10" s="17" t="s">
        <v>137</v>
      </c>
      <c r="AA10" s="17"/>
      <c r="AB10" s="20" t="s">
        <v>135</v>
      </c>
    </row>
    <row r="11" spans="1:28" ht="22.5" customHeight="1">
      <c r="A11" s="17"/>
      <c r="B11" s="104"/>
      <c r="C11" s="17"/>
      <c r="D11" s="246" t="s">
        <v>8</v>
      </c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</row>
    <row r="12" spans="1:28" ht="22.5" customHeight="1">
      <c r="A12" s="22" t="s">
        <v>223</v>
      </c>
      <c r="B12" s="104"/>
      <c r="C12" s="17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</row>
    <row r="13" spans="1:28" ht="22.5" customHeight="1">
      <c r="A13" s="22" t="s">
        <v>155</v>
      </c>
      <c r="B13" s="104"/>
      <c r="C13" s="17"/>
      <c r="D13" s="42">
        <v>435935</v>
      </c>
      <c r="E13" s="104"/>
      <c r="F13" s="42">
        <v>2304523</v>
      </c>
      <c r="G13" s="155"/>
      <c r="H13" s="64">
        <v>14122</v>
      </c>
      <c r="I13" s="155"/>
      <c r="J13" s="42">
        <v>2005</v>
      </c>
      <c r="K13" s="104"/>
      <c r="L13" s="42">
        <v>49088</v>
      </c>
      <c r="M13" s="155"/>
      <c r="N13" s="42">
        <v>25000</v>
      </c>
      <c r="O13" s="104"/>
      <c r="P13" s="42">
        <v>7135730</v>
      </c>
      <c r="Q13" s="104"/>
      <c r="R13" s="42">
        <v>-671830</v>
      </c>
      <c r="S13" s="104"/>
      <c r="T13" s="42">
        <v>7589</v>
      </c>
      <c r="U13" s="104"/>
      <c r="V13" s="42">
        <f>SUM(R13:T13)</f>
        <v>-664241</v>
      </c>
      <c r="W13" s="155"/>
      <c r="X13" s="64">
        <f>SUM(D13:T13)</f>
        <v>9302162</v>
      </c>
      <c r="Y13" s="104"/>
      <c r="Z13" s="42">
        <v>17</v>
      </c>
      <c r="AA13" s="104"/>
      <c r="AB13" s="42">
        <f>SUM(X13:Z13)</f>
        <v>9302179</v>
      </c>
    </row>
    <row r="14" spans="1:28" ht="22.5" hidden="1" customHeight="1">
      <c r="A14" s="10"/>
      <c r="B14" s="104"/>
      <c r="C14" s="17"/>
      <c r="D14" s="104"/>
      <c r="E14" s="104"/>
      <c r="F14" s="104"/>
      <c r="G14" s="104"/>
      <c r="H14" s="104"/>
      <c r="I14" s="104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6"/>
      <c r="Z14" s="65"/>
      <c r="AA14" s="65"/>
      <c r="AB14" s="65"/>
    </row>
    <row r="15" spans="1:28" ht="22.5" hidden="1" customHeight="1">
      <c r="A15" s="10" t="s">
        <v>138</v>
      </c>
      <c r="B15" s="5"/>
      <c r="C15" s="10"/>
      <c r="D15" s="10"/>
      <c r="E15" s="10"/>
      <c r="F15" s="10"/>
      <c r="G15" s="10"/>
      <c r="H15" s="10"/>
      <c r="I15" s="10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6"/>
      <c r="Z15" s="66"/>
      <c r="AA15" s="66"/>
      <c r="AB15" s="66"/>
    </row>
    <row r="16" spans="1:28" ht="22.5" hidden="1" customHeight="1">
      <c r="A16" s="5" t="s">
        <v>139</v>
      </c>
      <c r="B16" s="5"/>
      <c r="C16" s="10"/>
      <c r="D16" s="10"/>
      <c r="E16" s="10"/>
      <c r="F16" s="10"/>
      <c r="G16" s="10"/>
      <c r="H16" s="67"/>
      <c r="I16" s="10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6"/>
      <c r="Z16" s="66"/>
      <c r="AA16" s="66"/>
      <c r="AB16" s="66"/>
    </row>
    <row r="17" spans="1:28" ht="22.5" hidden="1" customHeight="1">
      <c r="A17" s="2" t="s">
        <v>140</v>
      </c>
      <c r="B17" s="2"/>
    </row>
    <row r="18" spans="1:28" ht="22.5" hidden="1" customHeight="1">
      <c r="A18" s="2" t="s">
        <v>141</v>
      </c>
      <c r="B18" s="104"/>
      <c r="D18" s="68"/>
      <c r="E18" s="39"/>
      <c r="F18" s="68"/>
      <c r="G18" s="39"/>
      <c r="H18" s="68"/>
      <c r="I18" s="39"/>
      <c r="J18" s="68"/>
      <c r="K18" s="67"/>
      <c r="L18" s="68"/>
      <c r="M18" s="69"/>
      <c r="N18" s="68"/>
      <c r="O18" s="69"/>
      <c r="P18" s="68"/>
      <c r="Q18" s="68"/>
      <c r="R18" s="68"/>
      <c r="S18" s="68"/>
      <c r="T18" s="68"/>
      <c r="U18" s="68"/>
      <c r="V18" s="68"/>
      <c r="W18" s="68"/>
      <c r="X18" s="68"/>
      <c r="Y18" s="70"/>
      <c r="Z18" s="68"/>
      <c r="AA18" s="70"/>
      <c r="AB18" s="207"/>
    </row>
    <row r="19" spans="1:28" ht="22.5" hidden="1" customHeight="1">
      <c r="A19" s="2" t="s">
        <v>142</v>
      </c>
      <c r="B19" s="104">
        <v>8</v>
      </c>
      <c r="D19" s="68"/>
      <c r="E19" s="39"/>
      <c r="F19" s="68"/>
      <c r="G19" s="39"/>
      <c r="H19" s="68"/>
      <c r="I19" s="39"/>
      <c r="J19" s="68"/>
      <c r="K19" s="67"/>
      <c r="L19" s="68"/>
      <c r="M19" s="69"/>
      <c r="N19" s="68"/>
      <c r="O19" s="69"/>
      <c r="P19" s="68"/>
      <c r="Q19" s="68"/>
      <c r="R19" s="68"/>
      <c r="S19" s="68"/>
      <c r="T19" s="68"/>
      <c r="U19" s="68"/>
      <c r="V19" s="53">
        <f>SUM(R19:T19)</f>
        <v>0</v>
      </c>
      <c r="W19" s="68"/>
      <c r="X19" s="68">
        <f>SUM(D19:T19)</f>
        <v>0</v>
      </c>
      <c r="Y19" s="70"/>
      <c r="Z19" s="68"/>
      <c r="AA19" s="70"/>
      <c r="AB19" s="208">
        <f>SUM(X19:Z19)</f>
        <v>0</v>
      </c>
    </row>
    <row r="20" spans="1:28" ht="22.5" hidden="1" customHeight="1">
      <c r="A20" s="10" t="s">
        <v>143</v>
      </c>
      <c r="B20" s="5"/>
      <c r="C20" s="10"/>
      <c r="D20" s="28">
        <f>SUM(D19)</f>
        <v>0</v>
      </c>
      <c r="E20" s="27"/>
      <c r="F20" s="28">
        <f>SUM(F19)</f>
        <v>0</v>
      </c>
      <c r="G20" s="27"/>
      <c r="H20" s="28">
        <f>SUM(H19)</f>
        <v>0</v>
      </c>
      <c r="I20" s="27"/>
      <c r="J20" s="28">
        <f>SUM(J19)</f>
        <v>0</v>
      </c>
      <c r="K20" s="27"/>
      <c r="L20" s="28">
        <f>SUM(L19)</f>
        <v>0</v>
      </c>
      <c r="M20" s="27"/>
      <c r="N20" s="28">
        <f>SUM(N19)</f>
        <v>0</v>
      </c>
      <c r="O20" s="27"/>
      <c r="P20" s="28">
        <f>SUM(P19)</f>
        <v>0</v>
      </c>
      <c r="Q20" s="27"/>
      <c r="R20" s="28">
        <f>SUM(R19)</f>
        <v>0</v>
      </c>
      <c r="S20" s="27"/>
      <c r="T20" s="28">
        <f>SUM(T19)</f>
        <v>0</v>
      </c>
      <c r="U20" s="27"/>
      <c r="V20" s="28">
        <f>SUM(V19)</f>
        <v>0</v>
      </c>
      <c r="W20" s="27"/>
      <c r="X20" s="28">
        <f>SUM(X19)</f>
        <v>0</v>
      </c>
      <c r="Y20" s="27"/>
      <c r="Z20" s="28">
        <f>SUM(Z19)</f>
        <v>0</v>
      </c>
      <c r="AA20" s="27"/>
      <c r="AB20" s="213">
        <f>SUM(X20:Z20)</f>
        <v>0</v>
      </c>
    </row>
    <row r="21" spans="1:28" ht="18.95" customHeight="1">
      <c r="A21" s="10"/>
      <c r="B21" s="5"/>
      <c r="C21" s="10"/>
      <c r="D21" s="156"/>
      <c r="E21" s="157"/>
      <c r="F21" s="157"/>
      <c r="G21" s="156"/>
      <c r="H21" s="156"/>
      <c r="I21" s="156"/>
      <c r="J21" s="156"/>
      <c r="K21" s="27"/>
      <c r="L21" s="156"/>
      <c r="M21" s="156"/>
      <c r="N21" s="156"/>
      <c r="O21" s="27"/>
      <c r="P21" s="27"/>
      <c r="Q21" s="27"/>
      <c r="R21" s="156"/>
      <c r="S21" s="29"/>
      <c r="T21" s="156"/>
      <c r="U21" s="156"/>
      <c r="V21" s="27"/>
      <c r="W21" s="27"/>
      <c r="X21" s="27"/>
      <c r="Y21" s="27"/>
      <c r="Z21" s="156"/>
      <c r="AA21" s="27"/>
      <c r="AB21" s="27"/>
    </row>
    <row r="22" spans="1:28" ht="22.7" hidden="1" customHeight="1">
      <c r="A22" s="5" t="s">
        <v>144</v>
      </c>
      <c r="C22" s="10"/>
      <c r="D22" s="158"/>
      <c r="E22" s="159"/>
      <c r="F22" s="158"/>
      <c r="G22" s="49"/>
      <c r="H22" s="158"/>
      <c r="I22" s="49"/>
      <c r="J22" s="158"/>
      <c r="K22" s="161"/>
      <c r="L22" s="158"/>
      <c r="M22" s="160"/>
      <c r="N22" s="158"/>
      <c r="O22" s="161"/>
      <c r="P22" s="160"/>
      <c r="Q22" s="161"/>
      <c r="R22" s="158"/>
      <c r="S22" s="159"/>
      <c r="T22" s="158"/>
      <c r="U22" s="49"/>
      <c r="V22" s="158"/>
      <c r="W22" s="160"/>
      <c r="X22" s="206"/>
      <c r="Y22" s="161"/>
      <c r="Z22" s="158"/>
      <c r="AA22" s="161"/>
      <c r="AB22" s="206"/>
    </row>
    <row r="23" spans="1:28" ht="22.7" hidden="1" customHeight="1">
      <c r="A23" s="2" t="s">
        <v>145</v>
      </c>
      <c r="C23" s="10"/>
      <c r="D23" s="160"/>
      <c r="E23" s="159"/>
      <c r="F23" s="160"/>
      <c r="G23" s="49"/>
      <c r="H23" s="160"/>
      <c r="I23" s="49"/>
      <c r="J23" s="160"/>
      <c r="K23" s="161"/>
      <c r="L23" s="160"/>
      <c r="M23" s="160"/>
      <c r="N23" s="160"/>
      <c r="O23" s="161"/>
      <c r="P23" s="160"/>
      <c r="Q23" s="161"/>
      <c r="R23" s="160"/>
      <c r="S23" s="159"/>
      <c r="T23" s="160"/>
      <c r="U23" s="49"/>
      <c r="V23" s="160"/>
      <c r="W23" s="160"/>
      <c r="X23" s="206"/>
      <c r="Y23" s="161"/>
      <c r="Z23" s="160"/>
      <c r="AA23" s="161"/>
      <c r="AB23" s="206"/>
    </row>
    <row r="24" spans="1:28" ht="22.7" hidden="1" customHeight="1">
      <c r="A24" s="2" t="s">
        <v>146</v>
      </c>
      <c r="B24" s="104">
        <v>4</v>
      </c>
      <c r="C24" s="10"/>
      <c r="D24" s="43"/>
      <c r="E24" s="159"/>
      <c r="F24" s="43"/>
      <c r="G24" s="13"/>
      <c r="H24" s="162"/>
      <c r="I24" s="13"/>
      <c r="J24" s="43"/>
      <c r="K24" s="161"/>
      <c r="L24" s="43"/>
      <c r="M24" s="162"/>
      <c r="N24" s="43"/>
      <c r="O24" s="161"/>
      <c r="P24" s="43"/>
      <c r="Q24" s="161"/>
      <c r="R24" s="160"/>
      <c r="S24" s="159"/>
      <c r="T24" s="43"/>
      <c r="U24" s="49"/>
      <c r="V24" s="160"/>
      <c r="W24" s="162"/>
      <c r="X24" s="68"/>
      <c r="Y24" s="161"/>
      <c r="Z24" s="160"/>
      <c r="AA24" s="161"/>
      <c r="AB24" s="208">
        <f>SUM(X24:Z24)</f>
        <v>0</v>
      </c>
    </row>
    <row r="25" spans="1:28" ht="22.7" hidden="1" customHeight="1">
      <c r="A25" s="5" t="s">
        <v>147</v>
      </c>
      <c r="B25" s="5"/>
      <c r="C25" s="10"/>
      <c r="D25" s="189">
        <f>SUM(D24)</f>
        <v>0</v>
      </c>
      <c r="E25" s="164"/>
      <c r="F25" s="189">
        <f>SUM(F24)</f>
        <v>0</v>
      </c>
      <c r="G25" s="38"/>
      <c r="H25" s="189">
        <f>SUM(H24)</f>
        <v>0</v>
      </c>
      <c r="I25" s="38"/>
      <c r="J25" s="189">
        <f>SUM(J24)</f>
        <v>0</v>
      </c>
      <c r="K25" s="165"/>
      <c r="L25" s="189">
        <f>SUM(L24)</f>
        <v>0</v>
      </c>
      <c r="M25" s="166"/>
      <c r="N25" s="189">
        <f>SUM(N24)</f>
        <v>0</v>
      </c>
      <c r="O25" s="165"/>
      <c r="P25" s="189">
        <f>SUM(P24)</f>
        <v>0</v>
      </c>
      <c r="Q25" s="165"/>
      <c r="R25" s="189">
        <f>SUM(R24)</f>
        <v>0</v>
      </c>
      <c r="S25" s="167"/>
      <c r="T25" s="189">
        <f>SUM(T24)</f>
        <v>0</v>
      </c>
      <c r="U25" s="38"/>
      <c r="V25" s="189">
        <f>SUM(V24)</f>
        <v>0</v>
      </c>
      <c r="W25" s="201"/>
      <c r="X25" s="189">
        <f>SUM(X24)</f>
        <v>0</v>
      </c>
      <c r="Y25" s="165"/>
      <c r="Z25" s="189">
        <f>SUM(Z24)</f>
        <v>0</v>
      </c>
      <c r="AA25" s="27"/>
      <c r="AB25" s="208">
        <f>SUM(X25:Z25)</f>
        <v>0</v>
      </c>
    </row>
    <row r="26" spans="1:28" ht="18.95" hidden="1" customHeight="1">
      <c r="B26" s="5"/>
      <c r="C26" s="10"/>
      <c r="D26" s="156"/>
      <c r="E26" s="157"/>
      <c r="F26" s="157"/>
      <c r="G26" s="156"/>
      <c r="H26" s="156"/>
      <c r="I26" s="156"/>
      <c r="J26" s="156"/>
      <c r="K26" s="27"/>
      <c r="L26" s="156"/>
      <c r="M26" s="156"/>
      <c r="N26" s="156"/>
      <c r="O26" s="27"/>
      <c r="P26" s="27"/>
      <c r="Q26" s="27"/>
      <c r="R26" s="156"/>
      <c r="S26" s="29"/>
      <c r="T26" s="156"/>
      <c r="U26" s="156"/>
      <c r="V26" s="27"/>
      <c r="W26" s="27"/>
      <c r="X26" s="27"/>
      <c r="Y26" s="27"/>
      <c r="Z26" s="156"/>
      <c r="AA26" s="27"/>
      <c r="AB26" s="27"/>
    </row>
    <row r="27" spans="1:28" ht="22.7" hidden="1" customHeight="1">
      <c r="A27" s="10" t="s">
        <v>148</v>
      </c>
      <c r="B27" s="5"/>
      <c r="C27" s="10"/>
      <c r="D27" s="190">
        <f>SUM(D20,D25)</f>
        <v>0</v>
      </c>
      <c r="E27" s="157"/>
      <c r="F27" s="190">
        <f>SUM(F20,F25)</f>
        <v>0</v>
      </c>
      <c r="G27" s="156"/>
      <c r="H27" s="190">
        <f>SUM(H20,H25)</f>
        <v>0</v>
      </c>
      <c r="I27" s="156"/>
      <c r="J27" s="190">
        <f>SUM(J20,J25)</f>
        <v>0</v>
      </c>
      <c r="K27" s="27"/>
      <c r="L27" s="190">
        <f>SUM(L20,L25)</f>
        <v>0</v>
      </c>
      <c r="M27" s="156"/>
      <c r="N27" s="190">
        <f>SUM(N20,N25)</f>
        <v>0</v>
      </c>
      <c r="O27" s="27"/>
      <c r="P27" s="190">
        <f>SUM(P20,P25)</f>
        <v>0</v>
      </c>
      <c r="Q27" s="169"/>
      <c r="R27" s="190">
        <f>SUM(R20,R25)</f>
        <v>0</v>
      </c>
      <c r="S27" s="169"/>
      <c r="T27" s="190">
        <f>SUM(T20,T25)</f>
        <v>0</v>
      </c>
      <c r="U27" s="169"/>
      <c r="V27" s="190">
        <f>SUM(V20,V25)</f>
        <v>0</v>
      </c>
      <c r="W27" s="169"/>
      <c r="X27" s="190">
        <f>SUM(X20,X25)</f>
        <v>0</v>
      </c>
      <c r="Y27" s="169"/>
      <c r="Z27" s="190"/>
      <c r="AA27" s="169"/>
      <c r="AB27" s="190">
        <f>SUM(AB20,AB25)</f>
        <v>0</v>
      </c>
    </row>
    <row r="28" spans="1:28" ht="22.5" hidden="1" customHeight="1">
      <c r="A28" s="17"/>
      <c r="B28" s="104"/>
      <c r="C28" s="17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</row>
    <row r="29" spans="1:28" ht="22.5" customHeight="1">
      <c r="A29" s="10" t="s">
        <v>149</v>
      </c>
      <c r="B29" s="5"/>
      <c r="C29" s="1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 spans="1:28" ht="22.5" customHeight="1">
      <c r="A30" s="2" t="s">
        <v>218</v>
      </c>
      <c r="D30" s="39">
        <v>0</v>
      </c>
      <c r="E30" s="39"/>
      <c r="F30" s="39">
        <v>0</v>
      </c>
      <c r="G30" s="39"/>
      <c r="H30" s="39">
        <v>0</v>
      </c>
      <c r="I30" s="39"/>
      <c r="J30" s="39">
        <v>0</v>
      </c>
      <c r="K30" s="39"/>
      <c r="L30" s="39">
        <v>0</v>
      </c>
      <c r="M30" s="39"/>
      <c r="N30" s="39">
        <v>0</v>
      </c>
      <c r="O30" s="26"/>
      <c r="P30" s="68">
        <f>'PL6-7'!F45</f>
        <v>477648</v>
      </c>
      <c r="Q30" s="68"/>
      <c r="R30" s="68">
        <v>0</v>
      </c>
      <c r="S30" s="68"/>
      <c r="T30" s="68">
        <v>0</v>
      </c>
      <c r="U30" s="68"/>
      <c r="V30" s="68">
        <f>SUM(R30:T30)</f>
        <v>0</v>
      </c>
      <c r="W30" s="68"/>
      <c r="X30" s="68">
        <f>SUM(D30:T30)</f>
        <v>477648</v>
      </c>
      <c r="Y30" s="66"/>
      <c r="Z30" s="68">
        <f>'PL6-7'!F46</f>
        <v>-10</v>
      </c>
      <c r="AA30" s="66"/>
      <c r="AB30" s="68">
        <f>SUM(X30:Z30)</f>
        <v>477638</v>
      </c>
    </row>
    <row r="31" spans="1:28" ht="22.5" customHeight="1">
      <c r="A31" s="2" t="s">
        <v>151</v>
      </c>
      <c r="B31" s="104"/>
      <c r="D31" s="39">
        <v>0</v>
      </c>
      <c r="E31" s="39"/>
      <c r="F31" s="39">
        <v>0</v>
      </c>
      <c r="G31" s="39"/>
      <c r="H31" s="39">
        <v>0</v>
      </c>
      <c r="I31" s="39"/>
      <c r="J31" s="39">
        <v>0</v>
      </c>
      <c r="K31" s="39"/>
      <c r="L31" s="39">
        <v>0</v>
      </c>
      <c r="M31" s="39"/>
      <c r="N31" s="39">
        <v>0</v>
      </c>
      <c r="O31" s="26"/>
      <c r="P31" s="68">
        <v>0</v>
      </c>
      <c r="Q31" s="68"/>
      <c r="R31" s="68">
        <v>149550</v>
      </c>
      <c r="S31" s="68"/>
      <c r="T31" s="68">
        <v>13481</v>
      </c>
      <c r="U31" s="68">
        <v>163031</v>
      </c>
      <c r="V31" s="68">
        <f>SUM(R31:T31)</f>
        <v>163031</v>
      </c>
      <c r="W31" s="68"/>
      <c r="X31" s="68">
        <f>SUM(D31:T31)</f>
        <v>163031</v>
      </c>
      <c r="Y31" s="71"/>
      <c r="Z31" s="68">
        <v>4</v>
      </c>
      <c r="AA31" s="71"/>
      <c r="AB31" s="208">
        <f>SUM(X31:Z31)</f>
        <v>163035</v>
      </c>
    </row>
    <row r="32" spans="1:28" ht="22.5" customHeight="1">
      <c r="A32" s="10" t="s">
        <v>230</v>
      </c>
      <c r="B32" s="5"/>
      <c r="C32" s="10"/>
      <c r="D32" s="72">
        <f>SUM(D30:D31)</f>
        <v>0</v>
      </c>
      <c r="E32" s="29"/>
      <c r="F32" s="72">
        <f>SUM(F30:F31)</f>
        <v>0</v>
      </c>
      <c r="G32" s="38"/>
      <c r="H32" s="72">
        <f>SUM(H30:H31)</f>
        <v>0</v>
      </c>
      <c r="I32" s="38"/>
      <c r="J32" s="72">
        <f>SUM(J30:J31)</f>
        <v>0</v>
      </c>
      <c r="K32" s="27"/>
      <c r="L32" s="72">
        <f>SUM(L30:L31)</f>
        <v>0</v>
      </c>
      <c r="M32" s="42"/>
      <c r="N32" s="72">
        <f>SUM(N30:N31)</f>
        <v>0</v>
      </c>
      <c r="O32" s="27"/>
      <c r="P32" s="72">
        <f>SUM(P30:P31)</f>
        <v>477648</v>
      </c>
      <c r="Q32" s="73"/>
      <c r="R32" s="72">
        <f>SUM(R30:R31)</f>
        <v>149550</v>
      </c>
      <c r="S32" s="73"/>
      <c r="T32" s="72">
        <f>SUM(T30:T31)</f>
        <v>13481</v>
      </c>
      <c r="U32" s="73"/>
      <c r="V32" s="72">
        <f>SUM(V30:V31)</f>
        <v>163031</v>
      </c>
      <c r="W32" s="73"/>
      <c r="X32" s="72">
        <f>SUM(X30:X31)</f>
        <v>640679</v>
      </c>
      <c r="Y32" s="74"/>
      <c r="Z32" s="72">
        <f>SUM(Z30:Z31)</f>
        <v>-6</v>
      </c>
      <c r="AA32" s="74"/>
      <c r="AB32" s="72">
        <f>SUM(X32:Z32)</f>
        <v>640673</v>
      </c>
    </row>
    <row r="33" spans="1:28" ht="22.5" customHeight="1">
      <c r="V33" s="205"/>
    </row>
    <row r="34" spans="1:28" ht="22.5" hidden="1" customHeight="1">
      <c r="A34" s="2" t="s">
        <v>153</v>
      </c>
      <c r="B34" s="104">
        <v>6</v>
      </c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53"/>
      <c r="O34" s="178"/>
      <c r="P34" s="178"/>
      <c r="Q34" s="178"/>
      <c r="R34" s="178"/>
      <c r="S34" s="178"/>
      <c r="T34" s="178"/>
      <c r="U34" s="178"/>
      <c r="V34" s="179"/>
      <c r="W34" s="179"/>
      <c r="X34" s="25">
        <f>SUM(F34:T34)</f>
        <v>0</v>
      </c>
      <c r="Y34" s="181"/>
      <c r="Z34" s="180"/>
      <c r="AA34" s="70"/>
      <c r="AB34" s="26">
        <f>SUM(X34:Z34)</f>
        <v>0</v>
      </c>
    </row>
    <row r="35" spans="1:28" ht="22.5" hidden="1" customHeight="1">
      <c r="A35" s="2" t="s">
        <v>154</v>
      </c>
      <c r="B35" s="104">
        <v>6</v>
      </c>
      <c r="D35" s="43"/>
      <c r="E35" s="24"/>
      <c r="F35" s="43"/>
      <c r="G35" s="24"/>
      <c r="H35" s="43"/>
      <c r="I35" s="24"/>
      <c r="J35" s="43"/>
      <c r="K35" s="26"/>
      <c r="L35" s="43"/>
      <c r="M35" s="24"/>
      <c r="N35" s="43"/>
      <c r="O35" s="26"/>
      <c r="P35" s="43"/>
      <c r="Q35" s="25"/>
      <c r="R35" s="43"/>
      <c r="S35" s="53"/>
      <c r="T35" s="43"/>
      <c r="U35" s="53"/>
      <c r="V35" s="43"/>
      <c r="W35" s="53"/>
      <c r="X35" s="44">
        <f>SUM(F35:T35)</f>
        <v>0</v>
      </c>
      <c r="Y35" s="70"/>
      <c r="Z35" s="75"/>
      <c r="AA35" s="70"/>
      <c r="AB35" s="45">
        <f>SUM(X35:Z35)</f>
        <v>0</v>
      </c>
    </row>
    <row r="36" spans="1:28" ht="22.5" hidden="1" customHeight="1"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</row>
    <row r="37" spans="1:28" ht="22.5" customHeight="1" thickBot="1">
      <c r="A37" s="30" t="s">
        <v>224</v>
      </c>
      <c r="B37" s="5"/>
      <c r="C37" s="10"/>
      <c r="D37" s="31">
        <f>SUM(D13,D34,D27,D32,D35)</f>
        <v>435935</v>
      </c>
      <c r="E37" s="27"/>
      <c r="F37" s="31">
        <f>SUM(F13,F34,F27,F32,F35)</f>
        <v>2304523</v>
      </c>
      <c r="G37" s="27"/>
      <c r="H37" s="31">
        <f>SUM(H13,H34,H27,H32,H35)</f>
        <v>14122</v>
      </c>
      <c r="I37" s="27"/>
      <c r="J37" s="31">
        <f>SUM(J13,J34,J27,J32,J35)</f>
        <v>2005</v>
      </c>
      <c r="K37" s="27"/>
      <c r="L37" s="31">
        <f>SUM(L13,L34,L27,L32,L35)</f>
        <v>49088</v>
      </c>
      <c r="M37" s="27"/>
      <c r="N37" s="31">
        <f>SUM(N13,N34,N27,N32,N35)</f>
        <v>25000</v>
      </c>
      <c r="O37" s="27"/>
      <c r="P37" s="31">
        <f>SUM(P13,P34,P27,P32,P35)</f>
        <v>7613378</v>
      </c>
      <c r="Q37" s="27"/>
      <c r="R37" s="31">
        <f>SUM(R13,R34,R27,R32,R35)</f>
        <v>-522280</v>
      </c>
      <c r="S37" s="27"/>
      <c r="T37" s="31">
        <f>SUM(T13,T34,T27,T32,T35)</f>
        <v>21070</v>
      </c>
      <c r="U37" s="27"/>
      <c r="V37" s="31">
        <f>SUM(V13,V34,V27,V32,V35)</f>
        <v>-501210</v>
      </c>
      <c r="W37" s="27"/>
      <c r="X37" s="31">
        <f>SUM(X13,X34,X27,X32,X35)</f>
        <v>9942841</v>
      </c>
      <c r="Y37" s="27"/>
      <c r="Z37" s="31">
        <f>SUM(Z13,Z34,Z27,Z32,Z35)</f>
        <v>11</v>
      </c>
      <c r="AA37" s="27"/>
      <c r="AB37" s="31">
        <f>SUM(AB13,AB34,AB27,AB32,AB35)</f>
        <v>9942852</v>
      </c>
    </row>
    <row r="38" spans="1:28" ht="22.5" customHeight="1" thickTop="1"/>
  </sheetData>
  <mergeCells count="4">
    <mergeCell ref="B4:AB4"/>
    <mergeCell ref="D11:AB11"/>
    <mergeCell ref="L5:P5"/>
    <mergeCell ref="R5:V5"/>
  </mergeCells>
  <pageMargins left="0.8" right="0.8" top="0.48" bottom="0.5" header="0.5" footer="0.5"/>
  <pageSetup paperSize="9" scale="59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ignoredErrors>
    <ignoredError sqref="V31 X3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8"/>
  <sheetViews>
    <sheetView view="pageBreakPreview" zoomScale="90" zoomScaleNormal="70" zoomScaleSheetLayoutView="90" workbookViewId="0"/>
  </sheetViews>
  <sheetFormatPr defaultColWidth="9.140625" defaultRowHeight="22.5" customHeight="1"/>
  <cols>
    <col min="1" max="1" width="41.5703125" style="2" customWidth="1"/>
    <col min="2" max="2" width="8.85546875" style="11" customWidth="1"/>
    <col min="3" max="3" width="1.140625" style="2" customWidth="1"/>
    <col min="4" max="4" width="10.85546875" style="2" customWidth="1"/>
    <col min="5" max="5" width="1.140625" style="2" customWidth="1"/>
    <col min="6" max="6" width="10.85546875" style="2" customWidth="1"/>
    <col min="7" max="7" width="1.140625" style="2" customWidth="1"/>
    <col min="8" max="8" width="10.85546875" style="2" customWidth="1"/>
    <col min="9" max="9" width="1.140625" style="2" customWidth="1"/>
    <col min="10" max="10" width="13.5703125" style="2" customWidth="1"/>
    <col min="11" max="11" width="1.140625" style="2" customWidth="1"/>
    <col min="12" max="12" width="10.85546875" style="2" customWidth="1"/>
    <col min="13" max="13" width="1.140625" style="2" customWidth="1"/>
    <col min="14" max="14" width="13.5703125" style="2" customWidth="1"/>
    <col min="15" max="15" width="1.140625" style="2" customWidth="1"/>
    <col min="16" max="16" width="10.85546875" style="2" customWidth="1"/>
    <col min="17" max="17" width="1.140625" style="2" customWidth="1"/>
    <col min="18" max="18" width="10.85546875" style="2" customWidth="1"/>
    <col min="19" max="19" width="1.140625" style="2" customWidth="1"/>
    <col min="20" max="20" width="13.5703125" style="2" customWidth="1"/>
    <col min="21" max="21" width="1.140625" style="2" customWidth="1"/>
    <col min="22" max="22" width="10.85546875" style="2" customWidth="1"/>
    <col min="23" max="23" width="1.140625" style="2" customWidth="1"/>
    <col min="24" max="24" width="10.85546875" style="2" customWidth="1"/>
    <col min="25" max="25" width="1.140625" style="2" customWidth="1"/>
    <col min="26" max="26" width="10.85546875" style="2" customWidth="1"/>
    <col min="27" max="27" width="1.140625" style="2" customWidth="1"/>
    <col min="28" max="28" width="10.85546875" style="2" customWidth="1"/>
    <col min="29" max="29" width="1.140625" style="2" customWidth="1"/>
    <col min="30" max="30" width="11.5703125" style="2" customWidth="1"/>
    <col min="31" max="31" width="13.5703125" style="2" bestFit="1" customWidth="1"/>
    <col min="32" max="32" width="11.5703125" style="2" bestFit="1" customWidth="1"/>
    <col min="33" max="16384" width="9.140625" style="2"/>
  </cols>
  <sheetData>
    <row r="1" spans="1:28" ht="22.5" customHeight="1">
      <c r="A1" s="80" t="s">
        <v>0</v>
      </c>
      <c r="G1" s="6"/>
      <c r="H1" s="6"/>
      <c r="I1" s="6"/>
      <c r="J1" s="6"/>
      <c r="K1" s="6"/>
      <c r="L1" s="6"/>
      <c r="M1" s="10" t="s">
        <v>97</v>
      </c>
      <c r="N1" s="6"/>
      <c r="O1" s="6"/>
      <c r="P1" s="6"/>
      <c r="Q1" s="10" t="s">
        <v>97</v>
      </c>
      <c r="R1" s="10"/>
      <c r="S1" s="10"/>
    </row>
    <row r="2" spans="1:28" ht="22.5" customHeight="1">
      <c r="A2" s="3" t="s">
        <v>98</v>
      </c>
      <c r="B2" s="1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</row>
    <row r="3" spans="1:28" ht="22.5" customHeight="1">
      <c r="A3" s="3"/>
    </row>
    <row r="4" spans="1:28" ht="22.5" customHeight="1">
      <c r="A4" s="17"/>
      <c r="B4" s="245" t="s">
        <v>2</v>
      </c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</row>
    <row r="5" spans="1:28" ht="43.5">
      <c r="A5" s="17"/>
      <c r="B5" s="104"/>
      <c r="C5" s="17"/>
      <c r="G5" s="18"/>
      <c r="H5" s="18"/>
      <c r="I5" s="18"/>
      <c r="J5" s="200" t="s">
        <v>99</v>
      </c>
      <c r="K5" s="81"/>
      <c r="L5" s="247" t="s">
        <v>60</v>
      </c>
      <c r="M5" s="247"/>
      <c r="N5" s="247"/>
      <c r="O5" s="247"/>
      <c r="P5" s="247"/>
      <c r="Q5" s="81"/>
      <c r="R5" s="248" t="s">
        <v>100</v>
      </c>
      <c r="S5" s="248"/>
      <c r="T5" s="248"/>
      <c r="U5" s="248"/>
      <c r="V5" s="248"/>
      <c r="W5" s="52"/>
      <c r="X5" s="52"/>
      <c r="Y5" s="55"/>
      <c r="AA5" s="17"/>
      <c r="AB5" s="17"/>
    </row>
    <row r="6" spans="1:28" ht="22.5" customHeight="1">
      <c r="A6" s="17"/>
      <c r="B6" s="104"/>
      <c r="C6" s="17"/>
      <c r="G6" s="18"/>
      <c r="H6" s="18"/>
      <c r="I6" s="18"/>
      <c r="J6" s="82"/>
      <c r="K6" s="81"/>
      <c r="L6" s="82"/>
      <c r="M6" s="82"/>
      <c r="N6" s="82"/>
      <c r="O6" s="82"/>
      <c r="P6" s="82"/>
      <c r="Q6" s="81"/>
      <c r="R6" s="77" t="s">
        <v>101</v>
      </c>
      <c r="S6" s="77"/>
      <c r="T6" s="77"/>
      <c r="U6" s="77"/>
      <c r="V6" s="77"/>
      <c r="W6" s="52"/>
      <c r="X6" s="52"/>
      <c r="Y6" s="55"/>
      <c r="AA6" s="17"/>
      <c r="AB6" s="17"/>
    </row>
    <row r="7" spans="1:28" ht="22.5" customHeight="1">
      <c r="A7" s="17"/>
      <c r="B7" s="104"/>
      <c r="C7" s="17"/>
      <c r="G7" s="20"/>
      <c r="H7" s="20"/>
      <c r="I7" s="20"/>
      <c r="K7" s="20"/>
      <c r="L7" s="20"/>
      <c r="M7" s="20"/>
      <c r="N7" s="20" t="s">
        <v>102</v>
      </c>
      <c r="O7" s="20"/>
      <c r="P7" s="20"/>
      <c r="Q7" s="19"/>
      <c r="R7" s="77" t="s">
        <v>103</v>
      </c>
      <c r="T7" s="77" t="s">
        <v>236</v>
      </c>
      <c r="U7" s="77"/>
      <c r="V7" s="77" t="s">
        <v>105</v>
      </c>
      <c r="Y7" s="17"/>
      <c r="Z7" s="17" t="s">
        <v>106</v>
      </c>
      <c r="AA7" s="17"/>
    </row>
    <row r="8" spans="1:28" ht="22.5" customHeight="1">
      <c r="A8" s="17"/>
      <c r="B8" s="104"/>
      <c r="C8" s="17"/>
      <c r="D8" s="20" t="s">
        <v>107</v>
      </c>
      <c r="G8" s="20"/>
      <c r="H8" s="20"/>
      <c r="I8" s="20"/>
      <c r="J8" s="20" t="s">
        <v>108</v>
      </c>
      <c r="K8" s="20"/>
      <c r="L8" s="20"/>
      <c r="M8" s="20"/>
      <c r="N8" s="20" t="s">
        <v>109</v>
      </c>
      <c r="O8" s="20"/>
      <c r="P8" s="20"/>
      <c r="Q8" s="19"/>
      <c r="R8" s="17" t="s">
        <v>110</v>
      </c>
      <c r="S8" s="17"/>
      <c r="T8" s="17" t="s">
        <v>111</v>
      </c>
      <c r="U8" s="17"/>
      <c r="V8" s="17" t="s">
        <v>112</v>
      </c>
      <c r="W8" s="52"/>
      <c r="X8" s="20" t="s">
        <v>113</v>
      </c>
      <c r="Y8" s="17"/>
      <c r="Z8" s="17" t="s">
        <v>114</v>
      </c>
      <c r="AA8" s="17"/>
    </row>
    <row r="9" spans="1:28" ht="22.5" customHeight="1">
      <c r="A9" s="17"/>
      <c r="B9" s="104"/>
      <c r="C9" s="17"/>
      <c r="D9" s="77" t="s">
        <v>115</v>
      </c>
      <c r="E9" s="20"/>
      <c r="F9" s="20" t="s">
        <v>116</v>
      </c>
      <c r="G9" s="20"/>
      <c r="H9" s="20" t="s">
        <v>116</v>
      </c>
      <c r="I9" s="20"/>
      <c r="J9" s="20" t="s">
        <v>117</v>
      </c>
      <c r="K9" s="17"/>
      <c r="L9" s="20" t="s">
        <v>118</v>
      </c>
      <c r="M9" s="20"/>
      <c r="N9" s="83" t="s">
        <v>119</v>
      </c>
      <c r="O9" s="17"/>
      <c r="P9" s="17" t="s">
        <v>120</v>
      </c>
      <c r="Q9" s="17"/>
      <c r="R9" s="17" t="s">
        <v>121</v>
      </c>
      <c r="S9" s="17"/>
      <c r="T9" s="17" t="s">
        <v>122</v>
      </c>
      <c r="U9" s="17"/>
      <c r="V9" s="17" t="s">
        <v>123</v>
      </c>
      <c r="W9" s="17"/>
      <c r="X9" s="20" t="s">
        <v>106</v>
      </c>
      <c r="Y9" s="17"/>
      <c r="Z9" s="17" t="s">
        <v>124</v>
      </c>
      <c r="AA9" s="17"/>
      <c r="AB9" s="20" t="s">
        <v>125</v>
      </c>
    </row>
    <row r="10" spans="1:28" ht="22.5" customHeight="1">
      <c r="A10" s="17"/>
      <c r="B10" s="104"/>
      <c r="C10" s="17"/>
      <c r="D10" s="20" t="s">
        <v>126</v>
      </c>
      <c r="E10" s="20"/>
      <c r="F10" s="20" t="s">
        <v>127</v>
      </c>
      <c r="G10" s="20"/>
      <c r="H10" s="20" t="s">
        <v>128</v>
      </c>
      <c r="I10" s="20"/>
      <c r="J10" s="20" t="s">
        <v>129</v>
      </c>
      <c r="K10" s="17"/>
      <c r="L10" s="20" t="s">
        <v>130</v>
      </c>
      <c r="M10" s="20"/>
      <c r="N10" s="20" t="s">
        <v>131</v>
      </c>
      <c r="O10" s="17"/>
      <c r="P10" s="20" t="s">
        <v>132</v>
      </c>
      <c r="Q10" s="17"/>
      <c r="R10" s="21" t="s">
        <v>133</v>
      </c>
      <c r="S10" s="21"/>
      <c r="T10" s="21" t="s">
        <v>134</v>
      </c>
      <c r="U10" s="21"/>
      <c r="V10" s="21" t="s">
        <v>135</v>
      </c>
      <c r="W10" s="21"/>
      <c r="X10" s="21" t="s">
        <v>136</v>
      </c>
      <c r="Y10" s="17"/>
      <c r="Z10" s="17" t="s">
        <v>137</v>
      </c>
      <c r="AA10" s="17"/>
      <c r="AB10" s="20" t="s">
        <v>135</v>
      </c>
    </row>
    <row r="11" spans="1:28" ht="22.5" customHeight="1">
      <c r="A11" s="17"/>
      <c r="B11" s="104"/>
      <c r="C11" s="17"/>
      <c r="D11" s="246" t="s">
        <v>8</v>
      </c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</row>
    <row r="12" spans="1:28" ht="22.5" customHeight="1">
      <c r="A12" s="22" t="s">
        <v>225</v>
      </c>
      <c r="B12" s="104"/>
      <c r="C12" s="17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</row>
    <row r="13" spans="1:28" ht="22.5" customHeight="1">
      <c r="A13" s="22" t="s">
        <v>226</v>
      </c>
      <c r="B13" s="104"/>
      <c r="C13" s="17"/>
      <c r="D13" s="42">
        <v>435935</v>
      </c>
      <c r="E13" s="104"/>
      <c r="F13" s="42">
        <v>2304523</v>
      </c>
      <c r="G13" s="155"/>
      <c r="H13" s="42">
        <v>14122</v>
      </c>
      <c r="I13" s="155"/>
      <c r="J13" s="42">
        <v>2005</v>
      </c>
      <c r="K13" s="104"/>
      <c r="L13" s="42">
        <v>49088</v>
      </c>
      <c r="M13" s="155"/>
      <c r="N13" s="42">
        <v>25000</v>
      </c>
      <c r="O13" s="104"/>
      <c r="P13" s="42">
        <v>7755527</v>
      </c>
      <c r="Q13" s="104"/>
      <c r="R13" s="42">
        <v>-708551</v>
      </c>
      <c r="S13" s="104"/>
      <c r="T13" s="42">
        <v>-890</v>
      </c>
      <c r="U13" s="104"/>
      <c r="V13" s="42">
        <f>SUM(R13:T13)</f>
        <v>-709441</v>
      </c>
      <c r="W13" s="155"/>
      <c r="X13" s="42">
        <f>SUM(D13:P13,V13)</f>
        <v>9876759</v>
      </c>
      <c r="Y13" s="104"/>
      <c r="Z13" s="42">
        <v>76</v>
      </c>
      <c r="AA13" s="104"/>
      <c r="AB13" s="42">
        <f>SUM(X13+Z13)</f>
        <v>9876835</v>
      </c>
    </row>
    <row r="14" spans="1:28" ht="22.5" hidden="1" customHeight="1">
      <c r="A14" s="10"/>
      <c r="B14" s="104"/>
      <c r="C14" s="17"/>
      <c r="D14" s="104"/>
      <c r="E14" s="104"/>
      <c r="F14" s="104"/>
      <c r="G14" s="104"/>
      <c r="H14" s="104"/>
      <c r="I14" s="104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6"/>
      <c r="Z14" s="65"/>
      <c r="AA14" s="65"/>
      <c r="AB14" s="65"/>
    </row>
    <row r="15" spans="1:28" ht="22.5" hidden="1" customHeight="1">
      <c r="A15" s="10" t="s">
        <v>138</v>
      </c>
      <c r="B15" s="5"/>
      <c r="C15" s="10"/>
      <c r="D15" s="10"/>
      <c r="E15" s="10"/>
      <c r="F15" s="10"/>
      <c r="G15" s="10"/>
      <c r="H15" s="10"/>
      <c r="I15" s="10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42"/>
      <c r="W15" s="67"/>
      <c r="X15" s="67"/>
      <c r="Y15" s="66"/>
      <c r="Z15" s="66"/>
      <c r="AA15" s="66"/>
      <c r="AB15" s="66"/>
    </row>
    <row r="16" spans="1:28" ht="22.5" hidden="1" customHeight="1">
      <c r="A16" s="5" t="s">
        <v>139</v>
      </c>
      <c r="B16" s="5"/>
      <c r="C16" s="10"/>
      <c r="D16" s="10"/>
      <c r="E16" s="10"/>
      <c r="F16" s="10"/>
      <c r="G16" s="10"/>
      <c r="H16" s="67"/>
      <c r="I16" s="10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42"/>
      <c r="W16" s="67"/>
      <c r="X16" s="67"/>
      <c r="Y16" s="66"/>
      <c r="Z16" s="66"/>
      <c r="AA16" s="66"/>
      <c r="AB16" s="66"/>
    </row>
    <row r="17" spans="1:28" ht="22.5" hidden="1" customHeight="1">
      <c r="A17" s="2" t="s">
        <v>140</v>
      </c>
      <c r="B17" s="2"/>
    </row>
    <row r="18" spans="1:28" ht="22.5" hidden="1" customHeight="1">
      <c r="A18" s="2" t="s">
        <v>141</v>
      </c>
      <c r="B18" s="104"/>
      <c r="D18" s="68"/>
      <c r="E18" s="39"/>
      <c r="F18" s="68"/>
      <c r="G18" s="39"/>
      <c r="H18" s="68"/>
      <c r="I18" s="39"/>
      <c r="J18" s="68"/>
      <c r="K18" s="67"/>
      <c r="L18" s="68"/>
      <c r="M18" s="69"/>
      <c r="N18" s="68"/>
      <c r="O18" s="69"/>
      <c r="P18" s="68"/>
      <c r="Q18" s="68"/>
      <c r="R18" s="68"/>
      <c r="S18" s="68"/>
      <c r="T18" s="68"/>
      <c r="U18" s="68"/>
      <c r="V18" s="68"/>
      <c r="W18" s="68"/>
      <c r="X18" s="68"/>
      <c r="Y18" s="70"/>
      <c r="Z18" s="68"/>
      <c r="AA18" s="70"/>
      <c r="AB18" s="42"/>
    </row>
    <row r="19" spans="1:28" ht="22.5" hidden="1" customHeight="1">
      <c r="A19" s="2" t="s">
        <v>142</v>
      </c>
      <c r="B19" s="104">
        <v>8</v>
      </c>
      <c r="D19" s="68"/>
      <c r="E19" s="39"/>
      <c r="F19" s="68"/>
      <c r="G19" s="39"/>
      <c r="H19" s="68"/>
      <c r="I19" s="39"/>
      <c r="J19" s="68"/>
      <c r="K19" s="67"/>
      <c r="L19" s="68"/>
      <c r="M19" s="69"/>
      <c r="N19" s="68"/>
      <c r="O19" s="69"/>
      <c r="P19" s="68"/>
      <c r="Q19" s="68"/>
      <c r="R19" s="68"/>
      <c r="S19" s="68"/>
      <c r="T19" s="68"/>
      <c r="U19" s="68"/>
      <c r="V19" s="53">
        <f>SUM(R19:T19)</f>
        <v>0</v>
      </c>
      <c r="W19" s="68"/>
      <c r="X19" s="53">
        <f>SUM(D19:P19,V19)</f>
        <v>0</v>
      </c>
      <c r="Y19" s="70"/>
      <c r="Z19" s="68"/>
      <c r="AA19" s="70"/>
      <c r="AB19" s="53">
        <f>SUM(X19:Z19)</f>
        <v>0</v>
      </c>
    </row>
    <row r="20" spans="1:28" ht="22.5" hidden="1" customHeight="1">
      <c r="A20" s="10" t="s">
        <v>143</v>
      </c>
      <c r="B20" s="5"/>
      <c r="C20" s="10"/>
      <c r="D20" s="28">
        <f>SUM(D18:D19)</f>
        <v>0</v>
      </c>
      <c r="E20" s="27"/>
      <c r="F20" s="28">
        <f>SUM(F18:F19)</f>
        <v>0</v>
      </c>
      <c r="G20" s="27"/>
      <c r="H20" s="28">
        <f>SUM(H18:H19)</f>
        <v>0</v>
      </c>
      <c r="I20" s="27"/>
      <c r="J20" s="28">
        <f>SUM(J18:J19)</f>
        <v>0</v>
      </c>
      <c r="K20" s="27"/>
      <c r="L20" s="28">
        <f>SUM(L18:L19)</f>
        <v>0</v>
      </c>
      <c r="M20" s="27"/>
      <c r="N20" s="28">
        <f>SUM(N18:N19)</f>
        <v>0</v>
      </c>
      <c r="O20" s="27"/>
      <c r="P20" s="28">
        <f>SUM(P18:P19)</f>
        <v>0</v>
      </c>
      <c r="Q20" s="27"/>
      <c r="R20" s="28">
        <f>SUM(R18:R19)</f>
        <v>0</v>
      </c>
      <c r="S20" s="27"/>
      <c r="T20" s="28">
        <f>SUM(T18:T19)</f>
        <v>0</v>
      </c>
      <c r="U20" s="27"/>
      <c r="V20" s="28">
        <f>SUM(V18:V19)</f>
        <v>0</v>
      </c>
      <c r="W20" s="27"/>
      <c r="X20" s="28">
        <f>SUM(X18:X19)</f>
        <v>0</v>
      </c>
      <c r="Y20" s="27"/>
      <c r="Z20" s="28">
        <f>SUM(Z18:Z19)</f>
        <v>0</v>
      </c>
      <c r="AA20" s="27"/>
      <c r="AB20" s="28">
        <f>SUM(AB18:AB19)</f>
        <v>0</v>
      </c>
    </row>
    <row r="21" spans="1:28" ht="18.95" customHeight="1">
      <c r="A21" s="10"/>
      <c r="B21" s="5"/>
      <c r="C21" s="10"/>
      <c r="D21" s="156"/>
      <c r="E21" s="157"/>
      <c r="F21" s="157"/>
      <c r="G21" s="156"/>
      <c r="H21" s="156"/>
      <c r="I21" s="156"/>
      <c r="J21" s="156"/>
      <c r="K21" s="27"/>
      <c r="L21" s="156"/>
      <c r="M21" s="156"/>
      <c r="N21" s="156"/>
      <c r="O21" s="27"/>
      <c r="P21" s="27"/>
      <c r="Q21" s="27"/>
      <c r="R21" s="156"/>
      <c r="S21" s="29"/>
      <c r="T21" s="156"/>
      <c r="U21" s="156"/>
      <c r="V21" s="27"/>
      <c r="W21" s="27"/>
      <c r="X21" s="27"/>
      <c r="Y21" s="27"/>
      <c r="Z21" s="156"/>
      <c r="AA21" s="27"/>
      <c r="AB21" s="27"/>
    </row>
    <row r="22" spans="1:28" ht="22.7" hidden="1" customHeight="1">
      <c r="A22" s="5" t="s">
        <v>156</v>
      </c>
      <c r="C22" s="10"/>
      <c r="D22" s="158"/>
      <c r="E22" s="159"/>
      <c r="F22" s="158"/>
      <c r="G22" s="49"/>
      <c r="H22" s="158"/>
      <c r="I22" s="49"/>
      <c r="J22" s="158"/>
      <c r="K22" s="161"/>
      <c r="L22" s="158"/>
      <c r="M22" s="160"/>
      <c r="N22" s="158"/>
      <c r="O22" s="161"/>
      <c r="P22" s="160"/>
      <c r="Q22" s="161"/>
      <c r="R22" s="158"/>
      <c r="S22" s="159"/>
      <c r="T22" s="158"/>
      <c r="U22" s="49"/>
      <c r="V22" s="158"/>
      <c r="W22" s="160"/>
      <c r="X22" s="206"/>
      <c r="Y22" s="161"/>
      <c r="Z22" s="158"/>
      <c r="AA22" s="161"/>
      <c r="AB22" s="206"/>
    </row>
    <row r="23" spans="1:28" ht="22.7" hidden="1" customHeight="1">
      <c r="A23" s="2" t="s">
        <v>157</v>
      </c>
      <c r="C23" s="10"/>
      <c r="D23" s="160"/>
      <c r="E23" s="159"/>
      <c r="F23" s="160"/>
      <c r="G23" s="49"/>
      <c r="H23" s="160"/>
      <c r="I23" s="49"/>
      <c r="J23" s="160"/>
      <c r="K23" s="161"/>
      <c r="L23" s="160"/>
      <c r="M23" s="160"/>
      <c r="N23" s="160"/>
      <c r="O23" s="161"/>
      <c r="P23" s="160"/>
      <c r="Q23" s="161"/>
      <c r="R23" s="160"/>
      <c r="S23" s="159"/>
      <c r="T23" s="160"/>
      <c r="U23" s="49"/>
      <c r="V23" s="160"/>
      <c r="W23" s="160"/>
      <c r="X23" s="206"/>
      <c r="Y23" s="161"/>
      <c r="Z23" s="160"/>
      <c r="AA23" s="161"/>
      <c r="AB23" s="206"/>
    </row>
    <row r="24" spans="1:28" ht="22.7" hidden="1" customHeight="1">
      <c r="A24" s="2" t="s">
        <v>158</v>
      </c>
      <c r="B24" s="104">
        <v>4</v>
      </c>
      <c r="C24" s="10"/>
      <c r="D24" s="43"/>
      <c r="E24" s="159"/>
      <c r="F24" s="43"/>
      <c r="G24" s="13"/>
      <c r="H24" s="162"/>
      <c r="I24" s="13"/>
      <c r="J24" s="43"/>
      <c r="K24" s="161"/>
      <c r="L24" s="43"/>
      <c r="M24" s="162"/>
      <c r="N24" s="43"/>
      <c r="O24" s="161"/>
      <c r="P24" s="43"/>
      <c r="Q24" s="161"/>
      <c r="R24" s="160"/>
      <c r="S24" s="159"/>
      <c r="T24" s="43"/>
      <c r="U24" s="49"/>
      <c r="V24" s="201">
        <f>SUM(R24:T24)</f>
        <v>0</v>
      </c>
      <c r="W24" s="76"/>
      <c r="X24" s="201">
        <f>SUM(D24:P24,V24)</f>
        <v>0</v>
      </c>
      <c r="Y24" s="161"/>
      <c r="Z24" s="160"/>
      <c r="AA24" s="161"/>
      <c r="AB24" s="42">
        <f>SUM(X24:Z24)</f>
        <v>0</v>
      </c>
    </row>
    <row r="25" spans="1:28" ht="22.7" hidden="1" customHeight="1">
      <c r="A25" s="5" t="s">
        <v>159</v>
      </c>
      <c r="B25" s="5"/>
      <c r="C25" s="10"/>
      <c r="D25" s="182">
        <f>SUM(D24)</f>
        <v>0</v>
      </c>
      <c r="E25" s="164"/>
      <c r="F25" s="182">
        <f>SUM(F24)</f>
        <v>0</v>
      </c>
      <c r="G25" s="38"/>
      <c r="H25" s="163">
        <f>SUM(H24)</f>
        <v>0</v>
      </c>
      <c r="I25" s="38"/>
      <c r="J25" s="182">
        <f>SUM(J24)</f>
        <v>0</v>
      </c>
      <c r="K25" s="165"/>
      <c r="L25" s="182">
        <f>SUM(L24)</f>
        <v>0</v>
      </c>
      <c r="M25" s="166"/>
      <c r="N25" s="182">
        <v>0</v>
      </c>
      <c r="O25" s="165"/>
      <c r="P25" s="182">
        <v>0</v>
      </c>
      <c r="Q25" s="165"/>
      <c r="R25" s="163">
        <f>SUM(R24)</f>
        <v>0</v>
      </c>
      <c r="S25" s="167"/>
      <c r="T25" s="182">
        <v>0</v>
      </c>
      <c r="U25" s="38"/>
      <c r="V25" s="189">
        <f>SUM(V24)</f>
        <v>0</v>
      </c>
      <c r="W25" s="201"/>
      <c r="X25" s="189">
        <f>SUM(X24)</f>
        <v>0</v>
      </c>
      <c r="Y25" s="165"/>
      <c r="Z25" s="189">
        <f>SUM(Z24)</f>
        <v>0</v>
      </c>
      <c r="AA25" s="27"/>
      <c r="AB25" s="189">
        <f>SUM(AB24)</f>
        <v>0</v>
      </c>
    </row>
    <row r="26" spans="1:28" ht="18.95" hidden="1" customHeight="1">
      <c r="B26" s="5"/>
      <c r="C26" s="10"/>
      <c r="D26" s="156"/>
      <c r="E26" s="157"/>
      <c r="F26" s="157"/>
      <c r="G26" s="156"/>
      <c r="H26" s="156"/>
      <c r="I26" s="156"/>
      <c r="J26" s="156"/>
      <c r="K26" s="27"/>
      <c r="L26" s="156"/>
      <c r="M26" s="156"/>
      <c r="N26" s="156"/>
      <c r="O26" s="27"/>
      <c r="P26" s="27"/>
      <c r="Q26" s="27"/>
      <c r="R26" s="156"/>
      <c r="S26" s="29"/>
      <c r="T26" s="156"/>
      <c r="U26" s="156"/>
      <c r="V26" s="27"/>
      <c r="W26" s="27"/>
      <c r="X26" s="27"/>
      <c r="Y26" s="27"/>
      <c r="Z26" s="156"/>
      <c r="AA26" s="27"/>
      <c r="AB26" s="27"/>
    </row>
    <row r="27" spans="1:28" ht="22.7" hidden="1" customHeight="1">
      <c r="A27" s="10" t="s">
        <v>148</v>
      </c>
      <c r="B27" s="5"/>
      <c r="C27" s="10"/>
      <c r="D27" s="43">
        <v>0</v>
      </c>
      <c r="E27" s="157"/>
      <c r="F27" s="43">
        <v>0</v>
      </c>
      <c r="G27" s="156"/>
      <c r="H27" s="168">
        <f>H20+H25</f>
        <v>0</v>
      </c>
      <c r="I27" s="156"/>
      <c r="J27" s="43">
        <v>0</v>
      </c>
      <c r="K27" s="27"/>
      <c r="L27" s="43">
        <v>0</v>
      </c>
      <c r="M27" s="156"/>
      <c r="N27" s="43">
        <v>0</v>
      </c>
      <c r="O27" s="27"/>
      <c r="P27" s="168">
        <f>P20+P25</f>
        <v>0</v>
      </c>
      <c r="Q27" s="169"/>
      <c r="R27" s="168">
        <f>R20+R25</f>
        <v>0</v>
      </c>
      <c r="S27" s="169"/>
      <c r="T27" s="43">
        <v>0</v>
      </c>
      <c r="U27" s="169"/>
      <c r="V27" s="209">
        <f>V20+V25</f>
        <v>0</v>
      </c>
      <c r="W27" s="169"/>
      <c r="X27" s="209">
        <f>X20+X25</f>
        <v>0</v>
      </c>
      <c r="Y27" s="169"/>
      <c r="Z27" s="209">
        <f>Z20+Z25</f>
        <v>0</v>
      </c>
      <c r="AA27" s="169"/>
      <c r="AB27" s="209">
        <f>AB20+AB25</f>
        <v>0</v>
      </c>
    </row>
    <row r="28" spans="1:28" ht="22.5" hidden="1" customHeight="1">
      <c r="A28" s="17"/>
      <c r="B28" s="104"/>
      <c r="C28" s="17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</row>
    <row r="29" spans="1:28" ht="22.5" customHeight="1">
      <c r="A29" s="10" t="s">
        <v>149</v>
      </c>
      <c r="B29" s="5"/>
      <c r="C29" s="1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 spans="1:28" ht="22.5" customHeight="1">
      <c r="A30" s="2" t="s">
        <v>150</v>
      </c>
      <c r="D30" s="39">
        <v>0</v>
      </c>
      <c r="E30" s="39"/>
      <c r="F30" s="39">
        <v>0</v>
      </c>
      <c r="G30" s="39"/>
      <c r="H30" s="39">
        <v>0</v>
      </c>
      <c r="I30" s="39"/>
      <c r="J30" s="39">
        <v>0</v>
      </c>
      <c r="K30" s="39"/>
      <c r="L30" s="39">
        <v>0</v>
      </c>
      <c r="M30" s="39"/>
      <c r="N30" s="39">
        <v>0</v>
      </c>
      <c r="O30" s="26"/>
      <c r="P30" s="68">
        <f>'PL6-7'!D45</f>
        <v>449836</v>
      </c>
      <c r="Q30" s="68"/>
      <c r="R30" s="68">
        <v>0</v>
      </c>
      <c r="S30" s="68"/>
      <c r="T30" s="68">
        <v>0</v>
      </c>
      <c r="U30" s="68"/>
      <c r="V30" s="53">
        <f>SUM(R30:T30)</f>
        <v>0</v>
      </c>
      <c r="W30" s="68"/>
      <c r="X30" s="53">
        <f>SUM(D30:P30,V30)</f>
        <v>449836</v>
      </c>
      <c r="Y30" s="66"/>
      <c r="Z30" s="68">
        <v>44</v>
      </c>
      <c r="AA30" s="66"/>
      <c r="AB30" s="53">
        <f>SUM(X30:Z30)</f>
        <v>449880</v>
      </c>
    </row>
    <row r="31" spans="1:28" ht="22.5" customHeight="1">
      <c r="A31" s="2" t="s">
        <v>235</v>
      </c>
      <c r="B31" s="104"/>
      <c r="D31" s="39">
        <v>0</v>
      </c>
      <c r="E31" s="39"/>
      <c r="F31" s="39">
        <v>0</v>
      </c>
      <c r="G31" s="39"/>
      <c r="H31" s="39">
        <v>0</v>
      </c>
      <c r="I31" s="39"/>
      <c r="J31" s="39">
        <v>0</v>
      </c>
      <c r="K31" s="39"/>
      <c r="L31" s="39">
        <v>0</v>
      </c>
      <c r="M31" s="39"/>
      <c r="N31" s="39">
        <v>0</v>
      </c>
      <c r="O31" s="26"/>
      <c r="P31" s="68">
        <v>0</v>
      </c>
      <c r="Q31" s="68"/>
      <c r="R31" s="68">
        <v>-8372</v>
      </c>
      <c r="S31" s="68"/>
      <c r="T31" s="68">
        <v>-73</v>
      </c>
      <c r="U31" s="68"/>
      <c r="V31" s="68">
        <f>SUM(R31:T31)</f>
        <v>-8445</v>
      </c>
      <c r="W31" s="68"/>
      <c r="X31" s="53">
        <f>SUM(D31:P31,V31)</f>
        <v>-8445</v>
      </c>
      <c r="Y31" s="71"/>
      <c r="Z31" s="68">
        <v>-5</v>
      </c>
      <c r="AA31" s="71"/>
      <c r="AB31" s="53">
        <f>SUM(X31:Z31)</f>
        <v>-8450</v>
      </c>
    </row>
    <row r="32" spans="1:28" ht="22.5" customHeight="1">
      <c r="A32" s="10" t="s">
        <v>230</v>
      </c>
      <c r="B32" s="5"/>
      <c r="C32" s="10"/>
      <c r="D32" s="40">
        <f>SUM(D30:D31)</f>
        <v>0</v>
      </c>
      <c r="E32" s="29"/>
      <c r="F32" s="40">
        <f>SUM(F30:F31)</f>
        <v>0</v>
      </c>
      <c r="G32" s="38"/>
      <c r="H32" s="40">
        <f>SUM(H30:H31)</f>
        <v>0</v>
      </c>
      <c r="I32" s="38"/>
      <c r="J32" s="40">
        <f>SUM(J30:J31)</f>
        <v>0</v>
      </c>
      <c r="K32" s="27"/>
      <c r="L32" s="40">
        <f>SUM(L30:L31)</f>
        <v>0</v>
      </c>
      <c r="M32" s="42"/>
      <c r="N32" s="40">
        <f>SUM(N30:N31)</f>
        <v>0</v>
      </c>
      <c r="O32" s="27"/>
      <c r="P32" s="72">
        <f>SUM(P30:P31)</f>
        <v>449836</v>
      </c>
      <c r="Q32" s="73"/>
      <c r="R32" s="72">
        <f>SUM(R30:R31)</f>
        <v>-8372</v>
      </c>
      <c r="S32" s="73"/>
      <c r="T32" s="72">
        <f>SUM(T30:T31)</f>
        <v>-73</v>
      </c>
      <c r="U32" s="73"/>
      <c r="V32" s="72">
        <f>SUM(V30:V31)</f>
        <v>-8445</v>
      </c>
      <c r="W32" s="73"/>
      <c r="X32" s="72">
        <f>SUM(X30:X31)</f>
        <v>441391</v>
      </c>
      <c r="Y32" s="74"/>
      <c r="Z32" s="72">
        <f>SUM(Z30:Z31)</f>
        <v>39</v>
      </c>
      <c r="AA32" s="74"/>
      <c r="AB32" s="72">
        <f>SUM(X32:Z32)</f>
        <v>441430</v>
      </c>
    </row>
    <row r="33" spans="1:28" ht="22.5" customHeight="1">
      <c r="V33" s="205"/>
    </row>
    <row r="34" spans="1:28" ht="22.5" hidden="1" customHeight="1">
      <c r="A34" s="2" t="s">
        <v>153</v>
      </c>
      <c r="B34" s="104">
        <v>6</v>
      </c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53"/>
      <c r="O34" s="178"/>
      <c r="P34" s="178"/>
      <c r="Q34" s="178"/>
      <c r="R34" s="178"/>
      <c r="S34" s="178"/>
      <c r="T34" s="178"/>
      <c r="U34" s="178"/>
      <c r="V34" s="179"/>
      <c r="W34" s="179"/>
      <c r="X34" s="53"/>
      <c r="Y34" s="181"/>
      <c r="Z34" s="180"/>
      <c r="AA34" s="70"/>
      <c r="AB34" s="68"/>
    </row>
    <row r="35" spans="1:28" ht="22.5" hidden="1" customHeight="1">
      <c r="A35" s="2" t="s">
        <v>154</v>
      </c>
      <c r="B35" s="104">
        <v>6</v>
      </c>
      <c r="D35" s="43"/>
      <c r="E35" s="24"/>
      <c r="F35" s="43"/>
      <c r="G35" s="24"/>
      <c r="H35" s="43"/>
      <c r="I35" s="24"/>
      <c r="J35" s="43"/>
      <c r="K35" s="26"/>
      <c r="L35" s="43"/>
      <c r="M35" s="24"/>
      <c r="N35" s="43"/>
      <c r="O35" s="26"/>
      <c r="P35" s="43"/>
      <c r="Q35" s="25"/>
      <c r="R35" s="43"/>
      <c r="S35" s="53"/>
      <c r="T35" s="43"/>
      <c r="U35" s="53"/>
      <c r="V35" s="43"/>
      <c r="W35" s="53"/>
      <c r="X35" s="75"/>
      <c r="Y35" s="70"/>
      <c r="Z35" s="75"/>
      <c r="AA35" s="70"/>
      <c r="AB35" s="75"/>
    </row>
    <row r="36" spans="1:28" ht="22.5" customHeight="1" thickBot="1">
      <c r="A36" s="30" t="s">
        <v>227</v>
      </c>
      <c r="B36" s="5"/>
      <c r="C36" s="10"/>
      <c r="D36" s="31">
        <f>SUM(D13,D20,D32,D25,D34,D35)</f>
        <v>435935</v>
      </c>
      <c r="E36" s="27"/>
      <c r="F36" s="31">
        <f>SUM(F13,F20,F32,F25,F34,F35)</f>
        <v>2304523</v>
      </c>
      <c r="G36" s="27"/>
      <c r="H36" s="31">
        <f>SUM(H13,H20,H32,H25,H34,H35)</f>
        <v>14122</v>
      </c>
      <c r="I36" s="27"/>
      <c r="J36" s="31">
        <f>SUM(J13,J20,J32,J25,J34,J35)</f>
        <v>2005</v>
      </c>
      <c r="K36" s="27"/>
      <c r="L36" s="31">
        <f>SUM(L13,L20,L32,L25,L34,L35)</f>
        <v>49088</v>
      </c>
      <c r="M36" s="27"/>
      <c r="N36" s="31">
        <f>SUM(N13,N20,N32,N25,N34,N35)</f>
        <v>25000</v>
      </c>
      <c r="O36" s="27"/>
      <c r="P36" s="31">
        <f>SUM(P13,P20,P32,P25,P34,P35)</f>
        <v>8205363</v>
      </c>
      <c r="Q36" s="27"/>
      <c r="R36" s="31">
        <f>SUM(R13,R20,R32,R25)</f>
        <v>-716923</v>
      </c>
      <c r="S36" s="27"/>
      <c r="T36" s="31">
        <f>SUM(T13,T20,T32)</f>
        <v>-963</v>
      </c>
      <c r="U36" s="27"/>
      <c r="V36" s="31">
        <f>SUM(V13,V20,V32,V25,V34,V35)</f>
        <v>-717886</v>
      </c>
      <c r="W36" s="27"/>
      <c r="X36" s="31">
        <f>SUM(X13,X20,X32,X35,X25,X34)</f>
        <v>10318150</v>
      </c>
      <c r="Y36" s="27"/>
      <c r="Z36" s="31">
        <f>SUM(Z13,Z20,Z32,Z25)</f>
        <v>115</v>
      </c>
      <c r="AA36" s="27"/>
      <c r="AB36" s="31">
        <f>SUM(X36:Z36)</f>
        <v>10318265</v>
      </c>
    </row>
    <row r="37" spans="1:28" ht="22.5" customHeight="1" thickTop="1"/>
    <row r="38" spans="1:28" ht="22.5" customHeight="1">
      <c r="P38" s="26">
        <f>P36-'BS3-5'!D86</f>
        <v>0</v>
      </c>
      <c r="V38" s="26">
        <f>V36-'BS3-5'!D87</f>
        <v>0</v>
      </c>
      <c r="X38" s="26">
        <f>X36-'BS3-5'!D88</f>
        <v>0</v>
      </c>
      <c r="Z38" s="26">
        <f>Z36-'BS3-5'!D89</f>
        <v>0</v>
      </c>
      <c r="AB38" s="26">
        <f>AB36-'BS3-5'!D90</f>
        <v>0</v>
      </c>
    </row>
  </sheetData>
  <mergeCells count="4">
    <mergeCell ref="D11:AB11"/>
    <mergeCell ref="B4:AB4"/>
    <mergeCell ref="L5:P5"/>
    <mergeCell ref="R5:V5"/>
  </mergeCells>
  <pageMargins left="0.8" right="0.8" top="0.48" bottom="0.5" header="0.5" footer="0.5"/>
  <pageSetup paperSize="9" scale="59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BreakPreview" zoomScale="83" zoomScaleNormal="55" zoomScaleSheetLayoutView="83" workbookViewId="0"/>
  </sheetViews>
  <sheetFormatPr defaultColWidth="9.140625" defaultRowHeight="22.5" customHeight="1"/>
  <cols>
    <col min="1" max="1" width="51.140625" style="2" customWidth="1"/>
    <col min="2" max="2" width="8.85546875" style="11" customWidth="1"/>
    <col min="3" max="3" width="15.5703125" style="2" customWidth="1"/>
    <col min="4" max="4" width="1.140625" style="2" customWidth="1"/>
    <col min="5" max="5" width="15.5703125" style="2" customWidth="1"/>
    <col min="6" max="6" width="1.140625" style="2" customWidth="1"/>
    <col min="7" max="7" width="15.42578125" style="2" customWidth="1"/>
    <col min="8" max="8" width="1.140625" style="2" customWidth="1"/>
    <col min="9" max="9" width="15.5703125" style="2" customWidth="1"/>
    <col min="10" max="10" width="1.140625" style="2" customWidth="1"/>
    <col min="11" max="11" width="15.5703125" style="2" customWidth="1"/>
    <col min="12" max="12" width="1.140625" style="2" customWidth="1"/>
    <col min="13" max="13" width="15.5703125" style="2" customWidth="1"/>
    <col min="14" max="14" width="1.140625" style="2" customWidth="1"/>
    <col min="15" max="15" width="15.5703125" style="2" customWidth="1"/>
    <col min="16" max="16" width="1.140625" style="2" customWidth="1"/>
    <col min="17" max="17" width="10.42578125" style="2" bestFit="1" customWidth="1"/>
    <col min="18" max="16384" width="9.140625" style="2"/>
  </cols>
  <sheetData>
    <row r="1" spans="1:15" ht="22.5" customHeight="1">
      <c r="A1" s="80" t="s">
        <v>0</v>
      </c>
      <c r="E1" s="6"/>
      <c r="F1" s="6"/>
      <c r="G1" s="6"/>
      <c r="H1" s="10" t="s">
        <v>97</v>
      </c>
      <c r="I1" s="6"/>
      <c r="J1" s="10" t="s">
        <v>97</v>
      </c>
      <c r="K1" s="10"/>
      <c r="L1" s="10"/>
      <c r="M1" s="10"/>
      <c r="N1" s="10"/>
    </row>
    <row r="2" spans="1:15" ht="22.5" customHeight="1">
      <c r="A2" s="3" t="s">
        <v>98</v>
      </c>
    </row>
    <row r="3" spans="1:15" ht="22.5" customHeight="1">
      <c r="A3" s="3"/>
    </row>
    <row r="4" spans="1:15" ht="22.5" customHeight="1">
      <c r="A4" s="17"/>
      <c r="C4" s="245" t="s">
        <v>3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</row>
    <row r="5" spans="1:15" ht="21.75">
      <c r="A5" s="17"/>
      <c r="B5" s="104"/>
      <c r="D5" s="17"/>
      <c r="G5" s="173" t="s">
        <v>99</v>
      </c>
      <c r="I5" s="249" t="s">
        <v>60</v>
      </c>
      <c r="J5" s="249"/>
      <c r="K5" s="249"/>
      <c r="L5" s="249"/>
      <c r="M5" s="249"/>
      <c r="N5" s="19"/>
    </row>
    <row r="6" spans="1:15" ht="22.5" customHeight="1">
      <c r="A6" s="17"/>
      <c r="B6" s="104"/>
      <c r="C6" s="20" t="s">
        <v>107</v>
      </c>
      <c r="D6" s="17"/>
      <c r="E6" s="20"/>
      <c r="F6" s="20"/>
      <c r="G6" s="20" t="s">
        <v>108</v>
      </c>
      <c r="H6" s="20"/>
      <c r="I6" s="20"/>
      <c r="J6" s="20"/>
      <c r="K6" s="20" t="s">
        <v>160</v>
      </c>
      <c r="L6" s="20"/>
      <c r="M6" s="20"/>
      <c r="N6" s="19"/>
    </row>
    <row r="7" spans="1:15" ht="22.5" customHeight="1">
      <c r="A7" s="17"/>
      <c r="B7" s="104"/>
      <c r="C7" s="77" t="s">
        <v>115</v>
      </c>
      <c r="D7" s="17"/>
      <c r="E7" s="20" t="s">
        <v>116</v>
      </c>
      <c r="F7" s="20"/>
      <c r="G7" s="20" t="s">
        <v>117</v>
      </c>
      <c r="H7" s="17"/>
      <c r="I7" s="20" t="s">
        <v>118</v>
      </c>
      <c r="J7" s="17"/>
      <c r="K7" s="20" t="s">
        <v>119</v>
      </c>
      <c r="L7" s="17"/>
      <c r="M7" s="17" t="s">
        <v>120</v>
      </c>
      <c r="N7" s="17"/>
      <c r="O7" s="20" t="s">
        <v>125</v>
      </c>
    </row>
    <row r="8" spans="1:15" ht="22.5" customHeight="1">
      <c r="A8" s="17"/>
      <c r="B8" s="104"/>
      <c r="C8" s="20" t="s">
        <v>126</v>
      </c>
      <c r="D8" s="17"/>
      <c r="E8" s="20" t="s">
        <v>127</v>
      </c>
      <c r="F8" s="20"/>
      <c r="G8" s="20" t="s">
        <v>129</v>
      </c>
      <c r="H8" s="17"/>
      <c r="I8" s="20" t="s">
        <v>130</v>
      </c>
      <c r="J8" s="17"/>
      <c r="K8" s="20" t="s">
        <v>131</v>
      </c>
      <c r="L8" s="17"/>
      <c r="M8" s="20" t="s">
        <v>132</v>
      </c>
      <c r="N8" s="17"/>
      <c r="O8" s="20" t="s">
        <v>135</v>
      </c>
    </row>
    <row r="9" spans="1:15" ht="22.5" customHeight="1">
      <c r="A9" s="32"/>
      <c r="B9" s="104"/>
      <c r="C9" s="246" t="s">
        <v>8</v>
      </c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</row>
    <row r="10" spans="1:15" ht="22.5" customHeight="1">
      <c r="A10" s="22" t="s">
        <v>223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</row>
    <row r="11" spans="1:15" ht="22.5" customHeight="1">
      <c r="A11" s="22" t="s">
        <v>155</v>
      </c>
      <c r="B11" s="23"/>
      <c r="C11" s="170">
        <v>435935</v>
      </c>
      <c r="D11" s="170"/>
      <c r="E11" s="38">
        <v>2304523</v>
      </c>
      <c r="F11" s="38"/>
      <c r="G11" s="41">
        <v>2005</v>
      </c>
      <c r="H11" s="170"/>
      <c r="I11" s="170">
        <v>43695</v>
      </c>
      <c r="J11" s="170"/>
      <c r="K11" s="41">
        <v>25000</v>
      </c>
      <c r="L11" s="170"/>
      <c r="M11" s="198">
        <v>3871618</v>
      </c>
      <c r="N11" s="170"/>
      <c r="O11" s="170">
        <f>SUM(C11:M11)</f>
        <v>6682776</v>
      </c>
    </row>
    <row r="12" spans="1:15" ht="22.5" hidden="1" customHeight="1">
      <c r="A12" s="17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210"/>
    </row>
    <row r="13" spans="1:15" ht="22.5" hidden="1" customHeight="1">
      <c r="A13" s="10" t="s">
        <v>138</v>
      </c>
      <c r="B13" s="10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211"/>
    </row>
    <row r="14" spans="1:15" ht="22.5" hidden="1" customHeight="1">
      <c r="A14" s="5" t="s">
        <v>139</v>
      </c>
      <c r="B14" s="10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211"/>
    </row>
    <row r="15" spans="1:15" ht="22.5" hidden="1" customHeight="1">
      <c r="A15" s="2" t="s">
        <v>142</v>
      </c>
      <c r="B15" s="104">
        <v>8</v>
      </c>
      <c r="C15" s="39"/>
      <c r="D15" s="34"/>
      <c r="E15" s="39"/>
      <c r="F15" s="13"/>
      <c r="G15" s="39"/>
      <c r="H15" s="34"/>
      <c r="I15" s="39"/>
      <c r="J15" s="34"/>
      <c r="K15" s="39"/>
      <c r="L15" s="34"/>
      <c r="M15" s="35"/>
      <c r="N15" s="34"/>
      <c r="O15" s="53">
        <f>SUM(C15:M15)</f>
        <v>0</v>
      </c>
    </row>
    <row r="16" spans="1:15" ht="22.5" hidden="1" customHeight="1">
      <c r="A16" s="2" t="s">
        <v>161</v>
      </c>
      <c r="B16" s="104"/>
      <c r="C16" s="39"/>
      <c r="D16" s="34"/>
      <c r="E16" s="39"/>
      <c r="F16" s="13"/>
      <c r="G16" s="39"/>
      <c r="H16" s="34"/>
      <c r="I16" s="39"/>
      <c r="J16" s="34"/>
      <c r="K16" s="39"/>
      <c r="L16" s="34"/>
      <c r="M16" s="39"/>
      <c r="N16" s="34"/>
      <c r="O16" s="39"/>
    </row>
    <row r="17" spans="1:15" ht="22.5" hidden="1" customHeight="1">
      <c r="A17" s="2" t="s">
        <v>162</v>
      </c>
      <c r="B17" s="104"/>
      <c r="C17" s="39"/>
      <c r="D17" s="34"/>
      <c r="E17" s="39"/>
      <c r="F17" s="13"/>
      <c r="G17" s="39"/>
      <c r="H17" s="34"/>
      <c r="I17" s="39"/>
      <c r="J17" s="34"/>
      <c r="K17" s="39"/>
      <c r="L17" s="34"/>
      <c r="M17" s="39"/>
      <c r="N17" s="34"/>
      <c r="O17" s="39"/>
    </row>
    <row r="18" spans="1:15" ht="22.5" hidden="1" customHeight="1">
      <c r="A18" s="10" t="s">
        <v>143</v>
      </c>
      <c r="B18" s="5"/>
      <c r="C18" s="40">
        <f>SUM(C15)</f>
        <v>0</v>
      </c>
      <c r="D18" s="27"/>
      <c r="E18" s="40">
        <f>SUM(E15)</f>
        <v>0</v>
      </c>
      <c r="F18" s="38"/>
      <c r="G18" s="40">
        <f>SUM(G15)</f>
        <v>0</v>
      </c>
      <c r="H18" s="36"/>
      <c r="I18" s="40">
        <f>SUM(I15)</f>
        <v>0</v>
      </c>
      <c r="J18" s="36"/>
      <c r="K18" s="40">
        <f>SUM(K15)</f>
        <v>0</v>
      </c>
      <c r="L18" s="36"/>
      <c r="M18" s="40">
        <f>SUM(M15)</f>
        <v>0</v>
      </c>
      <c r="N18" s="36"/>
      <c r="O18" s="40">
        <f>SUM(C18:M18)</f>
        <v>0</v>
      </c>
    </row>
    <row r="19" spans="1:15" ht="22.5" customHeight="1">
      <c r="A19" s="17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</row>
    <row r="20" spans="1:15" ht="22.5" customHeight="1">
      <c r="A20" s="10" t="s">
        <v>149</v>
      </c>
      <c r="B20" s="5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15" ht="22.5" customHeight="1">
      <c r="A21" s="2" t="s">
        <v>150</v>
      </c>
      <c r="C21" s="39">
        <v>0</v>
      </c>
      <c r="D21" s="26"/>
      <c r="E21" s="39">
        <v>0</v>
      </c>
      <c r="F21" s="13"/>
      <c r="G21" s="39">
        <v>0</v>
      </c>
      <c r="I21" s="39">
        <v>0</v>
      </c>
      <c r="K21" s="39">
        <v>0</v>
      </c>
      <c r="M21" s="26">
        <f>'PL6-7'!J45</f>
        <v>404809</v>
      </c>
      <c r="O21" s="212">
        <f>SUM(C21:M21)</f>
        <v>404809</v>
      </c>
    </row>
    <row r="22" spans="1:15" ht="22.5" hidden="1" customHeight="1">
      <c r="A22" s="2" t="s">
        <v>163</v>
      </c>
      <c r="C22" s="39"/>
      <c r="D22" s="26"/>
      <c r="E22" s="39"/>
      <c r="F22" s="13"/>
      <c r="G22" s="39"/>
      <c r="I22" s="39"/>
      <c r="K22" s="39"/>
      <c r="M22" s="39"/>
      <c r="O22" s="212">
        <f>SUM(C22:M22)</f>
        <v>0</v>
      </c>
    </row>
    <row r="23" spans="1:15" ht="22.5" customHeight="1">
      <c r="A23" s="10" t="s">
        <v>152</v>
      </c>
      <c r="B23" s="5"/>
      <c r="C23" s="40">
        <f>SUM(C21:C22)</f>
        <v>0</v>
      </c>
      <c r="D23" s="27"/>
      <c r="E23" s="40">
        <f>SUM(E21:E22)</f>
        <v>0</v>
      </c>
      <c r="F23" s="38"/>
      <c r="G23" s="40">
        <f>SUM(G21:G22)</f>
        <v>0</v>
      </c>
      <c r="H23" s="27"/>
      <c r="I23" s="40">
        <f>SUM(I21:I22)</f>
        <v>0</v>
      </c>
      <c r="J23" s="27"/>
      <c r="K23" s="40">
        <f>SUM(K21:K22)</f>
        <v>0</v>
      </c>
      <c r="L23" s="27"/>
      <c r="M23" s="40">
        <f>SUM(M21:M22)</f>
        <v>404809</v>
      </c>
      <c r="N23" s="27"/>
      <c r="O23" s="28">
        <f>SUM(O21)</f>
        <v>404809</v>
      </c>
    </row>
    <row r="24" spans="1:15" ht="22.5" customHeight="1">
      <c r="A24" s="10"/>
      <c r="B24" s="5"/>
      <c r="C24" s="42"/>
      <c r="D24" s="27"/>
      <c r="E24" s="42"/>
      <c r="F24" s="38"/>
      <c r="G24" s="100"/>
      <c r="H24" s="27"/>
      <c r="I24" s="42"/>
      <c r="J24" s="27"/>
      <c r="K24" s="42"/>
      <c r="L24" s="27"/>
      <c r="M24" s="27"/>
      <c r="N24" s="27"/>
      <c r="O24" s="27"/>
    </row>
    <row r="25" spans="1:15" ht="22.5" hidden="1" customHeight="1">
      <c r="A25" s="2" t="s">
        <v>153</v>
      </c>
      <c r="B25" s="104">
        <v>6</v>
      </c>
      <c r="C25" s="53"/>
      <c r="D25" s="26"/>
      <c r="E25" s="53"/>
      <c r="F25" s="49"/>
      <c r="G25" s="53"/>
      <c r="H25" s="26"/>
      <c r="I25" s="53"/>
      <c r="J25" s="26"/>
      <c r="K25" s="53"/>
      <c r="L25" s="26"/>
      <c r="M25" s="26"/>
      <c r="N25" s="26"/>
      <c r="O25" s="26"/>
    </row>
    <row r="26" spans="1:15" ht="22.5" hidden="1" customHeight="1">
      <c r="A26" s="2" t="s">
        <v>154</v>
      </c>
      <c r="B26" s="104">
        <v>6</v>
      </c>
      <c r="C26" s="43"/>
      <c r="D26" s="26"/>
      <c r="E26" s="43"/>
      <c r="F26" s="49"/>
      <c r="G26" s="43"/>
      <c r="H26" s="26"/>
      <c r="I26" s="43"/>
      <c r="J26" s="26"/>
      <c r="K26" s="43"/>
      <c r="L26" s="26"/>
      <c r="M26" s="45"/>
      <c r="N26" s="26"/>
      <c r="O26" s="45"/>
    </row>
    <row r="27" spans="1:15" ht="22.5" customHeight="1" thickBot="1">
      <c r="A27" s="30" t="s">
        <v>224</v>
      </c>
      <c r="B27" s="5"/>
      <c r="C27" s="31">
        <f>C11+C18+C23</f>
        <v>435935</v>
      </c>
      <c r="D27" s="27"/>
      <c r="E27" s="31">
        <f>E11+E18+E23</f>
        <v>2304523</v>
      </c>
      <c r="F27" s="27"/>
      <c r="G27" s="31">
        <f>G11+G18+G23</f>
        <v>2005</v>
      </c>
      <c r="H27" s="27"/>
      <c r="I27" s="31">
        <f>I11+I18+I23</f>
        <v>43695</v>
      </c>
      <c r="J27" s="27"/>
      <c r="K27" s="31">
        <f>K11+K18+K23</f>
        <v>25000</v>
      </c>
      <c r="L27" s="27"/>
      <c r="M27" s="31">
        <f>M11+M18+M23</f>
        <v>4276427</v>
      </c>
      <c r="N27" s="27"/>
      <c r="O27" s="31">
        <f>O11+O18+O23</f>
        <v>7087585</v>
      </c>
    </row>
    <row r="28" spans="1:15" ht="22.5" customHeight="1" thickTop="1"/>
  </sheetData>
  <mergeCells count="3">
    <mergeCell ref="C4:O4"/>
    <mergeCell ref="I5:M5"/>
    <mergeCell ref="C9:O9"/>
  </mergeCells>
  <pageMargins left="0.8" right="0.8" top="0.48" bottom="0.5" header="0.5" footer="0.5"/>
  <pageSetup paperSize="9" scale="73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view="pageBreakPreview" zoomScale="90" zoomScaleNormal="55" zoomScaleSheetLayoutView="90" workbookViewId="0">
      <selection activeCell="A28" sqref="A28"/>
    </sheetView>
  </sheetViews>
  <sheetFormatPr defaultColWidth="9.140625" defaultRowHeight="22.5" customHeight="1"/>
  <cols>
    <col min="1" max="1" width="51.140625" style="2" customWidth="1"/>
    <col min="2" max="2" width="8.85546875" style="11" customWidth="1"/>
    <col min="3" max="3" width="15.5703125" style="2" customWidth="1"/>
    <col min="4" max="4" width="1.140625" style="2" customWidth="1"/>
    <col min="5" max="5" width="15.5703125" style="2" customWidth="1"/>
    <col min="6" max="6" width="1.140625" style="2" customWidth="1"/>
    <col min="7" max="7" width="15.42578125" style="2" customWidth="1"/>
    <col min="8" max="8" width="1.140625" style="2" customWidth="1"/>
    <col min="9" max="9" width="15.5703125" style="2" customWidth="1"/>
    <col min="10" max="10" width="1.140625" style="2" customWidth="1"/>
    <col min="11" max="11" width="15.5703125" style="2" customWidth="1"/>
    <col min="12" max="12" width="1.140625" style="2" customWidth="1"/>
    <col min="13" max="13" width="15.5703125" style="2" customWidth="1"/>
    <col min="14" max="14" width="1.140625" style="2" customWidth="1"/>
    <col min="15" max="15" width="15.5703125" style="2" customWidth="1"/>
    <col min="16" max="16" width="1.140625" style="2" customWidth="1"/>
    <col min="17" max="17" width="10.42578125" style="2" bestFit="1" customWidth="1"/>
    <col min="18" max="16384" width="9.140625" style="2"/>
  </cols>
  <sheetData>
    <row r="1" spans="1:15" ht="22.5" customHeight="1">
      <c r="A1" s="217" t="s">
        <v>0</v>
      </c>
      <c r="E1" s="6"/>
      <c r="F1" s="6"/>
      <c r="G1" s="6"/>
      <c r="H1" s="10" t="s">
        <v>97</v>
      </c>
      <c r="I1" s="6"/>
      <c r="J1" s="10" t="s">
        <v>97</v>
      </c>
      <c r="K1" s="10"/>
      <c r="L1" s="10"/>
      <c r="M1" s="10"/>
      <c r="N1" s="10"/>
    </row>
    <row r="2" spans="1:15" ht="22.5" customHeight="1">
      <c r="A2" s="3" t="s">
        <v>98</v>
      </c>
    </row>
    <row r="3" spans="1:15" ht="22.5" customHeight="1">
      <c r="A3" s="3"/>
    </row>
    <row r="4" spans="1:15" ht="22.5" customHeight="1">
      <c r="A4" s="17"/>
      <c r="C4" s="245" t="s">
        <v>3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</row>
    <row r="5" spans="1:15" ht="21.75">
      <c r="A5" s="17"/>
      <c r="B5" s="215"/>
      <c r="D5" s="17"/>
      <c r="G5" s="216" t="s">
        <v>99</v>
      </c>
      <c r="I5" s="249" t="s">
        <v>60</v>
      </c>
      <c r="J5" s="249"/>
      <c r="K5" s="249"/>
      <c r="L5" s="249"/>
      <c r="M5" s="249"/>
      <c r="N5" s="19"/>
    </row>
    <row r="6" spans="1:15" ht="22.5" customHeight="1">
      <c r="A6" s="17"/>
      <c r="B6" s="215"/>
      <c r="C6" s="20" t="s">
        <v>107</v>
      </c>
      <c r="D6" s="17"/>
      <c r="E6" s="20"/>
      <c r="F6" s="20"/>
      <c r="G6" s="20" t="s">
        <v>108</v>
      </c>
      <c r="H6" s="20"/>
      <c r="I6" s="20"/>
      <c r="J6" s="20"/>
      <c r="K6" s="20" t="s">
        <v>160</v>
      </c>
      <c r="L6" s="20"/>
      <c r="M6" s="20"/>
      <c r="N6" s="19"/>
    </row>
    <row r="7" spans="1:15" ht="22.5" customHeight="1">
      <c r="A7" s="17"/>
      <c r="B7" s="215"/>
      <c r="C7" s="214" t="s">
        <v>115</v>
      </c>
      <c r="D7" s="17"/>
      <c r="E7" s="20" t="s">
        <v>116</v>
      </c>
      <c r="F7" s="20"/>
      <c r="G7" s="20" t="s">
        <v>117</v>
      </c>
      <c r="H7" s="17"/>
      <c r="I7" s="20" t="s">
        <v>118</v>
      </c>
      <c r="J7" s="17"/>
      <c r="K7" s="20" t="s">
        <v>119</v>
      </c>
      <c r="L7" s="17"/>
      <c r="M7" s="17" t="s">
        <v>120</v>
      </c>
      <c r="N7" s="17"/>
      <c r="O7" s="20" t="s">
        <v>125</v>
      </c>
    </row>
    <row r="8" spans="1:15" ht="22.5" customHeight="1">
      <c r="A8" s="17"/>
      <c r="B8" s="215"/>
      <c r="C8" s="20" t="s">
        <v>126</v>
      </c>
      <c r="D8" s="17"/>
      <c r="E8" s="20" t="s">
        <v>127</v>
      </c>
      <c r="F8" s="20"/>
      <c r="G8" s="20" t="s">
        <v>129</v>
      </c>
      <c r="H8" s="17"/>
      <c r="I8" s="20" t="s">
        <v>130</v>
      </c>
      <c r="J8" s="17"/>
      <c r="K8" s="20" t="s">
        <v>131</v>
      </c>
      <c r="L8" s="17"/>
      <c r="M8" s="20" t="s">
        <v>132</v>
      </c>
      <c r="N8" s="17"/>
      <c r="O8" s="20" t="s">
        <v>135</v>
      </c>
    </row>
    <row r="9" spans="1:15" ht="22.5" customHeight="1">
      <c r="A9" s="32"/>
      <c r="B9" s="215"/>
      <c r="C9" s="246" t="s">
        <v>8</v>
      </c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</row>
    <row r="10" spans="1:15" ht="22.5" customHeight="1">
      <c r="A10" s="22" t="s">
        <v>225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</row>
    <row r="11" spans="1:15" ht="22.5" customHeight="1">
      <c r="A11" s="22" t="s">
        <v>226</v>
      </c>
      <c r="B11" s="23"/>
      <c r="C11" s="170">
        <v>435935</v>
      </c>
      <c r="D11" s="170"/>
      <c r="E11" s="38">
        <v>2304523</v>
      </c>
      <c r="F11" s="38"/>
      <c r="G11" s="41">
        <v>2005</v>
      </c>
      <c r="H11" s="170"/>
      <c r="I11" s="170">
        <v>43695</v>
      </c>
      <c r="J11" s="170"/>
      <c r="K11" s="41">
        <v>25000</v>
      </c>
      <c r="L11" s="170"/>
      <c r="M11" s="170">
        <v>4449310</v>
      </c>
      <c r="N11" s="170"/>
      <c r="O11" s="170">
        <f>SUM(C11:M11)</f>
        <v>7260468</v>
      </c>
    </row>
    <row r="12" spans="1:15" ht="22.5" customHeight="1">
      <c r="A12" s="17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0"/>
    </row>
    <row r="13" spans="1:15" ht="22.5" hidden="1" customHeight="1">
      <c r="A13" s="10" t="s">
        <v>138</v>
      </c>
      <c r="B13" s="10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211"/>
    </row>
    <row r="14" spans="1:15" ht="22.5" hidden="1" customHeight="1">
      <c r="A14" s="5" t="s">
        <v>139</v>
      </c>
      <c r="B14" s="10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211"/>
    </row>
    <row r="15" spans="1:15" ht="22.5" hidden="1" customHeight="1">
      <c r="A15" s="2" t="s">
        <v>142</v>
      </c>
      <c r="B15" s="215">
        <v>8</v>
      </c>
      <c r="C15" s="39"/>
      <c r="D15" s="34"/>
      <c r="E15" s="39"/>
      <c r="F15" s="13"/>
      <c r="G15" s="39"/>
      <c r="H15" s="34"/>
      <c r="I15" s="39"/>
      <c r="J15" s="34"/>
      <c r="K15" s="39"/>
      <c r="L15" s="34"/>
      <c r="M15" s="35"/>
      <c r="N15" s="34"/>
      <c r="O15" s="53">
        <f>SUM(C15:M15)</f>
        <v>0</v>
      </c>
    </row>
    <row r="16" spans="1:15" ht="22.5" hidden="1" customHeight="1">
      <c r="A16" s="2" t="s">
        <v>161</v>
      </c>
      <c r="B16" s="215"/>
      <c r="C16" s="39"/>
      <c r="D16" s="34"/>
      <c r="E16" s="39"/>
      <c r="F16" s="13"/>
      <c r="G16" s="39"/>
      <c r="H16" s="34"/>
      <c r="I16" s="39"/>
      <c r="J16" s="34"/>
      <c r="K16" s="39"/>
      <c r="L16" s="34"/>
      <c r="M16" s="39"/>
      <c r="N16" s="34"/>
      <c r="O16" s="39"/>
    </row>
    <row r="17" spans="1:15" ht="22.5" hidden="1" customHeight="1">
      <c r="A17" s="2" t="s">
        <v>162</v>
      </c>
      <c r="B17" s="215"/>
      <c r="C17" s="39"/>
      <c r="D17" s="34"/>
      <c r="E17" s="39"/>
      <c r="F17" s="13"/>
      <c r="G17" s="39"/>
      <c r="H17" s="34"/>
      <c r="I17" s="39"/>
      <c r="J17" s="34"/>
      <c r="K17" s="39"/>
      <c r="L17" s="34"/>
      <c r="M17" s="39"/>
      <c r="N17" s="34"/>
      <c r="O17" s="39"/>
    </row>
    <row r="18" spans="1:15" ht="22.5" hidden="1" customHeight="1">
      <c r="A18" s="10" t="s">
        <v>143</v>
      </c>
      <c r="B18" s="5"/>
      <c r="C18" s="40">
        <f>SUM(C15)</f>
        <v>0</v>
      </c>
      <c r="D18" s="27"/>
      <c r="E18" s="40">
        <f>SUM(E15)</f>
        <v>0</v>
      </c>
      <c r="F18" s="38"/>
      <c r="G18" s="40">
        <f>SUM(G15)</f>
        <v>0</v>
      </c>
      <c r="H18" s="36"/>
      <c r="I18" s="40">
        <f>SUM(I15)</f>
        <v>0</v>
      </c>
      <c r="J18" s="36"/>
      <c r="K18" s="40">
        <f>SUM(K15)</f>
        <v>0</v>
      </c>
      <c r="L18" s="36"/>
      <c r="M18" s="40">
        <f>SUM(M15)</f>
        <v>0</v>
      </c>
      <c r="N18" s="36"/>
      <c r="O18" s="40">
        <f>SUM(O15)</f>
        <v>0</v>
      </c>
    </row>
    <row r="19" spans="1:15" ht="22.5" hidden="1" customHeight="1">
      <c r="A19" s="17"/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</row>
    <row r="20" spans="1:15" ht="22.5" customHeight="1">
      <c r="A20" s="10" t="s">
        <v>149</v>
      </c>
      <c r="B20" s="5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15" ht="22.5" customHeight="1">
      <c r="A21" s="2" t="s">
        <v>150</v>
      </c>
      <c r="C21" s="39">
        <v>0</v>
      </c>
      <c r="D21" s="26"/>
      <c r="E21" s="39">
        <v>0</v>
      </c>
      <c r="F21" s="13"/>
      <c r="G21" s="39">
        <v>0</v>
      </c>
      <c r="I21" s="39">
        <v>0</v>
      </c>
      <c r="K21" s="39">
        <v>0</v>
      </c>
      <c r="M21" s="26">
        <f>'PL6-7'!H45</f>
        <v>200964</v>
      </c>
      <c r="O21" s="212">
        <f>SUM(C21:M21)</f>
        <v>200964</v>
      </c>
    </row>
    <row r="22" spans="1:15" ht="22.5" hidden="1" customHeight="1">
      <c r="A22" s="2" t="s">
        <v>164</v>
      </c>
      <c r="C22" s="39"/>
      <c r="D22" s="26"/>
      <c r="E22" s="39"/>
      <c r="F22" s="13"/>
      <c r="G22" s="39"/>
      <c r="I22" s="39"/>
      <c r="K22" s="39"/>
      <c r="M22" s="39"/>
      <c r="O22" s="39"/>
    </row>
    <row r="23" spans="1:15" ht="22.5" customHeight="1">
      <c r="A23" s="10" t="s">
        <v>152</v>
      </c>
      <c r="B23" s="5"/>
      <c r="C23" s="40">
        <f>SUM(C21:C22)</f>
        <v>0</v>
      </c>
      <c r="D23" s="27"/>
      <c r="E23" s="40">
        <f>SUM(E21:E22)</f>
        <v>0</v>
      </c>
      <c r="F23" s="38"/>
      <c r="G23" s="40">
        <f>SUM(G21:G22)</f>
        <v>0</v>
      </c>
      <c r="H23" s="27"/>
      <c r="I23" s="40">
        <f>SUM(I21:I22)</f>
        <v>0</v>
      </c>
      <c r="J23" s="27"/>
      <c r="K23" s="40">
        <f>SUM(K21:K22)</f>
        <v>0</v>
      </c>
      <c r="L23" s="27"/>
      <c r="M23" s="28">
        <f>SUM(M21:M22)</f>
        <v>200964</v>
      </c>
      <c r="N23" s="27"/>
      <c r="O23" s="28">
        <f>SUM(O21:O22)</f>
        <v>200964</v>
      </c>
    </row>
    <row r="24" spans="1:15" ht="22.5" customHeight="1">
      <c r="A24" s="10"/>
      <c r="B24" s="5"/>
      <c r="C24" s="42"/>
      <c r="D24" s="27"/>
      <c r="E24" s="42"/>
      <c r="F24" s="38"/>
      <c r="G24" s="100"/>
      <c r="H24" s="27"/>
      <c r="I24" s="42"/>
      <c r="J24" s="27"/>
      <c r="K24" s="42"/>
      <c r="L24" s="27"/>
      <c r="M24" s="27"/>
      <c r="N24" s="27"/>
      <c r="O24" s="27"/>
    </row>
    <row r="25" spans="1:15" ht="22.5" hidden="1" customHeight="1">
      <c r="A25" s="2" t="s">
        <v>153</v>
      </c>
      <c r="B25" s="215">
        <v>6</v>
      </c>
      <c r="C25" s="53"/>
      <c r="D25" s="26"/>
      <c r="E25" s="53"/>
      <c r="F25" s="49"/>
      <c r="G25" s="53"/>
      <c r="H25" s="26"/>
      <c r="I25" s="53"/>
      <c r="J25" s="26"/>
      <c r="K25" s="53"/>
      <c r="L25" s="26"/>
      <c r="M25" s="26"/>
      <c r="N25" s="26"/>
      <c r="O25" s="26"/>
    </row>
    <row r="26" spans="1:15" ht="22.5" hidden="1" customHeight="1">
      <c r="A26" s="2" t="s">
        <v>154</v>
      </c>
      <c r="B26" s="215">
        <v>6</v>
      </c>
      <c r="C26" s="43"/>
      <c r="D26" s="26"/>
      <c r="E26" s="43"/>
      <c r="F26" s="49"/>
      <c r="G26" s="43"/>
      <c r="H26" s="26"/>
      <c r="I26" s="43"/>
      <c r="J26" s="26"/>
      <c r="K26" s="43"/>
      <c r="L26" s="26"/>
      <c r="M26" s="45"/>
      <c r="N26" s="26"/>
      <c r="O26" s="45"/>
    </row>
    <row r="27" spans="1:15" ht="22.5" hidden="1" customHeight="1">
      <c r="A27" s="10"/>
      <c r="B27" s="5"/>
      <c r="C27" s="42"/>
      <c r="D27" s="27"/>
      <c r="E27" s="42"/>
      <c r="F27" s="38"/>
      <c r="G27" s="42"/>
      <c r="H27" s="27"/>
      <c r="I27" s="42"/>
      <c r="J27" s="27"/>
      <c r="K27" s="42"/>
      <c r="L27" s="27"/>
      <c r="M27" s="27"/>
      <c r="N27" s="27"/>
      <c r="O27" s="27"/>
    </row>
    <row r="28" spans="1:15" ht="22.5" customHeight="1" thickBot="1">
      <c r="A28" s="30" t="s">
        <v>227</v>
      </c>
      <c r="B28" s="5"/>
      <c r="C28" s="31">
        <f>C11+C18+C23</f>
        <v>435935</v>
      </c>
      <c r="D28" s="27"/>
      <c r="E28" s="31">
        <f>E11+E18+E23</f>
        <v>2304523</v>
      </c>
      <c r="F28" s="27"/>
      <c r="G28" s="31">
        <f>G11+G18+G23</f>
        <v>2005</v>
      </c>
      <c r="H28" s="27"/>
      <c r="I28" s="31">
        <f>I11+I18+I23</f>
        <v>43695</v>
      </c>
      <c r="J28" s="27"/>
      <c r="K28" s="31">
        <f>K11+K18+K23+K26+K25</f>
        <v>25000</v>
      </c>
      <c r="L28" s="27"/>
      <c r="M28" s="31">
        <f>M11+M18+M23+M26</f>
        <v>4650274</v>
      </c>
      <c r="N28" s="27"/>
      <c r="O28" s="31">
        <f>O11+O18+O23+O26</f>
        <v>7461432</v>
      </c>
    </row>
    <row r="29" spans="1:15" ht="22.5" customHeight="1" thickTop="1"/>
    <row r="31" spans="1:15" ht="22.5" customHeight="1">
      <c r="M31" s="26">
        <f>M28-'BS3-5'!H86</f>
        <v>0</v>
      </c>
      <c r="O31" s="26">
        <f>O28-'BS3-5'!H88</f>
        <v>0</v>
      </c>
    </row>
  </sheetData>
  <mergeCells count="3">
    <mergeCell ref="C4:O4"/>
    <mergeCell ref="I5:M5"/>
    <mergeCell ref="C9:O9"/>
  </mergeCells>
  <pageMargins left="0.8" right="0.8" top="0.48" bottom="0.5" header="0.5" footer="0.5"/>
  <pageSetup paperSize="9" scale="73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view="pageBreakPreview" zoomScale="85" zoomScaleNormal="85" zoomScaleSheetLayoutView="85" workbookViewId="0">
      <selection sqref="A1:C1"/>
    </sheetView>
  </sheetViews>
  <sheetFormatPr defaultColWidth="9.140625" defaultRowHeight="22.5" customHeight="1"/>
  <cols>
    <col min="1" max="1" width="67.140625" customWidth="1"/>
    <col min="2" max="2" width="10.85546875" customWidth="1"/>
    <col min="3" max="3" width="10.42578125" style="2" customWidth="1"/>
    <col min="4" max="4" width="1" style="224" customWidth="1"/>
    <col min="5" max="5" width="10.42578125" style="2" customWidth="1"/>
    <col min="6" max="6" width="1" style="224" customWidth="1"/>
    <col min="7" max="7" width="10.42578125" style="2" customWidth="1"/>
    <col min="8" max="8" width="1" style="224" customWidth="1"/>
    <col min="9" max="9" width="10.42578125" style="2" customWidth="1"/>
    <col min="10" max="10" width="19.85546875" customWidth="1"/>
    <col min="11" max="11" width="1.42578125" customWidth="1"/>
    <col min="13" max="13" width="1" customWidth="1"/>
    <col min="15" max="15" width="0.85546875" customWidth="1"/>
    <col min="17" max="17" width="0.42578125" customWidth="1"/>
  </cols>
  <sheetData>
    <row r="1" spans="1:9" ht="22.5" customHeight="1">
      <c r="A1" s="250" t="s">
        <v>0</v>
      </c>
      <c r="B1" s="250"/>
      <c r="C1" s="250"/>
    </row>
    <row r="2" spans="1:9" ht="22.5" customHeight="1">
      <c r="A2" s="3" t="s">
        <v>165</v>
      </c>
      <c r="B2" s="3"/>
      <c r="C2" s="54"/>
    </row>
    <row r="3" spans="1:9" ht="15" customHeight="1">
      <c r="A3" s="3"/>
      <c r="B3" s="3"/>
    </row>
    <row r="4" spans="1:9" s="2" customFormat="1" ht="22.5" customHeight="1">
      <c r="C4" s="241" t="s">
        <v>2</v>
      </c>
      <c r="D4" s="241"/>
      <c r="E4" s="241"/>
      <c r="F4" s="234"/>
      <c r="G4" s="241" t="s">
        <v>3</v>
      </c>
      <c r="H4" s="241"/>
      <c r="I4" s="241"/>
    </row>
    <row r="5" spans="1:9" s="2" customFormat="1" ht="22.5" customHeight="1">
      <c r="C5" s="242" t="s">
        <v>71</v>
      </c>
      <c r="D5" s="242"/>
      <c r="E5" s="242"/>
      <c r="F5" s="235"/>
      <c r="G5" s="242" t="s">
        <v>71</v>
      </c>
      <c r="H5" s="242"/>
      <c r="I5" s="242"/>
    </row>
    <row r="6" spans="1:9" s="2" customFormat="1" ht="22.5" customHeight="1">
      <c r="C6" s="242" t="s">
        <v>222</v>
      </c>
      <c r="D6" s="242"/>
      <c r="E6" s="242"/>
      <c r="F6" s="235"/>
      <c r="G6" s="242" t="s">
        <v>222</v>
      </c>
      <c r="H6" s="242"/>
      <c r="I6" s="242"/>
    </row>
    <row r="7" spans="1:9" s="2" customFormat="1" ht="22.5" customHeight="1">
      <c r="A7" s="10"/>
      <c r="B7" s="4" t="s">
        <v>6</v>
      </c>
      <c r="C7" s="77">
        <v>2568</v>
      </c>
      <c r="D7" s="225"/>
      <c r="E7" s="77">
        <v>2567</v>
      </c>
      <c r="F7" s="225"/>
      <c r="G7" s="223">
        <v>2568</v>
      </c>
      <c r="H7" s="225"/>
      <c r="I7" s="223">
        <v>2567</v>
      </c>
    </row>
    <row r="8" spans="1:9" s="2" customFormat="1" ht="18" customHeight="1">
      <c r="C8" s="243" t="s">
        <v>8</v>
      </c>
      <c r="D8" s="243"/>
      <c r="E8" s="243"/>
      <c r="F8" s="243"/>
      <c r="G8" s="243"/>
      <c r="H8" s="243"/>
      <c r="I8" s="243"/>
    </row>
    <row r="9" spans="1:9" s="2" customFormat="1" ht="19.5" customHeight="1">
      <c r="A9" s="86" t="s">
        <v>166</v>
      </c>
      <c r="B9" s="86"/>
      <c r="C9" s="6"/>
      <c r="D9" s="226"/>
      <c r="E9" s="6"/>
      <c r="F9" s="226"/>
      <c r="G9" s="87"/>
      <c r="H9" s="226"/>
      <c r="I9" s="87"/>
    </row>
    <row r="10" spans="1:9" s="2" customFormat="1" ht="22.5" customHeight="1">
      <c r="A10" s="88" t="s">
        <v>87</v>
      </c>
      <c r="B10" s="88"/>
      <c r="C10" s="7">
        <f>'PL6-7'!D27</f>
        <v>449880</v>
      </c>
      <c r="D10" s="37"/>
      <c r="E10" s="7">
        <f>'PL6-7'!F27</f>
        <v>477638</v>
      </c>
      <c r="F10" s="37"/>
      <c r="G10" s="7">
        <f>'PL6-7'!H27</f>
        <v>200964</v>
      </c>
      <c r="H10" s="37"/>
      <c r="I10" s="7">
        <f>'PL6-7'!J27</f>
        <v>404809</v>
      </c>
    </row>
    <row r="11" spans="1:9" s="2" customFormat="1" ht="22.5" customHeight="1">
      <c r="A11" s="89" t="s">
        <v>167</v>
      </c>
      <c r="B11" s="89"/>
      <c r="C11" s="7"/>
      <c r="D11" s="37"/>
      <c r="E11" s="7"/>
      <c r="F11" s="37"/>
      <c r="G11" s="7"/>
      <c r="H11" s="37"/>
      <c r="I11" s="7"/>
    </row>
    <row r="12" spans="1:9" s="2" customFormat="1" ht="22.5" customHeight="1">
      <c r="A12" s="90" t="s">
        <v>86</v>
      </c>
      <c r="B12" s="4">
        <v>7</v>
      </c>
      <c r="C12" s="7">
        <f>-20898+103963</f>
        <v>83065</v>
      </c>
      <c r="D12" s="37"/>
      <c r="E12" s="7">
        <v>70851</v>
      </c>
      <c r="F12" s="37"/>
      <c r="G12" s="7">
        <f>-32424+41452</f>
        <v>9028</v>
      </c>
      <c r="H12" s="37"/>
      <c r="I12" s="7">
        <v>37685</v>
      </c>
    </row>
    <row r="13" spans="1:9" s="2" customFormat="1" ht="22.5" customHeight="1">
      <c r="A13" s="88" t="s">
        <v>83</v>
      </c>
      <c r="B13" s="88"/>
      <c r="C13" s="7">
        <v>8997</v>
      </c>
      <c r="D13" s="37"/>
      <c r="E13" s="7">
        <v>5120</v>
      </c>
      <c r="F13" s="37"/>
      <c r="G13" s="7">
        <v>1</v>
      </c>
      <c r="H13" s="37"/>
      <c r="I13" s="7">
        <v>0</v>
      </c>
    </row>
    <row r="14" spans="1:9" s="2" customFormat="1" ht="22.5" customHeight="1">
      <c r="A14" s="88" t="s">
        <v>168</v>
      </c>
      <c r="B14" s="88"/>
      <c r="C14" s="7">
        <f>69298+1339</f>
        <v>70637</v>
      </c>
      <c r="D14" s="37"/>
      <c r="E14" s="7">
        <v>69400</v>
      </c>
      <c r="F14" s="37"/>
      <c r="G14" s="7">
        <f>25950+1015</f>
        <v>26965</v>
      </c>
      <c r="H14" s="37"/>
      <c r="I14" s="7">
        <v>26148</v>
      </c>
    </row>
    <row r="15" spans="1:9" s="2" customFormat="1" ht="22.5" hidden="1" customHeight="1">
      <c r="A15" s="90" t="s">
        <v>169</v>
      </c>
      <c r="B15" s="4">
        <v>2</v>
      </c>
      <c r="C15" s="7"/>
      <c r="D15" s="37"/>
      <c r="E15" s="7"/>
      <c r="F15" s="37"/>
      <c r="G15" s="7"/>
      <c r="H15" s="37"/>
      <c r="I15" s="7"/>
    </row>
    <row r="16" spans="1:9" s="2" customFormat="1" ht="22.5" customHeight="1">
      <c r="A16" s="90" t="s">
        <v>239</v>
      </c>
      <c r="B16" s="238"/>
      <c r="C16" s="7"/>
      <c r="D16" s="37"/>
      <c r="E16" s="7"/>
      <c r="F16" s="37"/>
      <c r="G16" s="7"/>
      <c r="H16" s="37"/>
      <c r="I16" s="7"/>
    </row>
    <row r="17" spans="1:9" s="2" customFormat="1" ht="22.5" customHeight="1">
      <c r="A17" s="90" t="s">
        <v>240</v>
      </c>
      <c r="B17" s="4">
        <v>2</v>
      </c>
      <c r="C17" s="7">
        <v>0</v>
      </c>
      <c r="D17" s="37"/>
      <c r="E17" s="7">
        <v>0</v>
      </c>
      <c r="F17" s="37"/>
      <c r="G17" s="7">
        <v>2997</v>
      </c>
      <c r="H17" s="37"/>
      <c r="I17" s="7">
        <v>5014</v>
      </c>
    </row>
    <row r="18" spans="1:9" s="2" customFormat="1" ht="22.5" customHeight="1">
      <c r="A18" s="199" t="s">
        <v>238</v>
      </c>
      <c r="B18" s="4">
        <v>5</v>
      </c>
      <c r="C18" s="7">
        <v>-197</v>
      </c>
      <c r="D18" s="37"/>
      <c r="E18" s="7">
        <v>59</v>
      </c>
      <c r="F18" s="37"/>
      <c r="G18" s="7">
        <v>0</v>
      </c>
      <c r="H18" s="37"/>
      <c r="I18" s="7">
        <v>0</v>
      </c>
    </row>
    <row r="19" spans="1:9" s="2" customFormat="1" ht="22.5" hidden="1" customHeight="1">
      <c r="A19" s="199" t="s">
        <v>232</v>
      </c>
      <c r="B19" s="237"/>
      <c r="D19" s="37"/>
      <c r="E19" s="7"/>
      <c r="F19" s="37"/>
      <c r="G19" s="7"/>
      <c r="H19" s="37"/>
      <c r="I19" s="7"/>
    </row>
    <row r="20" spans="1:9" s="2" customFormat="1" ht="22.5" customHeight="1">
      <c r="A20" s="90" t="s">
        <v>231</v>
      </c>
      <c r="B20" s="4"/>
      <c r="C20" s="7">
        <v>22240</v>
      </c>
      <c r="D20" s="37"/>
      <c r="E20" s="7">
        <v>15338</v>
      </c>
      <c r="F20" s="37"/>
      <c r="G20" s="7">
        <v>8814</v>
      </c>
      <c r="H20" s="37"/>
      <c r="I20" s="7">
        <v>6002</v>
      </c>
    </row>
    <row r="21" spans="1:9" s="2" customFormat="1" ht="22.5" customHeight="1">
      <c r="A21" s="90" t="s">
        <v>74</v>
      </c>
      <c r="B21" s="90"/>
      <c r="C21" s="7">
        <v>-17631</v>
      </c>
      <c r="D21" s="37"/>
      <c r="E21" s="7">
        <v>-14911</v>
      </c>
      <c r="F21" s="37"/>
      <c r="G21" s="7">
        <v>-7335</v>
      </c>
      <c r="H21" s="37"/>
      <c r="I21" s="7">
        <v>-5190</v>
      </c>
    </row>
    <row r="22" spans="1:9" s="2" customFormat="1" ht="22.5" customHeight="1">
      <c r="A22" s="90" t="s">
        <v>170</v>
      </c>
      <c r="B22" s="4">
        <v>3</v>
      </c>
      <c r="C22" s="7">
        <v>755</v>
      </c>
      <c r="D22" s="37"/>
      <c r="E22" s="7">
        <v>1098</v>
      </c>
      <c r="F22" s="37"/>
      <c r="G22" s="7">
        <v>0</v>
      </c>
      <c r="H22" s="37"/>
      <c r="I22" s="7">
        <v>0</v>
      </c>
    </row>
    <row r="23" spans="1:9" s="2" customFormat="1" ht="22.5" customHeight="1">
      <c r="A23" s="90" t="s">
        <v>171</v>
      </c>
      <c r="B23" s="90"/>
      <c r="C23" s="7">
        <f>-2723+284</f>
        <v>-2439</v>
      </c>
      <c r="D23" s="37"/>
      <c r="E23" s="7">
        <v>63398</v>
      </c>
      <c r="F23" s="37"/>
      <c r="G23" s="7">
        <f>-20903-1</f>
        <v>-20904</v>
      </c>
      <c r="H23" s="37"/>
      <c r="I23" s="7">
        <v>-115142</v>
      </c>
    </row>
    <row r="24" spans="1:9" s="2" customFormat="1" ht="22.5" customHeight="1">
      <c r="A24" s="90" t="s">
        <v>172</v>
      </c>
      <c r="B24" s="90"/>
      <c r="C24" s="7">
        <v>-6</v>
      </c>
      <c r="D24" s="37"/>
      <c r="E24" s="7">
        <v>-93</v>
      </c>
      <c r="F24" s="37"/>
      <c r="G24" s="7">
        <v>0</v>
      </c>
      <c r="H24" s="37"/>
      <c r="I24" s="7">
        <v>9</v>
      </c>
    </row>
    <row r="25" spans="1:9" s="2" customFormat="1" ht="22.5" hidden="1" customHeight="1">
      <c r="A25" s="90" t="s">
        <v>217</v>
      </c>
      <c r="B25" s="4"/>
      <c r="C25" s="7"/>
      <c r="D25" s="37"/>
      <c r="E25" s="7"/>
      <c r="F25" s="37"/>
      <c r="G25" s="7"/>
      <c r="H25" s="37"/>
      <c r="I25" s="7"/>
    </row>
    <row r="26" spans="1:9" s="2" customFormat="1" ht="22.5" hidden="1" customHeight="1">
      <c r="A26" s="90" t="s">
        <v>173</v>
      </c>
      <c r="B26" s="4">
        <v>4</v>
      </c>
      <c r="C26" s="7"/>
      <c r="D26" s="37"/>
      <c r="E26" s="7"/>
      <c r="F26" s="37"/>
      <c r="G26" s="7"/>
      <c r="H26" s="37"/>
      <c r="I26" s="7"/>
    </row>
    <row r="27" spans="1:9" s="2" customFormat="1" ht="22.5" customHeight="1">
      <c r="A27" s="90" t="s">
        <v>247</v>
      </c>
      <c r="B27" s="4">
        <v>4</v>
      </c>
      <c r="C27" s="7">
        <v>63</v>
      </c>
      <c r="D27" s="37"/>
      <c r="E27" s="7">
        <v>-408</v>
      </c>
      <c r="F27" s="37"/>
      <c r="G27" s="7">
        <v>0</v>
      </c>
      <c r="H27" s="37"/>
      <c r="I27" s="7">
        <v>0</v>
      </c>
    </row>
    <row r="28" spans="1:9" s="2" customFormat="1" ht="22.5" customHeight="1">
      <c r="A28" s="90" t="s">
        <v>228</v>
      </c>
      <c r="B28" s="90"/>
      <c r="C28" s="7">
        <v>988</v>
      </c>
      <c r="D28" s="37"/>
      <c r="E28" s="7">
        <v>-264</v>
      </c>
      <c r="F28" s="37"/>
      <c r="G28" s="7">
        <v>271</v>
      </c>
      <c r="H28" s="37"/>
      <c r="I28" s="7">
        <v>-5706</v>
      </c>
    </row>
    <row r="29" spans="1:9" s="2" customFormat="1" ht="21.6" customHeight="1">
      <c r="A29" s="90" t="s">
        <v>46</v>
      </c>
      <c r="B29" s="90"/>
      <c r="C29" s="44">
        <v>10430</v>
      </c>
      <c r="D29" s="221"/>
      <c r="E29" s="56">
        <v>10037</v>
      </c>
      <c r="F29" s="37"/>
      <c r="G29" s="56">
        <v>4776</v>
      </c>
      <c r="H29" s="37"/>
      <c r="I29" s="56">
        <v>4532</v>
      </c>
    </row>
    <row r="30" spans="1:9" s="2" customFormat="1" ht="1.5" hidden="1" customHeight="1">
      <c r="A30" s="90" t="s">
        <v>174</v>
      </c>
      <c r="B30" s="4"/>
      <c r="C30" s="7"/>
      <c r="D30" s="37"/>
      <c r="E30" s="7"/>
      <c r="F30" s="37"/>
      <c r="G30" s="7"/>
      <c r="H30" s="37"/>
      <c r="I30" s="7"/>
    </row>
    <row r="31" spans="1:9" s="2" customFormat="1" ht="24.6" hidden="1" customHeight="1">
      <c r="A31" s="90"/>
      <c r="B31" s="4"/>
      <c r="C31" s="7"/>
      <c r="D31" s="37"/>
      <c r="E31" s="7"/>
      <c r="F31" s="37"/>
      <c r="G31" s="7"/>
      <c r="H31" s="37"/>
      <c r="I31" s="7"/>
    </row>
    <row r="32" spans="1:9" s="2" customFormat="1" ht="19.5" customHeight="1">
      <c r="A32" s="91"/>
      <c r="B32" s="91"/>
      <c r="C32" s="25">
        <f>SUM(C10:C29)</f>
        <v>626782</v>
      </c>
      <c r="D32" s="221"/>
      <c r="E32" s="37">
        <f>SUM(E10:E31)</f>
        <v>697263</v>
      </c>
      <c r="F32" s="37"/>
      <c r="G32" s="37">
        <f>SUM(G10:G31)</f>
        <v>225577</v>
      </c>
      <c r="H32" s="37"/>
      <c r="I32" s="37">
        <f>SUM(I10:I31)</f>
        <v>358161</v>
      </c>
    </row>
    <row r="33" spans="1:9" s="2" customFormat="1" ht="22.5" customHeight="1">
      <c r="A33" s="89" t="s">
        <v>175</v>
      </c>
      <c r="B33" s="89"/>
      <c r="C33" s="26"/>
      <c r="D33" s="221"/>
      <c r="E33" s="26"/>
      <c r="F33" s="221"/>
      <c r="G33" s="7"/>
      <c r="H33" s="221"/>
      <c r="I33" s="46"/>
    </row>
    <row r="34" spans="1:9" s="2" customFormat="1" ht="22.5" customHeight="1">
      <c r="A34" s="90" t="s">
        <v>12</v>
      </c>
      <c r="B34" s="90"/>
      <c r="C34" s="7">
        <v>211367</v>
      </c>
      <c r="D34" s="221"/>
      <c r="E34" s="7">
        <v>416148</v>
      </c>
      <c r="F34" s="37"/>
      <c r="G34" s="7">
        <f>133631+24659+1</f>
        <v>158291</v>
      </c>
      <c r="H34" s="37"/>
      <c r="I34" s="7">
        <v>204876</v>
      </c>
    </row>
    <row r="35" spans="1:9" s="2" customFormat="1" ht="22.5" customHeight="1">
      <c r="A35" s="90" t="s">
        <v>237</v>
      </c>
      <c r="B35" s="90"/>
      <c r="C35" s="7">
        <v>-49818</v>
      </c>
      <c r="D35" s="221"/>
      <c r="E35" s="7">
        <v>-25246</v>
      </c>
      <c r="F35" s="37"/>
      <c r="G35" s="7">
        <f>-70432-13507-4334</f>
        <v>-88273</v>
      </c>
      <c r="H35" s="37"/>
      <c r="I35" s="7">
        <v>-16864</v>
      </c>
    </row>
    <row r="36" spans="1:9" s="2" customFormat="1" ht="22.5" customHeight="1">
      <c r="A36" s="90" t="s">
        <v>176</v>
      </c>
      <c r="B36" s="90"/>
      <c r="C36" s="7">
        <v>-1039</v>
      </c>
      <c r="D36" s="221"/>
      <c r="E36" s="7">
        <v>289248</v>
      </c>
      <c r="F36" s="37"/>
      <c r="G36" s="7">
        <v>-79262</v>
      </c>
      <c r="H36" s="37"/>
      <c r="I36" s="7">
        <v>35061</v>
      </c>
    </row>
    <row r="37" spans="1:9" s="2" customFormat="1" ht="22.5" customHeight="1">
      <c r="A37" s="90" t="s">
        <v>17</v>
      </c>
      <c r="B37" s="90"/>
      <c r="C37" s="7">
        <v>-4338</v>
      </c>
      <c r="D37" s="221"/>
      <c r="E37" s="7">
        <v>-7020</v>
      </c>
      <c r="F37" s="37"/>
      <c r="G37" s="7">
        <v>-12659</v>
      </c>
      <c r="H37" s="37"/>
      <c r="I37" s="7">
        <v>-12989</v>
      </c>
    </row>
    <row r="38" spans="1:9" s="2" customFormat="1" ht="22.5" customHeight="1">
      <c r="A38" s="90" t="s">
        <v>18</v>
      </c>
      <c r="B38" s="90"/>
      <c r="C38" s="7">
        <v>-552</v>
      </c>
      <c r="D38" s="221"/>
      <c r="E38" s="7">
        <v>-194</v>
      </c>
      <c r="F38" s="37"/>
      <c r="G38" s="7">
        <v>0</v>
      </c>
      <c r="H38" s="37"/>
      <c r="I38" s="7">
        <v>0</v>
      </c>
    </row>
    <row r="39" spans="1:9" s="2" customFormat="1" ht="22.5" customHeight="1">
      <c r="A39" s="90" t="s">
        <v>177</v>
      </c>
      <c r="B39" s="90"/>
      <c r="C39" s="7">
        <v>96</v>
      </c>
      <c r="D39" s="221"/>
      <c r="E39" s="7">
        <v>-2559</v>
      </c>
      <c r="F39" s="37"/>
      <c r="G39" s="7">
        <v>-4</v>
      </c>
      <c r="H39" s="37"/>
      <c r="I39" s="7">
        <v>-718</v>
      </c>
    </row>
    <row r="40" spans="1:9" s="2" customFormat="1" ht="22.5" customHeight="1">
      <c r="A40" s="90" t="s">
        <v>37</v>
      </c>
      <c r="B40" s="90"/>
      <c r="C40" s="7">
        <v>-124950</v>
      </c>
      <c r="D40" s="221"/>
      <c r="E40" s="7">
        <v>-234350</v>
      </c>
      <c r="F40" s="37"/>
      <c r="G40" s="37">
        <f>-17829+51383</f>
        <v>33554</v>
      </c>
      <c r="H40" s="37"/>
      <c r="I40" s="7">
        <v>56772</v>
      </c>
    </row>
    <row r="41" spans="1:9" s="2" customFormat="1" ht="22.5" customHeight="1">
      <c r="A41" s="90" t="s">
        <v>245</v>
      </c>
      <c r="B41" s="90"/>
      <c r="C41" s="177">
        <v>-192217</v>
      </c>
      <c r="D41" s="221"/>
      <c r="E41" s="7">
        <v>-527581</v>
      </c>
      <c r="F41" s="37"/>
      <c r="G41" s="37">
        <f>-7863+15733</f>
        <v>7870</v>
      </c>
      <c r="H41" s="37"/>
      <c r="I41" s="7">
        <v>-12664</v>
      </c>
    </row>
    <row r="42" spans="1:9" s="2" customFormat="1" ht="22.5" customHeight="1">
      <c r="A42" s="90" t="s">
        <v>40</v>
      </c>
      <c r="B42" s="90"/>
      <c r="C42" s="7">
        <v>-42065</v>
      </c>
      <c r="D42" s="221"/>
      <c r="E42" s="7">
        <v>-42439</v>
      </c>
      <c r="F42" s="37"/>
      <c r="G42" s="7">
        <v>20858</v>
      </c>
      <c r="H42" s="37"/>
      <c r="I42" s="7">
        <v>17327</v>
      </c>
    </row>
    <row r="43" spans="1:9" s="2" customFormat="1" ht="22.5" hidden="1" customHeight="1">
      <c r="A43" s="90" t="s">
        <v>153</v>
      </c>
      <c r="B43" s="4">
        <v>6</v>
      </c>
      <c r="C43" s="7"/>
      <c r="D43" s="221"/>
      <c r="E43" s="7"/>
      <c r="F43" s="37"/>
      <c r="G43" s="7"/>
      <c r="H43" s="37"/>
      <c r="I43" s="7"/>
    </row>
    <row r="44" spans="1:9" s="2" customFormat="1" ht="22.5" hidden="1" customHeight="1">
      <c r="A44" s="90" t="s">
        <v>47</v>
      </c>
      <c r="B44" s="90"/>
      <c r="C44" s="7"/>
      <c r="D44" s="221"/>
      <c r="E44" s="7"/>
      <c r="F44" s="37"/>
      <c r="G44" s="7"/>
      <c r="H44" s="37"/>
      <c r="I44" s="7"/>
    </row>
    <row r="45" spans="1:9" s="2" customFormat="1" ht="22.5" customHeight="1">
      <c r="A45" s="90" t="s">
        <v>178</v>
      </c>
      <c r="B45" s="90"/>
      <c r="C45" s="44">
        <v>-1240</v>
      </c>
      <c r="D45" s="221"/>
      <c r="E45" s="56">
        <v>-717</v>
      </c>
      <c r="F45" s="37"/>
      <c r="G45" s="56">
        <v>-935</v>
      </c>
      <c r="H45" s="37"/>
      <c r="I45" s="56">
        <v>-576</v>
      </c>
    </row>
    <row r="46" spans="1:9" s="2" customFormat="1" ht="22.5" customHeight="1">
      <c r="A46" s="90" t="s">
        <v>179</v>
      </c>
      <c r="B46" s="90"/>
      <c r="C46" s="7">
        <f>SUM(C31:C45)</f>
        <v>422026</v>
      </c>
      <c r="D46" s="221"/>
      <c r="E46" s="7">
        <f>SUM(E32:E45)</f>
        <v>562553</v>
      </c>
      <c r="F46" s="37"/>
      <c r="G46" s="7">
        <f>SUM(G32:G45)</f>
        <v>265017</v>
      </c>
      <c r="H46" s="37"/>
      <c r="I46" s="7">
        <f>SUM(I32:I45)</f>
        <v>628386</v>
      </c>
    </row>
    <row r="47" spans="1:9" s="2" customFormat="1" ht="22.5" customHeight="1">
      <c r="A47" s="90" t="s">
        <v>180</v>
      </c>
      <c r="B47" s="90"/>
      <c r="C47" s="7">
        <v>-24199</v>
      </c>
      <c r="D47" s="221"/>
      <c r="E47" s="7">
        <v>-12867</v>
      </c>
      <c r="F47" s="37"/>
      <c r="G47" s="7">
        <f>-133+1</f>
        <v>-132</v>
      </c>
      <c r="H47" s="37"/>
      <c r="I47" s="7">
        <v>-55</v>
      </c>
    </row>
    <row r="48" spans="1:9" s="2" customFormat="1" ht="22.5" customHeight="1">
      <c r="A48" s="91" t="s">
        <v>181</v>
      </c>
      <c r="B48" s="91"/>
      <c r="C48" s="92">
        <f>SUM(C46:C47)</f>
        <v>397827</v>
      </c>
      <c r="D48" s="221"/>
      <c r="E48" s="92">
        <f>SUM(E46:E47)</f>
        <v>549686</v>
      </c>
      <c r="F48" s="37"/>
      <c r="G48" s="92">
        <f>SUM(G46:G47)</f>
        <v>264885</v>
      </c>
      <c r="H48" s="37"/>
      <c r="I48" s="92">
        <f>SUM(I46:I47)</f>
        <v>628331</v>
      </c>
    </row>
    <row r="49" spans="1:9" s="2" customFormat="1" ht="22.5" customHeight="1">
      <c r="A49" s="250" t="s">
        <v>0</v>
      </c>
      <c r="B49" s="250"/>
      <c r="C49" s="250"/>
      <c r="D49" s="221"/>
      <c r="F49" s="37"/>
      <c r="H49" s="224"/>
    </row>
    <row r="50" spans="1:9" ht="22.5" customHeight="1">
      <c r="A50" s="3" t="s">
        <v>165</v>
      </c>
      <c r="B50" s="85"/>
    </row>
    <row r="51" spans="1:9" ht="10.5" hidden="1" customHeight="1">
      <c r="A51" s="3"/>
      <c r="B51" s="3"/>
    </row>
    <row r="52" spans="1:9" ht="15" customHeight="1">
      <c r="A52" s="3"/>
      <c r="B52" s="3"/>
    </row>
    <row r="53" spans="1:9" ht="23.45" customHeight="1">
      <c r="A53" s="2"/>
      <c r="B53" s="2"/>
      <c r="C53" s="241" t="s">
        <v>2</v>
      </c>
      <c r="D53" s="241"/>
      <c r="E53" s="241"/>
      <c r="F53" s="234"/>
      <c r="G53" s="241" t="s">
        <v>3</v>
      </c>
      <c r="H53" s="241"/>
      <c r="I53" s="241"/>
    </row>
    <row r="54" spans="1:9" s="2" customFormat="1" ht="23.45" customHeight="1">
      <c r="C54" s="242" t="s">
        <v>71</v>
      </c>
      <c r="D54" s="242"/>
      <c r="E54" s="242"/>
      <c r="F54" s="235"/>
      <c r="G54" s="242" t="s">
        <v>71</v>
      </c>
      <c r="H54" s="242"/>
      <c r="I54" s="242"/>
    </row>
    <row r="55" spans="1:9" s="2" customFormat="1" ht="23.45" customHeight="1">
      <c r="C55" s="242" t="s">
        <v>222</v>
      </c>
      <c r="D55" s="242"/>
      <c r="E55" s="242"/>
      <c r="F55" s="235"/>
      <c r="G55" s="242" t="s">
        <v>222</v>
      </c>
      <c r="H55" s="242"/>
      <c r="I55" s="242"/>
    </row>
    <row r="56" spans="1:9" s="2" customFormat="1" ht="23.45" customHeight="1">
      <c r="A56" s="10"/>
      <c r="B56" s="4" t="s">
        <v>6</v>
      </c>
      <c r="C56" s="223">
        <v>2568</v>
      </c>
      <c r="D56" s="225"/>
      <c r="E56" s="223">
        <v>2567</v>
      </c>
      <c r="F56" s="225"/>
      <c r="G56" s="223">
        <v>2568</v>
      </c>
      <c r="H56" s="225"/>
      <c r="I56" s="223">
        <v>2567</v>
      </c>
    </row>
    <row r="57" spans="1:9" s="2" customFormat="1" ht="23.45" customHeight="1">
      <c r="C57" s="243" t="s">
        <v>8</v>
      </c>
      <c r="D57" s="243"/>
      <c r="E57" s="243"/>
      <c r="F57" s="243"/>
      <c r="G57" s="243"/>
      <c r="H57" s="243"/>
      <c r="I57" s="243"/>
    </row>
    <row r="58" spans="1:9" s="2" customFormat="1" ht="23.45" customHeight="1">
      <c r="A58" s="86" t="s">
        <v>182</v>
      </c>
      <c r="B58" s="86"/>
      <c r="C58" s="6"/>
      <c r="D58" s="226"/>
      <c r="E58" s="6"/>
      <c r="F58" s="226"/>
      <c r="G58" s="87"/>
      <c r="H58" s="226"/>
      <c r="I58" s="87"/>
    </row>
    <row r="59" spans="1:9" s="2" customFormat="1" ht="23.45" customHeight="1">
      <c r="A59" s="90" t="s">
        <v>183</v>
      </c>
      <c r="B59" s="90"/>
      <c r="C59" s="7">
        <v>14050</v>
      </c>
      <c r="D59" s="37"/>
      <c r="E59" s="7">
        <v>17769</v>
      </c>
      <c r="F59" s="37"/>
      <c r="G59" s="7">
        <v>3752</v>
      </c>
      <c r="H59" s="37"/>
      <c r="I59" s="7">
        <v>8045</v>
      </c>
    </row>
    <row r="60" spans="1:9" s="2" customFormat="1" ht="23.45" hidden="1" customHeight="1">
      <c r="A60" s="90" t="s">
        <v>184</v>
      </c>
      <c r="B60" s="4">
        <v>2</v>
      </c>
      <c r="C60" s="7"/>
      <c r="D60" s="37"/>
      <c r="E60" s="7"/>
      <c r="F60" s="37"/>
      <c r="G60" s="7"/>
      <c r="H60" s="37"/>
      <c r="I60" s="7"/>
    </row>
    <row r="61" spans="1:9" s="2" customFormat="1" ht="23.45" customHeight="1">
      <c r="A61" s="90" t="s">
        <v>246</v>
      </c>
      <c r="B61" s="90"/>
      <c r="C61" s="7">
        <v>-269772</v>
      </c>
      <c r="D61" s="37"/>
      <c r="E61" s="7">
        <v>-36490</v>
      </c>
      <c r="F61" s="37"/>
      <c r="G61" s="7">
        <v>-14435</v>
      </c>
      <c r="H61" s="37"/>
      <c r="I61" s="7">
        <v>-20632</v>
      </c>
    </row>
    <row r="62" spans="1:9" s="2" customFormat="1" ht="23.45" customHeight="1">
      <c r="A62" s="90" t="s">
        <v>185</v>
      </c>
      <c r="B62" s="90"/>
      <c r="C62" s="7">
        <v>8</v>
      </c>
      <c r="D62" s="37"/>
      <c r="E62" s="7">
        <v>563</v>
      </c>
      <c r="F62" s="37"/>
      <c r="G62" s="7">
        <v>0</v>
      </c>
      <c r="H62" s="37"/>
      <c r="I62" s="7">
        <v>0</v>
      </c>
    </row>
    <row r="63" spans="1:9" s="2" customFormat="1" ht="23.45" customHeight="1">
      <c r="A63" s="90" t="s">
        <v>186</v>
      </c>
      <c r="B63" s="90"/>
      <c r="C63" s="7">
        <v>-719</v>
      </c>
      <c r="D63" s="37"/>
      <c r="E63" s="7">
        <v>-1404</v>
      </c>
      <c r="F63" s="37"/>
      <c r="G63" s="7">
        <f>-368+1</f>
        <v>-367</v>
      </c>
      <c r="H63" s="37"/>
      <c r="I63" s="7">
        <v>-1116</v>
      </c>
    </row>
    <row r="64" spans="1:9" s="2" customFormat="1" ht="23.45" customHeight="1">
      <c r="A64" s="90" t="s">
        <v>187</v>
      </c>
      <c r="B64" s="4">
        <v>2</v>
      </c>
      <c r="C64" s="7">
        <v>0</v>
      </c>
      <c r="D64" s="37"/>
      <c r="E64" s="7">
        <v>0</v>
      </c>
      <c r="F64" s="37"/>
      <c r="G64" s="7">
        <v>-1526</v>
      </c>
      <c r="H64" s="37"/>
      <c r="I64" s="7">
        <v>-6725</v>
      </c>
    </row>
    <row r="65" spans="1:9" s="2" customFormat="1" ht="23.45" customHeight="1">
      <c r="A65" s="90" t="s">
        <v>188</v>
      </c>
      <c r="B65" s="90"/>
      <c r="C65" s="7">
        <v>0</v>
      </c>
      <c r="D65" s="37"/>
      <c r="E65" s="7">
        <v>-347117</v>
      </c>
      <c r="F65" s="37"/>
      <c r="G65" s="7">
        <v>0</v>
      </c>
      <c r="H65" s="37"/>
      <c r="I65" s="7">
        <v>-340536</v>
      </c>
    </row>
    <row r="66" spans="1:9" s="2" customFormat="1" ht="23.45" customHeight="1">
      <c r="A66" s="90" t="s">
        <v>189</v>
      </c>
      <c r="B66" s="90"/>
      <c r="C66" s="7">
        <v>0</v>
      </c>
      <c r="D66" s="37"/>
      <c r="E66" s="7">
        <v>356259</v>
      </c>
      <c r="F66" s="37"/>
      <c r="G66" s="7">
        <v>0</v>
      </c>
      <c r="H66" s="37"/>
      <c r="I66" s="7">
        <v>336957</v>
      </c>
    </row>
    <row r="67" spans="1:9" s="2" customFormat="1" ht="21" customHeight="1">
      <c r="A67" s="90" t="s">
        <v>190</v>
      </c>
      <c r="B67" s="4">
        <v>4</v>
      </c>
      <c r="C67" s="7">
        <v>0</v>
      </c>
      <c r="D67" s="37"/>
      <c r="E67" s="7">
        <v>0</v>
      </c>
      <c r="F67" s="37"/>
      <c r="G67" s="7">
        <v>-43806</v>
      </c>
      <c r="H67" s="37"/>
      <c r="I67" s="7">
        <v>-50587</v>
      </c>
    </row>
    <row r="68" spans="1:9" s="2" customFormat="1" ht="23.45" hidden="1" customHeight="1">
      <c r="A68" s="90" t="s">
        <v>191</v>
      </c>
      <c r="B68" s="4"/>
      <c r="C68" s="7"/>
      <c r="D68" s="37"/>
      <c r="E68" s="7"/>
      <c r="F68" s="37"/>
      <c r="G68" s="7"/>
      <c r="H68" s="37"/>
      <c r="I68" s="7"/>
    </row>
    <row r="69" spans="1:9" s="2" customFormat="1" ht="23.45" hidden="1" customHeight="1">
      <c r="A69" s="90" t="s">
        <v>192</v>
      </c>
      <c r="B69" s="4">
        <v>4</v>
      </c>
      <c r="C69" s="7"/>
      <c r="D69" s="37"/>
      <c r="E69" s="7"/>
      <c r="F69" s="37"/>
      <c r="G69" s="7"/>
      <c r="H69" s="37"/>
      <c r="I69" s="7"/>
    </row>
    <row r="70" spans="1:9" s="2" customFormat="1" ht="23.45" hidden="1" customHeight="1">
      <c r="A70" s="90" t="s">
        <v>193</v>
      </c>
      <c r="B70" s="4">
        <v>4</v>
      </c>
      <c r="C70" s="7"/>
      <c r="D70" s="37"/>
      <c r="E70" s="7"/>
      <c r="F70" s="37"/>
      <c r="G70" s="7"/>
      <c r="H70" s="37"/>
      <c r="I70" s="7"/>
    </row>
    <row r="71" spans="1:9" s="2" customFormat="1" ht="22.5" hidden="1" customHeight="1">
      <c r="A71" s="90" t="s">
        <v>194</v>
      </c>
      <c r="B71" s="4"/>
      <c r="C71" s="7"/>
      <c r="D71" s="37"/>
      <c r="E71" s="7"/>
      <c r="F71" s="37"/>
      <c r="G71" s="7"/>
      <c r="H71" s="37"/>
      <c r="I71" s="7"/>
    </row>
    <row r="72" spans="1:9" s="2" customFormat="1" ht="21.75" hidden="1">
      <c r="A72" s="90" t="s">
        <v>187</v>
      </c>
      <c r="B72" s="93"/>
      <c r="C72" s="7"/>
      <c r="D72" s="37"/>
      <c r="E72" s="7"/>
      <c r="F72" s="37"/>
      <c r="G72" s="7"/>
      <c r="H72" s="37"/>
      <c r="I72" s="7"/>
    </row>
    <row r="73" spans="1:9" s="2" customFormat="1" ht="21.75" hidden="1">
      <c r="A73" s="90" t="s">
        <v>195</v>
      </c>
      <c r="B73" s="90"/>
      <c r="C73" s="7"/>
      <c r="D73" s="37"/>
      <c r="E73" s="7"/>
      <c r="F73" s="37"/>
      <c r="G73" s="7"/>
      <c r="H73" s="37"/>
      <c r="I73" s="7"/>
    </row>
    <row r="74" spans="1:9" s="2" customFormat="1" ht="22.5" hidden="1" customHeight="1">
      <c r="A74" s="90" t="s">
        <v>196</v>
      </c>
      <c r="B74" s="90"/>
      <c r="C74" s="7"/>
      <c r="D74" s="37"/>
      <c r="E74" s="7"/>
      <c r="F74" s="37"/>
      <c r="G74" s="7"/>
      <c r="H74" s="37"/>
      <c r="I74" s="7"/>
    </row>
    <row r="75" spans="1:9" s="2" customFormat="1" ht="21.6" hidden="1" customHeight="1">
      <c r="A75" s="90" t="s">
        <v>192</v>
      </c>
      <c r="B75" s="218">
        <v>4</v>
      </c>
      <c r="C75" s="7"/>
      <c r="D75" s="37"/>
      <c r="E75" s="7"/>
      <c r="F75" s="37"/>
      <c r="G75" s="7"/>
      <c r="H75" s="37"/>
      <c r="I75" s="7"/>
    </row>
    <row r="76" spans="1:9" s="2" customFormat="1" ht="17.45" hidden="1" customHeight="1">
      <c r="A76" s="90" t="s">
        <v>197</v>
      </c>
      <c r="B76" s="90"/>
      <c r="C76" s="7"/>
      <c r="D76" s="221"/>
      <c r="E76" s="7"/>
      <c r="F76" s="221"/>
      <c r="G76" s="7"/>
      <c r="H76" s="221"/>
      <c r="I76" s="7"/>
    </row>
    <row r="77" spans="1:9" s="2" customFormat="1" ht="21.75">
      <c r="A77" s="91" t="s">
        <v>241</v>
      </c>
      <c r="B77" s="91"/>
      <c r="C77" s="92">
        <f t="shared" ref="C77:H77" si="0">SUM(C59:C76)</f>
        <v>-256433</v>
      </c>
      <c r="D77" s="227">
        <f t="shared" si="0"/>
        <v>0</v>
      </c>
      <c r="E77" s="92">
        <f t="shared" si="0"/>
        <v>-10420</v>
      </c>
      <c r="F77" s="227">
        <f t="shared" si="0"/>
        <v>0</v>
      </c>
      <c r="G77" s="92">
        <f t="shared" si="0"/>
        <v>-56382</v>
      </c>
      <c r="H77" s="227">
        <f t="shared" si="0"/>
        <v>0</v>
      </c>
      <c r="I77" s="92">
        <f>SUM(I59:I76)</f>
        <v>-74594</v>
      </c>
    </row>
    <row r="78" spans="1:9" s="2" customFormat="1" ht="21.75">
      <c r="A78" s="91"/>
      <c r="B78" s="91"/>
      <c r="D78" s="226"/>
      <c r="F78" s="226"/>
      <c r="H78" s="226"/>
    </row>
    <row r="79" spans="1:9" s="2" customFormat="1" ht="23.45" customHeight="1">
      <c r="A79" s="86" t="s">
        <v>198</v>
      </c>
      <c r="B79" s="86"/>
      <c r="D79" s="226"/>
      <c r="F79" s="226"/>
      <c r="H79" s="226"/>
    </row>
    <row r="80" spans="1:9" s="2" customFormat="1" ht="23.45" customHeight="1">
      <c r="A80" s="90" t="s">
        <v>199</v>
      </c>
      <c r="B80" s="90"/>
      <c r="C80" s="94">
        <v>-7824</v>
      </c>
      <c r="D80" s="228"/>
      <c r="E80" s="94">
        <v>-4867</v>
      </c>
      <c r="F80" s="228"/>
      <c r="G80" s="94">
        <v>-1</v>
      </c>
      <c r="H80" s="228"/>
      <c r="I80" s="94">
        <v>0</v>
      </c>
    </row>
    <row r="81" spans="1:9" s="2" customFormat="1" ht="23.45" customHeight="1">
      <c r="A81" s="90" t="s">
        <v>200</v>
      </c>
      <c r="B81" s="90"/>
      <c r="C81" s="94">
        <v>-3</v>
      </c>
      <c r="D81" s="228"/>
      <c r="E81" s="94">
        <v>-14</v>
      </c>
      <c r="F81" s="228"/>
      <c r="G81" s="94">
        <v>-3</v>
      </c>
      <c r="H81" s="228"/>
      <c r="I81" s="94">
        <v>-14</v>
      </c>
    </row>
    <row r="82" spans="1:9" s="2" customFormat="1" ht="23.45" customHeight="1">
      <c r="A82" s="90" t="s">
        <v>201</v>
      </c>
      <c r="B82" s="90"/>
      <c r="C82" s="94">
        <f>-15941-42</f>
        <v>-15983</v>
      </c>
      <c r="D82" s="228"/>
      <c r="E82" s="94">
        <v>-15881</v>
      </c>
      <c r="F82" s="228"/>
      <c r="G82" s="94">
        <v>0</v>
      </c>
      <c r="H82" s="228"/>
      <c r="I82" s="94">
        <v>0</v>
      </c>
    </row>
    <row r="83" spans="1:9" s="2" customFormat="1" ht="23.45" customHeight="1">
      <c r="A83" s="90" t="s">
        <v>219</v>
      </c>
      <c r="B83" s="90"/>
      <c r="C83" s="94"/>
      <c r="D83" s="228"/>
      <c r="E83" s="94"/>
      <c r="F83" s="228"/>
      <c r="G83" s="94"/>
      <c r="H83" s="228"/>
      <c r="I83" s="94"/>
    </row>
    <row r="84" spans="1:9" s="2" customFormat="1" ht="23.45" customHeight="1">
      <c r="A84" s="90" t="s">
        <v>202</v>
      </c>
      <c r="B84" s="90"/>
      <c r="C84" s="94">
        <v>-17333</v>
      </c>
      <c r="D84" s="228"/>
      <c r="E84" s="94">
        <v>13468</v>
      </c>
      <c r="F84" s="228"/>
      <c r="G84" s="94">
        <v>57</v>
      </c>
      <c r="H84" s="228"/>
      <c r="I84" s="94">
        <v>0</v>
      </c>
    </row>
    <row r="85" spans="1:9" s="2" customFormat="1" ht="22.5" hidden="1" customHeight="1">
      <c r="A85" s="90" t="s">
        <v>203</v>
      </c>
      <c r="B85" s="90"/>
      <c r="C85" s="7"/>
      <c r="D85" s="221"/>
      <c r="E85" s="7"/>
      <c r="F85" s="221"/>
      <c r="G85" s="7"/>
      <c r="H85" s="221"/>
      <c r="I85" s="7"/>
    </row>
    <row r="86" spans="1:9" s="2" customFormat="1" ht="22.5" hidden="1" customHeight="1">
      <c r="A86" s="90" t="s">
        <v>204</v>
      </c>
      <c r="B86" s="90"/>
      <c r="C86" s="7"/>
      <c r="D86" s="221"/>
      <c r="E86" s="7"/>
      <c r="F86" s="221"/>
      <c r="G86" s="7"/>
      <c r="H86" s="221"/>
      <c r="I86" s="7"/>
    </row>
    <row r="87" spans="1:9" s="2" customFormat="1" ht="22.5" hidden="1" customHeight="1">
      <c r="A87" s="90" t="s">
        <v>205</v>
      </c>
      <c r="B87" s="4">
        <v>4</v>
      </c>
      <c r="C87" s="7"/>
      <c r="D87" s="221"/>
      <c r="E87" s="7"/>
      <c r="F87" s="221"/>
      <c r="G87" s="7"/>
      <c r="H87" s="221"/>
      <c r="I87" s="7"/>
    </row>
    <row r="88" spans="1:9" s="2" customFormat="1" ht="23.45" hidden="1" customHeight="1">
      <c r="A88" s="90" t="s">
        <v>206</v>
      </c>
      <c r="B88" s="4"/>
      <c r="C88" s="7"/>
      <c r="D88" s="221"/>
      <c r="E88" s="7"/>
      <c r="F88" s="221"/>
      <c r="G88" s="7"/>
      <c r="H88" s="221"/>
      <c r="I88" s="7"/>
    </row>
    <row r="89" spans="1:9" s="2" customFormat="1" ht="23.45" hidden="1" customHeight="1">
      <c r="A89" s="199" t="s">
        <v>207</v>
      </c>
      <c r="B89" s="171"/>
      <c r="C89" s="7"/>
      <c r="D89" s="221"/>
      <c r="E89" s="7"/>
      <c r="F89" s="221"/>
      <c r="G89" s="7"/>
      <c r="H89" s="221"/>
      <c r="I89" s="7"/>
    </row>
    <row r="90" spans="1:9" s="2" customFormat="1" ht="23.45" hidden="1" customHeight="1">
      <c r="A90" s="171" t="s">
        <v>208</v>
      </c>
      <c r="B90" s="172">
        <v>4</v>
      </c>
      <c r="C90" s="7"/>
      <c r="D90" s="221"/>
      <c r="E90" s="7">
        <v>0</v>
      </c>
      <c r="F90" s="221"/>
      <c r="G90" s="7"/>
      <c r="H90" s="221"/>
      <c r="I90" s="7">
        <v>0</v>
      </c>
    </row>
    <row r="91" spans="1:9" s="2" customFormat="1" ht="23.45" customHeight="1">
      <c r="A91" s="91" t="s">
        <v>244</v>
      </c>
      <c r="B91" s="91"/>
      <c r="C91" s="92">
        <f t="shared" ref="C91:G91" si="1">SUM(C80:C90)</f>
        <v>-41143</v>
      </c>
      <c r="D91" s="227"/>
      <c r="E91" s="92">
        <f t="shared" si="1"/>
        <v>-7294</v>
      </c>
      <c r="F91" s="227"/>
      <c r="G91" s="92">
        <f t="shared" si="1"/>
        <v>53</v>
      </c>
      <c r="H91" s="227"/>
      <c r="I91" s="92">
        <f>SUM(I80:I90)</f>
        <v>-14</v>
      </c>
    </row>
    <row r="92" spans="1:9" s="2" customFormat="1" ht="21.6" customHeight="1">
      <c r="C92" s="4"/>
      <c r="D92" s="229"/>
      <c r="E92" s="4"/>
      <c r="F92" s="229"/>
      <c r="G92" s="4"/>
      <c r="H92" s="229"/>
      <c r="I92" s="4"/>
    </row>
    <row r="93" spans="1:9" s="2" customFormat="1" ht="23.45" customHeight="1">
      <c r="A93" s="88" t="s">
        <v>242</v>
      </c>
      <c r="B93" s="91"/>
      <c r="C93" s="94">
        <f t="shared" ref="C93:G93" si="2">C48+C77+C91</f>
        <v>100251</v>
      </c>
      <c r="D93" s="228"/>
      <c r="E93" s="94">
        <f t="shared" si="2"/>
        <v>531972</v>
      </c>
      <c r="F93" s="228"/>
      <c r="G93" s="94">
        <f t="shared" si="2"/>
        <v>208556</v>
      </c>
      <c r="H93" s="228"/>
      <c r="I93" s="94">
        <f>I48+I77+I91</f>
        <v>553723</v>
      </c>
    </row>
    <row r="94" spans="1:9" s="2" customFormat="1" ht="22.5" hidden="1" customHeight="1">
      <c r="A94" s="95" t="s">
        <v>209</v>
      </c>
      <c r="B94" s="95"/>
      <c r="C94" s="94"/>
      <c r="D94" s="228"/>
      <c r="E94" s="94"/>
      <c r="F94" s="228"/>
      <c r="G94" s="94"/>
      <c r="H94" s="228"/>
      <c r="I94" s="94"/>
    </row>
    <row r="95" spans="1:9" s="2" customFormat="1" ht="22.5" hidden="1" customHeight="1">
      <c r="A95" s="96" t="s">
        <v>210</v>
      </c>
      <c r="B95" s="96"/>
      <c r="C95" s="94"/>
      <c r="D95" s="228"/>
      <c r="E95" s="94"/>
      <c r="F95" s="228"/>
      <c r="G95" s="94"/>
      <c r="H95" s="228"/>
      <c r="I95" s="94"/>
    </row>
    <row r="96" spans="1:9" s="2" customFormat="1" ht="23.45" customHeight="1">
      <c r="A96" s="88" t="s">
        <v>211</v>
      </c>
      <c r="B96" s="97"/>
      <c r="C96" s="219">
        <f>-4040+88</f>
        <v>-3952</v>
      </c>
      <c r="D96" s="228"/>
      <c r="E96" s="219">
        <v>79309</v>
      </c>
      <c r="F96" s="228"/>
      <c r="G96" s="94">
        <v>-12</v>
      </c>
      <c r="H96" s="228"/>
      <c r="I96" s="94">
        <v>14441</v>
      </c>
    </row>
    <row r="97" spans="1:9" s="2" customFormat="1" ht="23.45" customHeight="1">
      <c r="A97" s="91" t="s">
        <v>243</v>
      </c>
      <c r="B97" s="97"/>
      <c r="C97" s="220">
        <f t="shared" ref="C97:G97" si="3">SUM(C93,C96)</f>
        <v>96299</v>
      </c>
      <c r="D97" s="230"/>
      <c r="E97" s="220">
        <f t="shared" si="3"/>
        <v>611281</v>
      </c>
      <c r="F97" s="230"/>
      <c r="G97" s="220">
        <f t="shared" si="3"/>
        <v>208544</v>
      </c>
      <c r="H97" s="230"/>
      <c r="I97" s="220">
        <f>SUM(I93,I96)</f>
        <v>568164</v>
      </c>
    </row>
    <row r="98" spans="1:9" s="2" customFormat="1" ht="23.45" customHeight="1">
      <c r="A98" s="203" t="s">
        <v>212</v>
      </c>
      <c r="B98" s="97"/>
      <c r="C98" s="50">
        <f>'BS3-5'!F10</f>
        <v>3462731</v>
      </c>
      <c r="D98" s="226"/>
      <c r="E98" s="202">
        <v>2356726</v>
      </c>
      <c r="F98" s="226"/>
      <c r="G98" s="7">
        <f>'BS3-5'!J10</f>
        <v>1571274</v>
      </c>
      <c r="H98" s="226"/>
      <c r="I98" s="37">
        <v>514764</v>
      </c>
    </row>
    <row r="99" spans="1:9" s="2" customFormat="1" ht="23.45" customHeight="1" thickBot="1">
      <c r="A99" s="91" t="s">
        <v>248</v>
      </c>
      <c r="B99" s="91"/>
      <c r="C99" s="204">
        <f t="shared" ref="C99:D99" si="4">SUM(C98,C97)</f>
        <v>3559030</v>
      </c>
      <c r="D99" s="236">
        <f t="shared" si="4"/>
        <v>0</v>
      </c>
      <c r="E99" s="204">
        <f>SUM(E98,E97)</f>
        <v>2968007</v>
      </c>
      <c r="F99" s="231"/>
      <c r="G99" s="204">
        <f>SUM(G98,G97)</f>
        <v>1779818</v>
      </c>
      <c r="H99" s="231"/>
      <c r="I99" s="101">
        <f>SUM(I98,I97)</f>
        <v>1082928</v>
      </c>
    </row>
    <row r="100" spans="1:9" s="2" customFormat="1" ht="11.45" customHeight="1" thickTop="1">
      <c r="A100" s="91"/>
      <c r="B100" s="91"/>
      <c r="C100" s="76"/>
      <c r="D100" s="51"/>
      <c r="E100" s="76"/>
      <c r="F100" s="51"/>
      <c r="G100" s="76"/>
      <c r="H100" s="231"/>
      <c r="I100" s="76"/>
    </row>
    <row r="101" spans="1:9" s="2" customFormat="1" ht="23.45" customHeight="1">
      <c r="A101" s="86" t="s">
        <v>213</v>
      </c>
      <c r="B101" s="91"/>
      <c r="C101" s="98"/>
      <c r="D101" s="231"/>
      <c r="E101" s="98"/>
      <c r="F101" s="231"/>
      <c r="G101" s="98"/>
      <c r="H101" s="231"/>
      <c r="I101" s="98"/>
    </row>
    <row r="102" spans="1:9" s="2" customFormat="1" ht="23.45" customHeight="1">
      <c r="A102" s="88" t="s">
        <v>25</v>
      </c>
      <c r="B102" s="91"/>
      <c r="C102" s="12">
        <f>'BS3-5'!D49+'BS3-5'!D56</f>
        <v>208718</v>
      </c>
      <c r="D102" s="232"/>
      <c r="E102" s="12">
        <v>240161</v>
      </c>
      <c r="F102" s="232"/>
      <c r="G102" s="12">
        <v>0</v>
      </c>
      <c r="H102" s="232"/>
      <c r="I102" s="12">
        <v>0</v>
      </c>
    </row>
    <row r="103" spans="1:9" s="2" customFormat="1" ht="23.45" hidden="1" customHeight="1">
      <c r="A103" s="88" t="s">
        <v>214</v>
      </c>
      <c r="B103" s="91"/>
      <c r="C103" s="12"/>
      <c r="D103" s="232"/>
      <c r="E103" s="12">
        <v>0</v>
      </c>
      <c r="F103" s="232"/>
      <c r="G103" s="12"/>
      <c r="H103" s="232"/>
      <c r="I103" s="12">
        <v>0</v>
      </c>
    </row>
    <row r="104" spans="1:9" s="2" customFormat="1" ht="23.45" hidden="1" customHeight="1">
      <c r="A104" s="88" t="s">
        <v>215</v>
      </c>
      <c r="B104" s="91"/>
      <c r="C104" s="12"/>
      <c r="D104" s="231"/>
      <c r="E104" s="12"/>
      <c r="F104" s="231"/>
      <c r="G104" s="12"/>
      <c r="H104" s="231"/>
      <c r="I104" s="12">
        <v>0</v>
      </c>
    </row>
    <row r="105" spans="1:9" s="2" customFormat="1" ht="23.45" hidden="1" customHeight="1">
      <c r="A105" s="88" t="s">
        <v>216</v>
      </c>
      <c r="B105"/>
      <c r="C105" s="12"/>
      <c r="D105" s="233"/>
      <c r="E105" s="12">
        <v>0</v>
      </c>
      <c r="F105" s="233"/>
      <c r="G105" s="9"/>
      <c r="H105" s="233"/>
      <c r="I105" s="9">
        <v>0</v>
      </c>
    </row>
    <row r="107" spans="1:9" ht="22.5" customHeight="1">
      <c r="C107" s="26">
        <f>C99-'BS3-5'!D10</f>
        <v>0</v>
      </c>
      <c r="G107" s="26">
        <f>G99-'BS3-5'!H10</f>
        <v>0</v>
      </c>
    </row>
  </sheetData>
  <mergeCells count="16">
    <mergeCell ref="C6:E6"/>
    <mergeCell ref="G6:I6"/>
    <mergeCell ref="A1:C1"/>
    <mergeCell ref="C4:E4"/>
    <mergeCell ref="G4:I4"/>
    <mergeCell ref="C5:E5"/>
    <mergeCell ref="G5:I5"/>
    <mergeCell ref="C55:E55"/>
    <mergeCell ref="G55:I55"/>
    <mergeCell ref="C57:I57"/>
    <mergeCell ref="C8:I8"/>
    <mergeCell ref="A49:C49"/>
    <mergeCell ref="C53:E53"/>
    <mergeCell ref="G53:I53"/>
    <mergeCell ref="C54:E54"/>
    <mergeCell ref="G54:I54"/>
  </mergeCells>
  <pageMargins left="0.8" right="0.8" top="0.48" bottom="0.5" header="0.5" footer="0.5"/>
  <pageSetup paperSize="9" scale="69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23CEAF-7586-4EF4-B6C1-EE4835F66256}">
  <ds:schemaRefs>
    <ds:schemaRef ds:uri="http://purl.org/dc/terms/"/>
    <ds:schemaRef ds:uri="http://www.w3.org/XML/1998/namespace"/>
    <ds:schemaRef ds:uri="http://schemas.microsoft.com/office/2006/metadata/properties"/>
    <ds:schemaRef ds:uri="http://schemas.microsoft.com/sharepoint/v3"/>
    <ds:schemaRef ds:uri="http://purl.org/dc/dcmitype/"/>
    <ds:schemaRef ds:uri="http://schemas.microsoft.com/office/2006/documentManagement/types"/>
    <ds:schemaRef ds:uri="4243d5be-521d-4052-81ca-f0f31ea6f2da"/>
    <ds:schemaRef ds:uri="http://schemas.microsoft.com/office/infopath/2007/PartnerControls"/>
    <ds:schemaRef ds:uri="05716746-add9-412a-97a9-1b5167d151a3"/>
    <ds:schemaRef ds:uri="http://schemas.openxmlformats.org/package/2006/metadata/core-properties"/>
    <ds:schemaRef ds:uri="f6ba49b0-bcda-4796-8236-5b5cc1493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AFB643E-2D52-4540-BF7D-88E88E5C35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51641B-EFDE-4BE4-ACEA-071B78647D5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PL6-7</vt:lpstr>
      <vt:lpstr>SH-8</vt:lpstr>
      <vt:lpstr>SH-9</vt:lpstr>
      <vt:lpstr>SH10</vt:lpstr>
      <vt:lpstr>SH11</vt:lpstr>
      <vt:lpstr>CF12-13</vt:lpstr>
      <vt:lpstr>'BS3-5'!Print_Area</vt:lpstr>
      <vt:lpstr>'CF12-13'!Print_Area</vt:lpstr>
      <vt:lpstr>'PL6-7'!Print_Area</vt:lpstr>
      <vt:lpstr>'SH10'!Print_Area</vt:lpstr>
      <vt:lpstr>'SH11'!Print_Area</vt:lpstr>
      <vt:lpstr>'SH-9'!Print_Area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kratanabunterng</dc:creator>
  <cp:lastModifiedBy>Warayut Yantasanakit</cp:lastModifiedBy>
  <cp:revision/>
  <cp:lastPrinted>2025-05-14T03:44:54Z</cp:lastPrinted>
  <dcterms:created xsi:type="dcterms:W3CDTF">2014-05-22T02:23:11Z</dcterms:created>
  <dcterms:modified xsi:type="dcterms:W3CDTF">2025-05-14T07:34:55Z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2022-11-04T02:49:45Z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ce9f2dec-1a92-45d0-acc5-5a9a2bbcd218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