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1505" tabRatio="779"/>
  </bookViews>
  <sheets>
    <sheet name="BS2-3" sheetId="1" r:id="rId1"/>
    <sheet name="PL-4" sheetId="10" r:id="rId2"/>
    <sheet name="SH-5" sheetId="11" r:id="rId3"/>
    <sheet name="SH-6" sheetId="17" r:id="rId4"/>
    <sheet name="SH-7" sheetId="12" r:id="rId5"/>
    <sheet name="CF 8-9" sheetId="21" r:id="rId6"/>
    <sheet name="CF10-11 before cut" sheetId="15" state="hidden" r:id="rId7"/>
    <sheet name="CF10-11 (not used)" sheetId="14" state="hidden" r:id="rId8"/>
  </sheets>
  <definedNames>
    <definedName name="_xlnm._FilterDatabase" localSheetId="2" hidden="1">'SH-5'!#REF!</definedName>
    <definedName name="_xlnm._FilterDatabase" localSheetId="3" hidden="1">'SH-6'!#REF!</definedName>
    <definedName name="AS2DocOpenMode" hidden="1">"AS2DocumentEdit"</definedName>
    <definedName name="Assets" localSheetId="5">#REF!</definedName>
    <definedName name="Assets">#REF!</definedName>
    <definedName name="Liabilities" localSheetId="5">#REF!</definedName>
    <definedName name="Liabilities">#REF!</definedName>
    <definedName name="PL" localSheetId="5">#REF!</definedName>
    <definedName name="PL">#REF!</definedName>
    <definedName name="_xlnm.Print_Area" localSheetId="0">'BS2-3'!$A$1:$I$93</definedName>
    <definedName name="_xlnm.Print_Area" localSheetId="5">'CF 8-9'!$A$1:$I$102</definedName>
    <definedName name="_xlnm.Print_Area" localSheetId="7">'CF10-11 (not used)'!$A$1:$I$106</definedName>
    <definedName name="_xlnm.Print_Area" localSheetId="6">'CF10-11 before cut'!$A$1:$I$107</definedName>
    <definedName name="_xlnm.Print_Area" localSheetId="1">'PL-4'!$A$1:$N$51</definedName>
    <definedName name="_xlnm.Print_Area" localSheetId="2">'SH-5'!$A$1:$AA$38</definedName>
    <definedName name="_xlnm.Print_Area" localSheetId="3">'SH-6'!$A$1:$AA$38</definedName>
    <definedName name="_xlnm.Print_Area" localSheetId="4">'SH-7'!$A$1:$P$44</definedName>
    <definedName name="sdfsdfds" localSheetId="5">#REF!</definedName>
    <definedName name="sdfsdfds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0" l="1"/>
  <c r="C97" i="21" l="1"/>
  <c r="G36" i="21" l="1"/>
  <c r="C21" i="10"/>
  <c r="C64" i="1"/>
  <c r="G18" i="1"/>
  <c r="G67" i="21"/>
  <c r="C86" i="1"/>
  <c r="C78" i="1"/>
  <c r="G34" i="1"/>
  <c r="C19" i="1"/>
  <c r="G85" i="1" l="1"/>
  <c r="C91" i="21"/>
  <c r="C81" i="21"/>
  <c r="G44" i="21"/>
  <c r="G43" i="21"/>
  <c r="G37" i="21"/>
  <c r="G13" i="21"/>
  <c r="C25" i="21"/>
  <c r="C13" i="21"/>
  <c r="G15" i="21"/>
  <c r="C15" i="21"/>
  <c r="S41" i="17" l="1"/>
  <c r="Y42" i="17" l="1"/>
  <c r="Q41" i="17"/>
  <c r="S42" i="11"/>
  <c r="Q42" i="11"/>
  <c r="P29" i="12" l="1"/>
  <c r="O31" i="11"/>
  <c r="U32" i="11"/>
  <c r="Y31" i="11"/>
  <c r="G93" i="21" l="1"/>
  <c r="C93" i="21"/>
  <c r="N20" i="12"/>
  <c r="N37" i="12"/>
  <c r="O31" i="17"/>
  <c r="I76" i="21" l="1"/>
  <c r="I87" i="21"/>
  <c r="G87" i="21"/>
  <c r="E87" i="21"/>
  <c r="C87" i="21"/>
  <c r="G76" i="21"/>
  <c r="E76" i="21"/>
  <c r="C76" i="21"/>
  <c r="C87" i="1" l="1"/>
  <c r="C50" i="10" l="1"/>
  <c r="W20" i="17" l="1"/>
  <c r="AA20" i="17" s="1"/>
  <c r="U20" i="17"/>
  <c r="W14" i="11" l="1"/>
  <c r="W20" i="11" l="1"/>
  <c r="U20" i="11"/>
  <c r="D17" i="12" l="1"/>
  <c r="F17" i="12"/>
  <c r="H17" i="12"/>
  <c r="J17" i="12"/>
  <c r="L17" i="12"/>
  <c r="N17" i="12"/>
  <c r="D22" i="12"/>
  <c r="F22" i="12"/>
  <c r="H22" i="12"/>
  <c r="J22" i="12"/>
  <c r="L22" i="12"/>
  <c r="N22" i="12"/>
  <c r="D38" i="12"/>
  <c r="Y26" i="17"/>
  <c r="Y21" i="17"/>
  <c r="E21" i="11"/>
  <c r="C21" i="11"/>
  <c r="P17" i="12" l="1"/>
  <c r="P33" i="12" l="1"/>
  <c r="U32" i="17"/>
  <c r="W32" i="17" s="1"/>
  <c r="U31" i="17"/>
  <c r="U14" i="17"/>
  <c r="W14" i="17" s="1"/>
  <c r="U31" i="11" l="1"/>
  <c r="U14" i="11"/>
  <c r="AA14" i="17"/>
  <c r="AA32" i="17"/>
  <c r="W36" i="11"/>
  <c r="AA36" i="11" s="1"/>
  <c r="W35" i="11"/>
  <c r="AA35" i="11" s="1"/>
  <c r="AA20" i="11"/>
  <c r="AA21" i="11" s="1"/>
  <c r="W31" i="17"/>
  <c r="AA31" i="17" s="1"/>
  <c r="W31" i="11"/>
  <c r="AA31" i="11" s="1"/>
  <c r="N38" i="12"/>
  <c r="L38" i="12"/>
  <c r="J38" i="12"/>
  <c r="H38" i="12"/>
  <c r="F38" i="12"/>
  <c r="P37" i="12"/>
  <c r="P38" i="12" s="1"/>
  <c r="P34" i="12"/>
  <c r="D34" i="12"/>
  <c r="D43" i="12" s="1"/>
  <c r="L26" i="12"/>
  <c r="J26" i="12"/>
  <c r="H26" i="12"/>
  <c r="F26" i="12"/>
  <c r="D26" i="12"/>
  <c r="P15" i="12"/>
  <c r="P11" i="12"/>
  <c r="AA14" i="11"/>
  <c r="C21" i="17"/>
  <c r="Y33" i="11"/>
  <c r="W32" i="11"/>
  <c r="AA32" i="11" s="1"/>
  <c r="L50" i="10"/>
  <c r="E50" i="10"/>
  <c r="E48" i="10"/>
  <c r="C33" i="11"/>
  <c r="E26" i="11"/>
  <c r="C26" i="11"/>
  <c r="AA26" i="11"/>
  <c r="Y26" i="11"/>
  <c r="G26" i="11"/>
  <c r="Y21" i="11"/>
  <c r="U21" i="11"/>
  <c r="S21" i="11"/>
  <c r="Q21" i="11"/>
  <c r="O21" i="11"/>
  <c r="M21" i="11"/>
  <c r="K21" i="11"/>
  <c r="I21" i="11"/>
  <c r="G21" i="11"/>
  <c r="G28" i="11" l="1"/>
  <c r="P43" i="12"/>
  <c r="C28" i="11"/>
  <c r="C38" i="11" s="1"/>
  <c r="C41" i="11" s="1"/>
  <c r="O33" i="11"/>
  <c r="D45" i="12"/>
  <c r="Y28" i="11"/>
  <c r="Y38" i="11" s="1"/>
  <c r="E28" i="11"/>
  <c r="AA28" i="11"/>
  <c r="I67" i="1"/>
  <c r="G67" i="1"/>
  <c r="E67" i="1"/>
  <c r="G61" i="1"/>
  <c r="C61" i="1"/>
  <c r="I39" i="1" l="1"/>
  <c r="N50" i="10" l="1"/>
  <c r="N48" i="10"/>
  <c r="N43" i="10"/>
  <c r="E43" i="10"/>
  <c r="C43" i="10"/>
  <c r="L37" i="10"/>
  <c r="E37" i="10"/>
  <c r="C37" i="10"/>
  <c r="N23" i="10"/>
  <c r="L23" i="10"/>
  <c r="E23" i="10"/>
  <c r="N15" i="10"/>
  <c r="L15" i="10"/>
  <c r="E15" i="10"/>
  <c r="E28" i="10" l="1"/>
  <c r="E30" i="10" s="1"/>
  <c r="E11" i="21" s="1"/>
  <c r="E34" i="21" s="1"/>
  <c r="E49" i="21" s="1"/>
  <c r="E51" i="21" s="1"/>
  <c r="E90" i="21" s="1"/>
  <c r="E92" i="21" s="1"/>
  <c r="E94" i="21" s="1"/>
  <c r="P20" i="12"/>
  <c r="N26" i="12"/>
  <c r="L28" i="10"/>
  <c r="L30" i="10" s="1"/>
  <c r="G11" i="21" s="1"/>
  <c r="G34" i="21" s="1"/>
  <c r="G49" i="21" s="1"/>
  <c r="G51" i="21" s="1"/>
  <c r="G90" i="21" s="1"/>
  <c r="G92" i="21" s="1"/>
  <c r="G94" i="21" s="1"/>
  <c r="G104" i="21" s="1"/>
  <c r="N28" i="10"/>
  <c r="N30" i="10" s="1"/>
  <c r="I11" i="21" s="1"/>
  <c r="I34" i="21" s="1"/>
  <c r="I49" i="21" s="1"/>
  <c r="I51" i="21" s="1"/>
  <c r="I90" i="21" s="1"/>
  <c r="I92" i="21" s="1"/>
  <c r="I94" i="21" s="1"/>
  <c r="Q33" i="11"/>
  <c r="U21" i="17"/>
  <c r="S21" i="17"/>
  <c r="Q21" i="17"/>
  <c r="O21" i="17"/>
  <c r="M21" i="17"/>
  <c r="K21" i="17"/>
  <c r="I21" i="17"/>
  <c r="G21" i="17"/>
  <c r="G26" i="17"/>
  <c r="E21" i="17"/>
  <c r="W21" i="11"/>
  <c r="Q26" i="11"/>
  <c r="Q28" i="11" s="1"/>
  <c r="W26" i="11"/>
  <c r="U26" i="11"/>
  <c r="U28" i="11" s="1"/>
  <c r="S26" i="11"/>
  <c r="S28" i="11" s="1"/>
  <c r="O26" i="11"/>
  <c r="O28" i="11" s="1"/>
  <c r="O38" i="11" s="1"/>
  <c r="M26" i="11"/>
  <c r="M28" i="11" s="1"/>
  <c r="K26" i="11"/>
  <c r="K28" i="11" s="1"/>
  <c r="I26" i="11"/>
  <c r="I28" i="11" s="1"/>
  <c r="W33" i="11"/>
  <c r="AA33" i="11" s="1"/>
  <c r="U33" i="11"/>
  <c r="S33" i="11"/>
  <c r="M33" i="11"/>
  <c r="K33" i="11"/>
  <c r="I33" i="11"/>
  <c r="G33" i="11"/>
  <c r="G38" i="11" s="1"/>
  <c r="G41" i="11" s="1"/>
  <c r="E33" i="11"/>
  <c r="E38" i="11" s="1"/>
  <c r="E41" i="11" s="1"/>
  <c r="S38" i="11" l="1"/>
  <c r="P22" i="12"/>
  <c r="P26" i="12" s="1"/>
  <c r="W21" i="17"/>
  <c r="AA21" i="17" s="1"/>
  <c r="K38" i="11"/>
  <c r="K41" i="11" s="1"/>
  <c r="M38" i="11"/>
  <c r="M41" i="11" s="1"/>
  <c r="Q38" i="11"/>
  <c r="I38" i="11"/>
  <c r="I41" i="11" s="1"/>
  <c r="E38" i="10"/>
  <c r="U38" i="11"/>
  <c r="W28" i="11"/>
  <c r="W38" i="11" s="1"/>
  <c r="AA38" i="11"/>
  <c r="G28" i="17"/>
  <c r="N38" i="10"/>
  <c r="N34" i="12" l="1"/>
  <c r="L34" i="12"/>
  <c r="J34" i="12"/>
  <c r="H34" i="12"/>
  <c r="F34" i="12"/>
  <c r="H43" i="12" l="1"/>
  <c r="H45" i="12" s="1"/>
  <c r="F43" i="12"/>
  <c r="F45" i="12" s="1"/>
  <c r="J43" i="12"/>
  <c r="J45" i="12" s="1"/>
  <c r="L43" i="12"/>
  <c r="L45" i="12" s="1"/>
  <c r="N43" i="12"/>
  <c r="N45" i="12" s="1"/>
  <c r="L48" i="10"/>
  <c r="I87" i="1" l="1"/>
  <c r="I89" i="1" s="1"/>
  <c r="G87" i="1"/>
  <c r="E87" i="1"/>
  <c r="E89" i="1" s="1"/>
  <c r="C67" i="1"/>
  <c r="C69" i="1" s="1"/>
  <c r="I61" i="1"/>
  <c r="E61" i="1"/>
  <c r="E69" i="1" s="1"/>
  <c r="G39" i="1"/>
  <c r="E39" i="1"/>
  <c r="C39" i="1"/>
  <c r="G23" i="1"/>
  <c r="C23" i="1"/>
  <c r="I23" i="1"/>
  <c r="E23" i="1"/>
  <c r="C41" i="1" l="1"/>
  <c r="C89" i="1"/>
  <c r="C91" i="1" s="1"/>
  <c r="G89" i="1"/>
  <c r="P45" i="12"/>
  <c r="E41" i="1"/>
  <c r="E91" i="1"/>
  <c r="G69" i="1"/>
  <c r="I41" i="1"/>
  <c r="I69" i="1"/>
  <c r="I91" i="1" s="1"/>
  <c r="G41" i="1"/>
  <c r="G91" i="1" l="1"/>
  <c r="E99" i="1"/>
  <c r="I99" i="1"/>
  <c r="C99" i="1"/>
  <c r="AA36" i="17"/>
  <c r="AA35" i="17"/>
  <c r="Y33" i="17"/>
  <c r="Y38" i="17" s="1"/>
  <c r="S33" i="17"/>
  <c r="O33" i="17"/>
  <c r="M33" i="17"/>
  <c r="K33" i="17"/>
  <c r="I33" i="17"/>
  <c r="G33" i="17"/>
  <c r="G38" i="17" s="1"/>
  <c r="E33" i="17"/>
  <c r="D33" i="17"/>
  <c r="C33" i="17"/>
  <c r="S26" i="17"/>
  <c r="Q26" i="17"/>
  <c r="O26" i="17"/>
  <c r="M26" i="17"/>
  <c r="K26" i="17"/>
  <c r="I26" i="17"/>
  <c r="E26" i="17"/>
  <c r="C26" i="17"/>
  <c r="AA25" i="17"/>
  <c r="AA26" i="17" s="1"/>
  <c r="U26" i="17"/>
  <c r="C38" i="17" l="1"/>
  <c r="C41" i="17" s="1"/>
  <c r="I38" i="17"/>
  <c r="I41" i="17" s="1"/>
  <c r="O38" i="17"/>
  <c r="O41" i="17" s="1"/>
  <c r="G99" i="1"/>
  <c r="E38" i="17"/>
  <c r="E41" i="17" s="1"/>
  <c r="K38" i="17"/>
  <c r="K41" i="17" s="1"/>
  <c r="M38" i="17"/>
  <c r="M41" i="17" s="1"/>
  <c r="S38" i="17"/>
  <c r="C28" i="17"/>
  <c r="O28" i="17"/>
  <c r="AA28" i="17"/>
  <c r="S28" i="17"/>
  <c r="Q28" i="17"/>
  <c r="I28" i="17"/>
  <c r="K28" i="17"/>
  <c r="G41" i="17"/>
  <c r="Y41" i="17"/>
  <c r="U28" i="17"/>
  <c r="Y28" i="17"/>
  <c r="W33" i="17"/>
  <c r="W26" i="17"/>
  <c r="M28" i="17"/>
  <c r="Q33" i="17"/>
  <c r="Q38" i="17" s="1"/>
  <c r="E28" i="17"/>
  <c r="U33" i="17"/>
  <c r="U38" i="17" s="1"/>
  <c r="U41" i="17" s="1"/>
  <c r="W38" i="17" l="1"/>
  <c r="W41" i="17" s="1"/>
  <c r="AA33" i="17"/>
  <c r="W28" i="17"/>
  <c r="AA38" i="17" l="1"/>
  <c r="AA41" i="17" s="1"/>
  <c r="C48" i="10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l="1"/>
  <c r="C98" i="15" s="1"/>
  <c r="C100" i="15" s="1"/>
  <c r="C108" i="15" s="1"/>
  <c r="G96" i="15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l="1"/>
  <c r="C97" i="14" s="1"/>
  <c r="C99" i="14" s="1"/>
  <c r="C107" i="14" s="1"/>
  <c r="G95" i="14"/>
  <c r="G97" i="14" s="1"/>
  <c r="G99" i="14" s="1"/>
  <c r="G107" i="14" s="1"/>
  <c r="L43" i="10"/>
  <c r="G23" i="10"/>
  <c r="C23" i="10"/>
  <c r="G15" i="10"/>
  <c r="C15" i="10"/>
  <c r="C28" i="10" l="1"/>
  <c r="C11" i="21" s="1"/>
  <c r="C34" i="21" s="1"/>
  <c r="C49" i="21" s="1"/>
  <c r="C51" i="21" s="1"/>
  <c r="C90" i="21" s="1"/>
  <c r="C92" i="21" s="1"/>
  <c r="C94" i="21" s="1"/>
  <c r="C104" i="21" s="1"/>
  <c r="L38" i="10"/>
  <c r="C38" i="10" l="1"/>
</calcChain>
</file>

<file path=xl/sharedStrings.xml><?xml version="1.0" encoding="utf-8"?>
<sst xmlns="http://schemas.openxmlformats.org/spreadsheetml/2006/main" count="697" uniqueCount="304">
  <si>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</si>
  <si>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</si>
  <si>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</si>
  <si>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</si>
  <si>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</si>
  <si>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</si>
  <si>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</si>
  <si>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</si>
  <si>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</si>
  <si>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</si>
  <si>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</si>
  <si>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Current investments</t>
  </si>
  <si>
    <t>Trade accounts receivable</t>
  </si>
  <si>
    <t>2, 3</t>
  </si>
  <si>
    <t>Other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</si>
  <si>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</si>
  <si>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</si>
  <si>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</si>
  <si>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</si>
  <si>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</si>
  <si>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</si>
  <si>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Current portion of prepaid rent for leased land</t>
  </si>
  <si>
    <t>Non-current assets classified as held for sale</t>
  </si>
  <si>
    <t>Other current assets</t>
  </si>
  <si>
    <t>Total current assets</t>
  </si>
  <si>
    <t>Non-current assets</t>
  </si>
  <si>
    <t>Restricted deposits at financial institutions</t>
  </si>
  <si>
    <t>Investments in associate</t>
  </si>
  <si>
    <t>4</t>
  </si>
  <si>
    <t>Investments in subsidiaries</t>
  </si>
  <si>
    <t>Investments in joint venture</t>
  </si>
  <si>
    <t>Investment properties</t>
  </si>
  <si>
    <t>Property, plant and equipment</t>
  </si>
  <si>
    <t>5</t>
  </si>
  <si>
    <t>Right-of-use assets</t>
  </si>
  <si>
    <t>Goodwill</t>
  </si>
  <si>
    <t>Intangible assets other than goodwill</t>
  </si>
  <si>
    <t>Prepaid rent for leased land</t>
  </si>
  <si>
    <t>Deferred tax assets</t>
  </si>
  <si>
    <t>8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</si>
  <si>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</si>
  <si>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</si>
  <si>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</si>
  <si>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</si>
  <si>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</si>
  <si>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</si>
  <si>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</si>
  <si>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</si>
  <si>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payables</t>
  </si>
  <si>
    <t xml:space="preserve">Current portion of lease liabilities   </t>
  </si>
  <si>
    <t>Corporate income tax payable</t>
  </si>
  <si>
    <t>Accrued expenses</t>
  </si>
  <si>
    <t>Provision for sales returns</t>
  </si>
  <si>
    <t>Total current liabilities</t>
  </si>
  <si>
    <t>Non-current liabilities</t>
  </si>
  <si>
    <t>Lease liabilities</t>
  </si>
  <si>
    <t>Deferred tax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</si>
  <si>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</si>
  <si>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</si>
  <si>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</si>
  <si>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</si>
  <si>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</si>
  <si>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</si>
  <si>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</si>
  <si>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</si>
  <si>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</si>
  <si>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</si>
  <si>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</si>
  <si>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</si>
  <si>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</si>
  <si>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</si>
  <si>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</si>
  <si>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</si>
  <si>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>6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</si>
  <si>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</si>
  <si>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</si>
  <si>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</si>
  <si>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</si>
  <si>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</si>
  <si>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</si>
  <si>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</si>
  <si>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</si>
  <si>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</si>
  <si>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</si>
  <si>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</si>
  <si>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</si>
  <si>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</si>
  <si>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</si>
  <si>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</si>
  <si>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</si>
  <si>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</si>
  <si>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</si>
  <si>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</si>
  <si>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</si>
  <si>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</si>
  <si>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</si>
  <si>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</si>
  <si>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</si>
  <si>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</si>
  <si>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</si>
  <si>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</si>
  <si>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</si>
  <si>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</si>
  <si>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</si>
  <si>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</si>
  <si>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</si>
  <si>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</si>
  <si>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</si>
  <si>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</si>
  <si>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</si>
  <si>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</si>
  <si>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</si>
  <si>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</si>
  <si>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>comprehensive</t>
  </si>
  <si>
    <t xml:space="preserve">differences </t>
  </si>
  <si>
    <t xml:space="preserve">income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</si>
  <si>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</si>
  <si>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</si>
  <si>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</si>
  <si>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</si>
  <si>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</si>
  <si>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</si>
  <si>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</si>
  <si>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</si>
  <si>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</si>
  <si>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</si>
  <si>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</si>
  <si>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</si>
  <si>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</si>
  <si>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</si>
  <si>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</si>
  <si>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</si>
  <si>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</si>
  <si>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</si>
  <si>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</si>
  <si>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</si>
  <si>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</si>
  <si>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</si>
  <si>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</si>
  <si>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</si>
  <si>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</si>
  <si>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</si>
  <si>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</si>
  <si>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</si>
  <si>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</si>
  <si>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Transactions with owners, recorded directly in equity</t>
  </si>
  <si>
    <t xml:space="preserve">    Distributions to owners</t>
  </si>
  <si>
    <t xml:space="preserve">    Acquisition of non-controlling interests</t>
  </si>
  <si>
    <t xml:space="preserve">         of PT Futamed Pharmaceuticals</t>
  </si>
  <si>
    <t xml:space="preserve">       Dividends </t>
  </si>
  <si>
    <t xml:space="preserve">    Total distributions to owners 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</si>
  <si>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</si>
  <si>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</si>
  <si>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</si>
  <si>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</si>
  <si>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</si>
  <si>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Comprehensive income for the period</t>
  </si>
  <si>
    <t xml:space="preserve">       Other comprehensive income</t>
  </si>
  <si>
    <t>Utilisation of corporate social responsibility reserve</t>
  </si>
  <si>
    <t>Transfer to corporate social responsibility reserve</t>
  </si>
  <si>
    <t>Balance at 1 January 2024</t>
  </si>
  <si>
    <t>7</t>
  </si>
  <si>
    <t>Separate financial statements</t>
  </si>
  <si>
    <t xml:space="preserve">Issued and </t>
  </si>
  <si>
    <t>Non exercised</t>
  </si>
  <si>
    <t>Share premium</t>
  </si>
  <si>
    <t>Legal reserve</t>
  </si>
  <si>
    <t xml:space="preserve">   Dividends</t>
  </si>
  <si>
    <t xml:space="preserve">    Stock dividends to owners of the Company</t>
  </si>
  <si>
    <t xml:space="preserve">    Total distributions to owners</t>
  </si>
  <si>
    <t xml:space="preserve">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</si>
  <si>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</si>
  <si>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</si>
  <si>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</si>
  <si>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</si>
  <si>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impairment on other receivables</t>
  </si>
  <si>
    <t>Provision for impairment on intangible assets</t>
  </si>
  <si>
    <t>Expected credit losses for trade accounts receivable</t>
  </si>
  <si>
    <t>3</t>
  </si>
  <si>
    <t>Unrealised (gain) loss on exchange rate</t>
  </si>
  <si>
    <t>(Gain) loss on disposal of property, plant and equipment</t>
  </si>
  <si>
    <t>Gain on sale of non-current assets classified as held for sale</t>
  </si>
  <si>
    <t>Provision for impairment on investment in joint venture</t>
  </si>
  <si>
    <t xml:space="preserve">   using equity method</t>
  </si>
  <si>
    <t>Non-current provisions for employee benefits</t>
  </si>
  <si>
    <t>Share-based payment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</si>
  <si>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</si>
  <si>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</si>
  <si>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</si>
  <si>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</si>
  <si>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</si>
  <si>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</si>
  <si>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</si>
  <si>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</si>
  <si>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</si>
  <si>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</si>
  <si>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</t>
  </si>
  <si>
    <t>Proceed from sale of property, plant and equipment</t>
  </si>
  <si>
    <t>Acquisition of intangible assets</t>
  </si>
  <si>
    <t>Short-term loans to related parties</t>
  </si>
  <si>
    <t>Acquisition of current investments</t>
  </si>
  <si>
    <t>Redemption of current investments</t>
  </si>
  <si>
    <t>Acquisition of investment in subsidiaries</t>
  </si>
  <si>
    <t>Acquisition of business combination</t>
  </si>
  <si>
    <t>Net cash outflow on acquisition of business</t>
  </si>
  <si>
    <t>Acquisition of investment in associates and joint venture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</si>
  <si>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</si>
  <si>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</si>
  <si>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</si>
  <si>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</si>
  <si>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</si>
  <si>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>Payment of change in ownership interests in subsidiaries</t>
  </si>
  <si>
    <t xml:space="preserve">  without a change in control</t>
  </si>
  <si>
    <t>Short-term loan from related party</t>
  </si>
  <si>
    <t>Net increase (decrease) in cash and cash equivalents</t>
  </si>
  <si>
    <t xml:space="preserve">   before effect of exchange rates</t>
  </si>
  <si>
    <t>Effect of exchange rate changes on cash and cash equivalents</t>
  </si>
  <si>
    <t>Cash and cash equivalents at 1 January</t>
  </si>
  <si>
    <t>Non-cash transactions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</si>
  <si>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</si>
  <si>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</si>
  <si>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</si>
  <si>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</si>
  <si>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</si>
  <si>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</si>
  <si>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</si>
  <si>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</si>
  <si>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</si>
  <si>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</si>
  <si>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</si>
  <si>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</si>
  <si>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</si>
  <si>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</si>
  <si>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</si>
  <si>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</si>
  <si>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</si>
  <si>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</si>
  <si>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</si>
  <si>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Right to recover returned products</t>
  </si>
  <si>
    <t>Employee benefit obligations paid</t>
  </si>
  <si>
    <t>Net cash generated from operating</t>
  </si>
  <si>
    <t>Tax paid</t>
  </si>
  <si>
    <t>Acquisition of investment in subsidiary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</si>
  <si>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</si>
  <si>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</si>
  <si>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</si>
  <si>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</si>
  <si>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</si>
  <si>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</si>
  <si>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</si>
  <si>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</si>
  <si>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</si>
  <si>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</si>
  <si>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</si>
  <si>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</si>
  <si>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</si>
  <si>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</si>
  <si>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</si>
  <si>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</si>
  <si>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cash from (used in) financing activities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</si>
  <si>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</si>
  <si>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</si>
  <si>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</si>
  <si>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</si>
  <si>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</si>
  <si>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</si>
  <si>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</si>
  <si>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 xml:space="preserve">     using equity method</t>
  </si>
  <si>
    <t>Gain on disposal of right of use assets</t>
  </si>
  <si>
    <t xml:space="preserve">       Profit (loss)</t>
  </si>
  <si>
    <t xml:space="preserve">     joint venture accounted for using equity method</t>
  </si>
  <si>
    <t>Share of other comprehensive income (expense) of</t>
  </si>
  <si>
    <t>Other comprehensive income (expense) for the period, net of tax</t>
  </si>
  <si>
    <t>Total comprehensive income (expense) for the period</t>
  </si>
  <si>
    <t>Proceed from return of capital of joint venture</t>
  </si>
  <si>
    <t xml:space="preserve">       Profit </t>
  </si>
  <si>
    <t xml:space="preserve">  and short-term loans from financial institutions</t>
  </si>
  <si>
    <t xml:space="preserve">Proceeds from (repayment of) bank overdrafts 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</si>
  <si>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</si>
  <si>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</si>
  <si>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</si>
  <si>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</si>
  <si>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</si>
  <si>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</si>
  <si>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(Reversal of) provision for sales returns</t>
  </si>
  <si>
    <t>Cash and cash equivalents at 31 March</t>
  </si>
  <si>
    <t>2, 6</t>
  </si>
  <si>
    <t>Loss on inventories devaluation and inventories write-off</t>
  </si>
  <si>
    <t xml:space="preserve">Impairment losses (Net) on property, plant and equipment </t>
  </si>
  <si>
    <t xml:space="preserve">Restricted deposits at FI </t>
  </si>
  <si>
    <t>Cash and cash equivalents</t>
  </si>
  <si>
    <t xml:space="preserve">Non-current provisions for employee benefits </t>
  </si>
  <si>
    <t xml:space="preserve">Share of profit (loss) of joint venture accounted for </t>
  </si>
  <si>
    <t xml:space="preserve">       Other comprehensive expense</t>
  </si>
  <si>
    <t xml:space="preserve">expense of </t>
  </si>
  <si>
    <t>Net increase in cash and cash equivalents</t>
  </si>
  <si>
    <t>Net cash used in investing activities</t>
  </si>
  <si>
    <t>(Reversal of) impairment losses on property, plant and equipment</t>
  </si>
  <si>
    <t>Other current receivables</t>
  </si>
  <si>
    <t>Expected credit losses for short-term loans to and</t>
  </si>
  <si>
    <t xml:space="preserve">   interest receivables from related parties</t>
  </si>
  <si>
    <t>Other current payables</t>
  </si>
  <si>
    <t>Acquisition of property, plant and equipment and right-of-use assets</t>
  </si>
  <si>
    <t xml:space="preserve">Share of (profit) loss of joint venture accounted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</si>
</sst>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_(* #,##0.0_);_(* \(#,##0.0\);_(* &quot;-&quot;??_);_(@_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334">
    <xf numFmtId="0" fontId="0" fillId="0" borderId="0" xfId="0"/>
    <xf numFmtId="49" fontId="4" fillId="0" borderId="0" xfId="33" applyNumberFormat="1" applyFont="1"/>
    <xf numFmtId="49" fontId="5" fillId="0" borderId="0" xfId="33" applyNumberFormat="1" applyFont="1"/>
    <xf numFmtId="3" fontId="2" fillId="0" borderId="0" xfId="1" applyNumberFormat="1" applyFont="1" applyFill="1" applyAlignment="1"/>
    <xf numFmtId="0" fontId="2" fillId="0" borderId="0" xfId="33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7" fillId="0" borderId="0" xfId="33" applyNumberFormat="1" applyFont="1" applyAlignment="1">
      <alignment horizontal="center"/>
    </xf>
    <xf numFmtId="3" fontId="8" fillId="0" borderId="0" xfId="1" applyNumberFormat="1" applyFont="1" applyFill="1" applyAlignment="1"/>
    <xf numFmtId="49" fontId="5" fillId="0" borderId="0" xfId="33" applyNumberFormat="1" applyFont="1" applyAlignment="1">
      <alignment horizontal="center"/>
    </xf>
    <xf numFmtId="49" fontId="2" fillId="0" borderId="0" xfId="33" applyNumberFormat="1"/>
    <xf numFmtId="164" fontId="2" fillId="0" borderId="0" xfId="33" applyNumberFormat="1"/>
    <xf numFmtId="49" fontId="10" fillId="0" borderId="0" xfId="33" applyNumberFormat="1" applyFont="1"/>
    <xf numFmtId="3" fontId="11" fillId="0" borderId="0" xfId="1" applyNumberFormat="1" applyFont="1" applyFill="1" applyAlignment="1"/>
    <xf numFmtId="0" fontId="11" fillId="0" borderId="0" xfId="33" applyFont="1"/>
    <xf numFmtId="0" fontId="2" fillId="0" borderId="0" xfId="0" applyFont="1" applyAlignment="1">
      <alignment horizontal="center"/>
    </xf>
    <xf numFmtId="49" fontId="13" fillId="0" borderId="0" xfId="33" applyNumberFormat="1" applyFont="1"/>
    <xf numFmtId="49" fontId="2" fillId="0" borderId="0" xfId="33" applyNumberFormat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/>
    <xf numFmtId="0" fontId="4" fillId="0" borderId="0" xfId="33" applyFont="1"/>
    <xf numFmtId="49" fontId="5" fillId="0" borderId="0" xfId="33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33" applyNumberFormat="1" applyFont="1" applyAlignment="1">
      <alignment horizontal="center"/>
    </xf>
    <xf numFmtId="0" fontId="4" fillId="0" borderId="0" xfId="32" applyFont="1" applyAlignment="1">
      <alignment vertical="center"/>
    </xf>
    <xf numFmtId="0" fontId="2" fillId="0" borderId="0" xfId="32" applyFont="1" applyAlignment="1">
      <alignment vertical="center"/>
    </xf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/>
    <xf numFmtId="49" fontId="5" fillId="0" borderId="0" xfId="0" applyNumberFormat="1" applyFo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9" fontId="16" fillId="0" borderId="0" xfId="33" applyNumberFormat="1" applyFont="1"/>
    <xf numFmtId="49" fontId="17" fillId="0" borderId="0" xfId="33" applyNumberFormat="1" applyFont="1"/>
    <xf numFmtId="0" fontId="2" fillId="0" borderId="0" xfId="33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3" fillId="0" borderId="0" xfId="15" applyFont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4" fillId="0" borderId="0" xfId="1" applyNumberFormat="1" applyFont="1" applyFill="1" applyBorder="1" applyAlignment="1"/>
    <xf numFmtId="164" fontId="17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16" fillId="0" borderId="0" xfId="34" applyFont="1" applyAlignment="1">
      <alignment horizontal="left"/>
    </xf>
    <xf numFmtId="0" fontId="6" fillId="0" borderId="0" xfId="34" applyFont="1" applyAlignment="1">
      <alignment horizontal="left"/>
    </xf>
    <xf numFmtId="0" fontId="2" fillId="0" borderId="0" xfId="36" applyFont="1"/>
    <xf numFmtId="0" fontId="5" fillId="0" borderId="0" xfId="36" applyFont="1"/>
    <xf numFmtId="0" fontId="2" fillId="0" borderId="0" xfId="36" applyFont="1" applyAlignment="1">
      <alignment horizontal="center"/>
    </xf>
    <xf numFmtId="0" fontId="2" fillId="0" borderId="0" xfId="35" applyFont="1" applyAlignment="1">
      <alignment horizontal="center"/>
    </xf>
    <xf numFmtId="165" fontId="2" fillId="0" borderId="0" xfId="35" applyNumberFormat="1" applyFont="1"/>
    <xf numFmtId="165" fontId="2" fillId="0" borderId="0" xfId="35" applyNumberFormat="1" applyFont="1" applyAlignment="1">
      <alignment horizontal="center" wrapText="1"/>
    </xf>
    <xf numFmtId="165" fontId="5" fillId="0" borderId="0" xfId="35" applyNumberFormat="1" applyFont="1"/>
    <xf numFmtId="165" fontId="5" fillId="0" borderId="0" xfId="35" applyNumberFormat="1" applyFont="1" applyAlignment="1">
      <alignment horizontal="center"/>
    </xf>
    <xf numFmtId="0" fontId="4" fillId="0" borderId="0" xfId="36" applyFont="1"/>
    <xf numFmtId="0" fontId="4" fillId="0" borderId="0" xfId="35" applyFont="1"/>
    <xf numFmtId="165" fontId="13" fillId="0" borderId="0" xfId="35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" fillId="0" borderId="0" xfId="0" applyNumberFormat="1" applyFont="1"/>
    <xf numFmtId="4" fontId="2" fillId="0" borderId="0" xfId="1" applyFont="1" applyFill="1" applyBorder="1" applyAlignment="1"/>
    <xf numFmtId="49" fontId="2" fillId="0" borderId="0" xfId="0" applyNumberFormat="1" applyFont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5" xfId="0" applyNumberFormat="1" applyFont="1" applyBorder="1"/>
    <xf numFmtId="49" fontId="4" fillId="0" borderId="0" xfId="0" applyNumberFormat="1" applyFont="1" applyAlignment="1">
      <alignment horizontal="left"/>
    </xf>
    <xf numFmtId="37" fontId="4" fillId="0" borderId="0" xfId="0" applyNumberFormat="1" applyFont="1"/>
    <xf numFmtId="165" fontId="4" fillId="0" borderId="0" xfId="0" applyNumberFormat="1" applyFo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2" fillId="0" borderId="0" xfId="35" applyFont="1"/>
    <xf numFmtId="165" fontId="13" fillId="0" borderId="0" xfId="35" applyNumberFormat="1" applyFont="1" applyAlignment="1">
      <alignment horizontal="center"/>
    </xf>
    <xf numFmtId="0" fontId="2" fillId="0" borderId="0" xfId="36" applyFont="1" applyAlignment="1">
      <alignment horizontal="left" indent="1"/>
    </xf>
    <xf numFmtId="164" fontId="2" fillId="0" borderId="0" xfId="0" applyNumberFormat="1" applyFont="1"/>
    <xf numFmtId="0" fontId="13" fillId="0" borderId="0" xfId="0" applyFont="1"/>
    <xf numFmtId="49" fontId="6" fillId="0" borderId="0" xfId="0" applyNumberFormat="1" applyFont="1"/>
    <xf numFmtId="49" fontId="13" fillId="0" borderId="0" xfId="0" applyNumberFormat="1" applyFo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5" xfId="0" applyNumberFormat="1" applyFont="1" applyBorder="1"/>
    <xf numFmtId="164" fontId="4" fillId="0" borderId="4" xfId="1" applyNumberFormat="1" applyFont="1" applyFill="1" applyBorder="1"/>
    <xf numFmtId="49" fontId="4" fillId="0" borderId="0" xfId="0" applyNumberFormat="1" applyFo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4" fillId="0" borderId="7" xfId="1" applyNumberFormat="1" applyFont="1" applyFill="1" applyBorder="1"/>
    <xf numFmtId="49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Alignment="1">
      <alignment horizontal="center"/>
    </xf>
    <xf numFmtId="164" fontId="2" fillId="5" borderId="0" xfId="0" applyNumberFormat="1" applyFont="1" applyFill="1"/>
    <xf numFmtId="0" fontId="2" fillId="6" borderId="0" xfId="0" applyFont="1" applyFill="1"/>
    <xf numFmtId="49" fontId="2" fillId="5" borderId="0" xfId="33" applyNumberFormat="1" applyFill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37" fontId="4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37" fontId="2" fillId="0" borderId="0" xfId="36" applyNumberFormat="1" applyFont="1" applyAlignment="1">
      <alignment horizontal="center"/>
    </xf>
    <xf numFmtId="0" fontId="4" fillId="0" borderId="0" xfId="15" applyFont="1"/>
    <xf numFmtId="164" fontId="4" fillId="0" borderId="8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9" fontId="2" fillId="0" borderId="0" xfId="33" applyNumberFormat="1" applyAlignment="1">
      <alignment horizontal="right"/>
    </xf>
    <xf numFmtId="49" fontId="19" fillId="0" borderId="0" xfId="33" applyNumberFormat="1" applyFont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2" fillId="0" borderId="0" xfId="31" applyFont="1" applyAlignment="1">
      <alignment horizontal="left"/>
    </xf>
    <xf numFmtId="38" fontId="2" fillId="0" borderId="0" xfId="33" applyNumberFormat="1"/>
    <xf numFmtId="3" fontId="8" fillId="0" borderId="0" xfId="33" applyNumberFormat="1" applyFont="1"/>
    <xf numFmtId="0" fontId="2" fillId="0" borderId="5" xfId="35" applyFont="1" applyBorder="1" applyAlignment="1">
      <alignment horizontal="center"/>
    </xf>
    <xf numFmtId="3" fontId="11" fillId="0" borderId="0" xfId="1" applyNumberFormat="1" applyFont="1" applyFill="1"/>
    <xf numFmtId="3" fontId="8" fillId="0" borderId="0" xfId="1" applyNumberFormat="1" applyFont="1" applyFill="1"/>
    <xf numFmtId="3" fontId="2" fillId="0" borderId="0" xfId="1" applyNumberFormat="1" applyFont="1" applyFill="1"/>
    <xf numFmtId="3" fontId="12" fillId="0" borderId="0" xfId="1" applyNumberFormat="1" applyFont="1" applyFill="1"/>
    <xf numFmtId="3" fontId="4" fillId="0" borderId="0" xfId="1" applyNumberFormat="1" applyFont="1" applyFill="1" applyAlignment="1">
      <alignment horizontal="center"/>
    </xf>
    <xf numFmtId="3" fontId="11" fillId="0" borderId="0" xfId="33" applyNumberFormat="1" applyFont="1"/>
    <xf numFmtId="3" fontId="4" fillId="0" borderId="0" xfId="33" applyNumberFormat="1" applyFont="1"/>
    <xf numFmtId="3" fontId="2" fillId="0" borderId="0" xfId="0" applyNumberFormat="1" applyFont="1"/>
    <xf numFmtId="3" fontId="4" fillId="0" borderId="0" xfId="0" applyNumberFormat="1" applyFont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12" fillId="0" borderId="0" xfId="1" applyNumberFormat="1" applyFont="1" applyFill="1"/>
    <xf numFmtId="43" fontId="2" fillId="0" borderId="0" xfId="1" applyNumberFormat="1" applyFont="1" applyFill="1" applyAlignment="1"/>
    <xf numFmtId="43" fontId="4" fillId="0" borderId="6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12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/>
    <xf numFmtId="164" fontId="12" fillId="0" borderId="0" xfId="1" applyNumberFormat="1" applyFont="1" applyFill="1" applyBorder="1"/>
    <xf numFmtId="164" fontId="4" fillId="0" borderId="7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0" fontId="2" fillId="0" borderId="0" xfId="33" applyAlignment="1">
      <alignment horizontal="right"/>
    </xf>
    <xf numFmtId="164" fontId="4" fillId="0" borderId="0" xfId="33" applyNumberFormat="1" applyFont="1" applyAlignment="1">
      <alignment horizontal="right"/>
    </xf>
    <xf numFmtId="164" fontId="2" fillId="0" borderId="0" xfId="33" applyNumberFormat="1" applyAlignment="1">
      <alignment horizontal="right"/>
    </xf>
    <xf numFmtId="49" fontId="13" fillId="0" borderId="0" xfId="33" applyNumberFormat="1" applyFont="1" applyAlignment="1">
      <alignment horizontal="justify"/>
    </xf>
    <xf numFmtId="49" fontId="2" fillId="0" borderId="0" xfId="33" applyNumberFormat="1" applyAlignment="1">
      <alignment horizontal="justify"/>
    </xf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7" fontId="2" fillId="0" borderId="0" xfId="33" applyNumberFormat="1" applyAlignment="1">
      <alignment horizontal="right"/>
    </xf>
    <xf numFmtId="37" fontId="4" fillId="0" borderId="4" xfId="33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9" fontId="2" fillId="0" borderId="0" xfId="33" applyNumberFormat="1"/>
    <xf numFmtId="37" fontId="4" fillId="0" borderId="5" xfId="33" applyNumberFormat="1" applyFont="1" applyBorder="1" applyAlignment="1">
      <alignment horizontal="right"/>
    </xf>
    <xf numFmtId="164" fontId="2" fillId="0" borderId="6" xfId="33" applyNumberFormat="1" applyBorder="1" applyAlignment="1">
      <alignment horizontal="right"/>
    </xf>
    <xf numFmtId="37" fontId="2" fillId="0" borderId="5" xfId="33" applyNumberFormat="1" applyBorder="1" applyAlignment="1">
      <alignment horizontal="right"/>
    </xf>
    <xf numFmtId="37" fontId="4" fillId="0" borderId="6" xfId="33" applyNumberFormat="1" applyFont="1" applyBorder="1" applyAlignment="1">
      <alignment horizontal="right"/>
    </xf>
    <xf numFmtId="49" fontId="2" fillId="0" borderId="0" xfId="33" applyNumberFormat="1" applyAlignment="1">
      <alignment horizontal="center"/>
    </xf>
    <xf numFmtId="0" fontId="4" fillId="0" borderId="0" xfId="31" applyFont="1" applyAlignment="1">
      <alignment horizontal="left"/>
    </xf>
    <xf numFmtId="0" fontId="2" fillId="0" borderId="0" xfId="23" applyAlignment="1">
      <alignment horizontal="center"/>
    </xf>
    <xf numFmtId="3" fontId="11" fillId="0" borderId="0" xfId="41" applyNumberFormat="1" applyFont="1"/>
    <xf numFmtId="0" fontId="2" fillId="0" borderId="0" xfId="43" applyFont="1" applyAlignment="1">
      <alignment horizontal="left"/>
    </xf>
    <xf numFmtId="0" fontId="2" fillId="0" borderId="0" xfId="43" applyFont="1"/>
    <xf numFmtId="49" fontId="6" fillId="0" borderId="0" xfId="43" applyNumberFormat="1" applyFont="1"/>
    <xf numFmtId="49" fontId="2" fillId="0" borderId="0" xfId="43" applyNumberFormat="1" applyFont="1"/>
    <xf numFmtId="0" fontId="4" fillId="0" borderId="0" xfId="43" applyFont="1" applyAlignment="1">
      <alignment horizontal="left"/>
    </xf>
    <xf numFmtId="49" fontId="5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49" fontId="13" fillId="0" borderId="0" xfId="43" applyNumberFormat="1" applyFont="1"/>
    <xf numFmtId="37" fontId="2" fillId="0" borderId="0" xfId="43" applyNumberFormat="1" applyFont="1"/>
    <xf numFmtId="165" fontId="2" fillId="0" borderId="0" xfId="43" applyNumberFormat="1" applyFont="1"/>
    <xf numFmtId="3" fontId="2" fillId="0" borderId="0" xfId="41" applyNumberFormat="1" applyFont="1"/>
    <xf numFmtId="0" fontId="2" fillId="0" borderId="0" xfId="46" applyFont="1"/>
    <xf numFmtId="38" fontId="2" fillId="0" borderId="0" xfId="43" applyNumberFormat="1" applyFont="1"/>
    <xf numFmtId="49" fontId="5" fillId="0" borderId="0" xfId="43" applyNumberFormat="1" applyFont="1"/>
    <xf numFmtId="164" fontId="2" fillId="0" borderId="0" xfId="47" applyNumberFormat="1" applyFont="1" applyFill="1" applyAlignment="1"/>
    <xf numFmtId="4" fontId="2" fillId="0" borderId="0" xfId="41" applyFont="1" applyFill="1"/>
    <xf numFmtId="164" fontId="2" fillId="0" borderId="0" xfId="41" applyNumberFormat="1" applyFont="1" applyFill="1"/>
    <xf numFmtId="49" fontId="2" fillId="0" borderId="0" xfId="43" applyNumberFormat="1" applyFont="1" applyAlignment="1">
      <alignment horizontal="left"/>
    </xf>
    <xf numFmtId="164" fontId="2" fillId="0" borderId="0" xfId="47" applyNumberFormat="1" applyFont="1" applyFill="1" applyBorder="1" applyAlignment="1"/>
    <xf numFmtId="164" fontId="2" fillId="0" borderId="0" xfId="41" applyNumberFormat="1" applyFont="1" applyFill="1" applyAlignment="1">
      <alignment horizontal="center"/>
    </xf>
    <xf numFmtId="38" fontId="2" fillId="5" borderId="0" xfId="43" applyNumberFormat="1" applyFont="1" applyFill="1"/>
    <xf numFmtId="164" fontId="2" fillId="0" borderId="0" xfId="47" applyNumberFormat="1" applyFont="1" applyFill="1" applyBorder="1" applyAlignment="1">
      <alignment horizontal="center"/>
    </xf>
    <xf numFmtId="49" fontId="2" fillId="0" borderId="0" xfId="44" applyNumberFormat="1" applyFont="1"/>
    <xf numFmtId="164" fontId="2" fillId="0" borderId="0" xfId="47" applyNumberFormat="1" applyFont="1" applyFill="1"/>
    <xf numFmtId="49" fontId="5" fillId="0" borderId="0" xfId="43" applyNumberFormat="1" applyFont="1" applyAlignment="1">
      <alignment horizontal="left"/>
    </xf>
    <xf numFmtId="164" fontId="2" fillId="0" borderId="0" xfId="47" applyNumberFormat="1" applyFont="1" applyFill="1" applyAlignment="1">
      <alignment horizontal="center"/>
    </xf>
    <xf numFmtId="164" fontId="2" fillId="0" borderId="0" xfId="43" applyNumberFormat="1" applyFont="1"/>
    <xf numFmtId="164" fontId="2" fillId="0" borderId="5" xfId="47" applyNumberFormat="1" applyFont="1" applyFill="1" applyBorder="1" applyAlignment="1">
      <alignment horizontal="center"/>
    </xf>
    <xf numFmtId="164" fontId="2" fillId="0" borderId="5" xfId="41" applyNumberFormat="1" applyFont="1" applyFill="1" applyBorder="1" applyAlignment="1">
      <alignment horizontal="center"/>
    </xf>
    <xf numFmtId="49" fontId="4" fillId="0" borderId="0" xfId="43" applyNumberFormat="1" applyFont="1" applyAlignment="1">
      <alignment horizontal="left"/>
    </xf>
    <xf numFmtId="164" fontId="2" fillId="0" borderId="0" xfId="44" applyNumberFormat="1" applyFont="1"/>
    <xf numFmtId="49" fontId="2" fillId="0" borderId="0" xfId="44" applyNumberFormat="1" applyFont="1" applyAlignment="1">
      <alignment horizontal="left"/>
    </xf>
    <xf numFmtId="4" fontId="2" fillId="0" borderId="0" xfId="41" applyFont="1" applyFill="1" applyBorder="1" applyAlignment="1"/>
    <xf numFmtId="164" fontId="2" fillId="0" borderId="0" xfId="41" applyNumberFormat="1" applyFont="1" applyFill="1" applyAlignment="1"/>
    <xf numFmtId="0" fontId="2" fillId="0" borderId="0" xfId="44" applyFont="1"/>
    <xf numFmtId="0" fontId="30" fillId="0" borderId="0" xfId="46" applyFont="1"/>
    <xf numFmtId="37" fontId="2" fillId="0" borderId="0" xfId="41" applyNumberFormat="1" applyFont="1" applyFill="1"/>
    <xf numFmtId="37" fontId="2" fillId="0" borderId="0" xfId="41" applyNumberFormat="1" applyFont="1" applyFill="1" applyAlignment="1">
      <alignment horizontal="right"/>
    </xf>
    <xf numFmtId="37" fontId="2" fillId="0" borderId="5" xfId="43" applyNumberFormat="1" applyFont="1" applyBorder="1"/>
    <xf numFmtId="37" fontId="4" fillId="0" borderId="5" xfId="43" applyNumberFormat="1" applyFont="1" applyBorder="1"/>
    <xf numFmtId="37" fontId="4" fillId="0" borderId="0" xfId="43" applyNumberFormat="1" applyFont="1"/>
    <xf numFmtId="3" fontId="11" fillId="0" borderId="0" xfId="41" applyNumberFormat="1" applyFont="1" applyFill="1"/>
    <xf numFmtId="49" fontId="4" fillId="0" borderId="0" xfId="43" applyNumberFormat="1" applyFont="1"/>
    <xf numFmtId="0" fontId="2" fillId="0" borderId="0" xfId="46" applyFont="1" applyAlignment="1">
      <alignment horizontal="right"/>
    </xf>
    <xf numFmtId="165" fontId="4" fillId="0" borderId="4" xfId="43" applyNumberFormat="1" applyFont="1" applyBorder="1"/>
    <xf numFmtId="165" fontId="4" fillId="0" borderId="0" xfId="43" applyNumberFormat="1" applyFont="1"/>
    <xf numFmtId="49" fontId="2" fillId="0" borderId="0" xfId="43" applyNumberFormat="1" applyFont="1" applyAlignment="1">
      <alignment horizontal="left" indent="1"/>
    </xf>
    <xf numFmtId="164" fontId="2" fillId="0" borderId="0" xfId="47" applyNumberFormat="1" applyFont="1" applyFill="1" applyBorder="1"/>
    <xf numFmtId="49" fontId="5" fillId="0" borderId="0" xfId="43" applyNumberFormat="1" applyFont="1" applyAlignment="1">
      <alignment horizontal="left" indent="1"/>
    </xf>
    <xf numFmtId="164" fontId="2" fillId="0" borderId="0" xfId="41" applyNumberFormat="1" applyFont="1" applyFill="1" applyBorder="1"/>
    <xf numFmtId="0" fontId="2" fillId="0" borderId="0" xfId="44" applyFont="1" applyAlignment="1">
      <alignment wrapText="1"/>
    </xf>
    <xf numFmtId="49" fontId="5" fillId="0" borderId="0" xfId="44" applyNumberFormat="1" applyFont="1" applyAlignment="1">
      <alignment horizontal="center"/>
    </xf>
    <xf numFmtId="165" fontId="2" fillId="0" borderId="0" xfId="44" applyNumberFormat="1" applyFont="1" applyBorder="1"/>
    <xf numFmtId="164" fontId="2" fillId="0" borderId="0" xfId="41" applyNumberFormat="1" applyFont="1" applyFill="1" applyBorder="1" applyAlignment="1">
      <alignment horizontal="center"/>
    </xf>
    <xf numFmtId="164" fontId="4" fillId="0" borderId="0" xfId="41" applyNumberFormat="1" applyFont="1" applyFill="1" applyAlignment="1">
      <alignment horizontal="center"/>
    </xf>
    <xf numFmtId="165" fontId="2" fillId="0" borderId="5" xfId="45" applyNumberFormat="1" applyBorder="1"/>
    <xf numFmtId="37" fontId="2" fillId="0" borderId="5" xfId="45" applyNumberFormat="1" applyBorder="1"/>
    <xf numFmtId="49" fontId="4" fillId="0" borderId="0" xfId="44" applyNumberFormat="1" applyFont="1"/>
    <xf numFmtId="165" fontId="4" fillId="0" borderId="6" xfId="43" applyNumberFormat="1" applyFont="1" applyBorder="1"/>
    <xf numFmtId="165" fontId="30" fillId="0" borderId="0" xfId="43" applyNumberFormat="1" applyFont="1"/>
    <xf numFmtId="0" fontId="32" fillId="0" borderId="0" xfId="43" applyFont="1"/>
    <xf numFmtId="165" fontId="32" fillId="0" borderId="0" xfId="43" applyNumberFormat="1" applyFont="1"/>
    <xf numFmtId="0" fontId="13" fillId="0" borderId="0" xfId="43" applyFont="1"/>
    <xf numFmtId="164" fontId="2" fillId="0" borderId="0" xfId="41" applyNumberFormat="1" applyFont="1"/>
    <xf numFmtId="0" fontId="4" fillId="0" borderId="0" xfId="23" applyFont="1"/>
    <xf numFmtId="0" fontId="5" fillId="0" borderId="0" xfId="23" applyFont="1"/>
    <xf numFmtId="0" fontId="2" fillId="0" borderId="5" xfId="33" applyBorder="1" applyAlignment="1">
      <alignment horizontal="center"/>
    </xf>
    <xf numFmtId="0" fontId="18" fillId="0" borderId="0" xfId="23" applyFont="1" applyAlignment="1">
      <alignment wrapText="1"/>
    </xf>
    <xf numFmtId="0" fontId="18" fillId="0" borderId="0" xfId="23" applyFont="1" applyAlignment="1">
      <alignment horizontal="center" wrapText="1"/>
    </xf>
    <xf numFmtId="0" fontId="5" fillId="0" borderId="0" xfId="33" applyFont="1" applyAlignment="1">
      <alignment horizontal="center"/>
    </xf>
    <xf numFmtId="0" fontId="18" fillId="0" borderId="0" xfId="23" applyFont="1" applyAlignment="1">
      <alignment horizontal="center"/>
    </xf>
    <xf numFmtId="0" fontId="5" fillId="0" borderId="0" xfId="23" applyFont="1" applyAlignment="1">
      <alignment horizontal="center"/>
    </xf>
    <xf numFmtId="0" fontId="18" fillId="0" borderId="0" xfId="33" applyFont="1" applyAlignment="1">
      <alignment horizontal="center"/>
    </xf>
    <xf numFmtId="0" fontId="4" fillId="0" borderId="0" xfId="19" applyFont="1" applyAlignment="1">
      <alignment horizontal="left"/>
    </xf>
    <xf numFmtId="0" fontId="19" fillId="0" borderId="0" xfId="33" applyFont="1" applyAlignment="1">
      <alignment horizontal="center"/>
    </xf>
    <xf numFmtId="0" fontId="4" fillId="0" borderId="0" xfId="19" applyFont="1" applyAlignment="1">
      <alignment horizontal="left" vertical="center" wrapText="1"/>
    </xf>
    <xf numFmtId="0" fontId="4" fillId="0" borderId="0" xfId="14" applyFont="1"/>
    <xf numFmtId="0" fontId="2" fillId="0" borderId="0" xfId="15" applyFont="1"/>
    <xf numFmtId="0" fontId="4" fillId="0" borderId="0" xfId="16" applyFont="1"/>
    <xf numFmtId="0" fontId="13" fillId="0" borderId="0" xfId="31" applyFont="1" applyAlignment="1">
      <alignment horizontal="left"/>
    </xf>
    <xf numFmtId="0" fontId="4" fillId="0" borderId="0" xfId="30" applyFont="1" applyAlignment="1">
      <alignment horizontal="left"/>
    </xf>
    <xf numFmtId="164" fontId="17" fillId="0" borderId="4" xfId="1" applyNumberFormat="1" applyFont="1" applyFill="1" applyBorder="1" applyAlignment="1">
      <alignment horizontal="center"/>
    </xf>
    <xf numFmtId="49" fontId="18" fillId="0" borderId="0" xfId="33" applyNumberFormat="1" applyFont="1"/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49" fontId="2" fillId="0" borderId="0" xfId="0" quotePrefix="1" applyNumberFormat="1" applyFont="1" applyAlignment="1">
      <alignment horizontal="center"/>
    </xf>
    <xf numFmtId="171" fontId="2" fillId="0" borderId="0" xfId="41" applyNumberFormat="1" applyFont="1" applyFill="1"/>
    <xf numFmtId="43" fontId="2" fillId="0" borderId="5" xfId="1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41" fontId="2" fillId="0" borderId="0" xfId="41" applyNumberFormat="1" applyFont="1" applyFill="1" applyBorder="1" applyAlignment="1">
      <alignment horizontal="right"/>
    </xf>
    <xf numFmtId="164" fontId="4" fillId="0" borderId="6" xfId="43" applyNumberFormat="1" applyFont="1" applyBorder="1"/>
    <xf numFmtId="43" fontId="4" fillId="0" borderId="5" xfId="1" applyNumberFormat="1" applyFont="1" applyFill="1" applyBorder="1" applyAlignment="1"/>
    <xf numFmtId="43" fontId="2" fillId="0" borderId="0" xfId="1" applyNumberFormat="1" applyFont="1" applyFill="1" applyBorder="1" applyAlignment="1"/>
    <xf numFmtId="164" fontId="4" fillId="0" borderId="6" xfId="33" applyNumberFormat="1" applyFont="1" applyBorder="1" applyAlignment="1">
      <alignment horizontal="right"/>
    </xf>
    <xf numFmtId="164" fontId="4" fillId="0" borderId="4" xfId="33" applyNumberFormat="1" applyFont="1" applyBorder="1" applyAlignment="1">
      <alignment horizontal="right"/>
    </xf>
    <xf numFmtId="164" fontId="2" fillId="0" borderId="0" xfId="48" applyNumberFormat="1" applyFont="1"/>
    <xf numFmtId="164" fontId="2" fillId="0" borderId="0" xfId="41" applyNumberFormat="1" applyFont="1" applyFill="1" applyAlignment="1">
      <alignment horizontal="right"/>
    </xf>
    <xf numFmtId="164" fontId="4" fillId="0" borderId="5" xfId="43" applyNumberFormat="1" applyFont="1" applyBorder="1"/>
    <xf numFmtId="164" fontId="4" fillId="0" borderId="4" xfId="43" applyNumberFormat="1" applyFont="1" applyBorder="1"/>
    <xf numFmtId="164" fontId="2" fillId="0" borderId="0" xfId="36" applyNumberFormat="1" applyFont="1"/>
    <xf numFmtId="164" fontId="20" fillId="0" borderId="0" xfId="1" applyNumberFormat="1" applyFont="1" applyFill="1" applyBorder="1" applyAlignment="1">
      <alignment horizontal="right"/>
    </xf>
    <xf numFmtId="164" fontId="20" fillId="0" borderId="5" xfId="1" applyNumberFormat="1" applyFont="1" applyFill="1" applyBorder="1" applyAlignment="1">
      <alignment horizontal="right"/>
    </xf>
    <xf numFmtId="164" fontId="17" fillId="0" borderId="0" xfId="1" applyNumberFormat="1" applyFont="1" applyFill="1"/>
    <xf numFmtId="164" fontId="4" fillId="0" borderId="0" xfId="1" applyNumberFormat="1" applyFont="1"/>
    <xf numFmtId="164" fontId="18" fillId="0" borderId="0" xfId="1" applyNumberFormat="1" applyFont="1" applyFill="1"/>
    <xf numFmtId="164" fontId="2" fillId="0" borderId="0" xfId="1" applyNumberFormat="1" applyFont="1"/>
    <xf numFmtId="164" fontId="20" fillId="0" borderId="0" xfId="1" applyNumberFormat="1" applyFont="1" applyFill="1"/>
    <xf numFmtId="164" fontId="2" fillId="0" borderId="5" xfId="1" applyNumberFormat="1" applyFont="1" applyFill="1" applyBorder="1"/>
    <xf numFmtId="164" fontId="20" fillId="0" borderId="5" xfId="1" applyNumberFormat="1" applyFont="1" applyFill="1" applyBorder="1"/>
    <xf numFmtId="164" fontId="17" fillId="0" borderId="0" xfId="1" applyNumberFormat="1" applyFont="1"/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Fill="1" applyBorder="1" applyAlignment="1"/>
    <xf numFmtId="164" fontId="4" fillId="0" borderId="6" xfId="1" applyNumberFormat="1" applyFont="1" applyBorder="1"/>
    <xf numFmtId="164" fontId="4" fillId="0" borderId="4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5" xfId="33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4" fillId="0" borderId="4" xfId="1" applyNumberFormat="1" applyFont="1" applyBorder="1"/>
    <xf numFmtId="164" fontId="10" fillId="0" borderId="0" xfId="33" applyNumberFormat="1" applyFont="1"/>
    <xf numFmtId="164" fontId="4" fillId="0" borderId="0" xfId="43" applyNumberFormat="1" applyFont="1"/>
    <xf numFmtId="164" fontId="2" fillId="0" borderId="0" xfId="45" applyNumberFormat="1"/>
    <xf numFmtId="164" fontId="2" fillId="0" borderId="5" xfId="45" applyNumberFormat="1" applyBorder="1"/>
    <xf numFmtId="164" fontId="30" fillId="0" borderId="0" xfId="43" applyNumberFormat="1" applyFont="1"/>
    <xf numFmtId="164" fontId="4" fillId="0" borderId="5" xfId="1" applyNumberFormat="1" applyFont="1" applyBorder="1"/>
    <xf numFmtId="37" fontId="2" fillId="0" borderId="5" xfId="33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33" applyNumberFormat="1" applyFont="1"/>
    <xf numFmtId="4" fontId="2" fillId="0" borderId="0" xfId="1" applyFont="1"/>
    <xf numFmtId="49" fontId="2" fillId="5" borderId="0" xfId="43" applyNumberFormat="1" applyFont="1" applyFill="1"/>
    <xf numFmtId="49" fontId="5" fillId="5" borderId="0" xfId="43" applyNumberFormat="1" applyFont="1" applyFill="1" applyAlignment="1">
      <alignment horizontal="center"/>
    </xf>
    <xf numFmtId="164" fontId="2" fillId="5" borderId="0" xfId="41" applyNumberFormat="1" applyFont="1" applyFill="1"/>
    <xf numFmtId="4" fontId="2" fillId="5" borderId="0" xfId="41" applyFont="1" applyFill="1"/>
    <xf numFmtId="164" fontId="2" fillId="5" borderId="0" xfId="47" applyNumberFormat="1" applyFont="1" applyFill="1" applyAlignment="1"/>
    <xf numFmtId="49" fontId="2" fillId="5" borderId="0" xfId="44" applyNumberFormat="1" applyFont="1" applyFill="1"/>
    <xf numFmtId="164" fontId="2" fillId="5" borderId="0" xfId="47" applyNumberFormat="1" applyFont="1" applyFill="1" applyBorder="1" applyAlignment="1">
      <alignment horizontal="center"/>
    </xf>
    <xf numFmtId="164" fontId="2" fillId="5" borderId="0" xfId="47" applyNumberFormat="1" applyFont="1" applyFill="1" applyBorder="1" applyAlignment="1"/>
    <xf numFmtId="49" fontId="2" fillId="0" borderId="0" xfId="43" applyNumberFormat="1" applyFont="1" applyFill="1"/>
    <xf numFmtId="49" fontId="5" fillId="0" borderId="0" xfId="43" applyNumberFormat="1" applyFont="1" applyFill="1" applyAlignment="1">
      <alignment horizontal="center"/>
    </xf>
    <xf numFmtId="0" fontId="2" fillId="0" borderId="0" xfId="46" applyFont="1" applyFill="1"/>
    <xf numFmtId="0" fontId="2" fillId="0" borderId="0" xfId="43" applyFont="1" applyFill="1"/>
    <xf numFmtId="38" fontId="2" fillId="0" borderId="0" xfId="43" applyNumberFormat="1" applyFont="1" applyFill="1"/>
    <xf numFmtId="37" fontId="2" fillId="0" borderId="5" xfId="43" applyNumberFormat="1" applyFont="1" applyFill="1" applyBorder="1"/>
    <xf numFmtId="49" fontId="2" fillId="0" borderId="0" xfId="33" applyNumberFormat="1" applyFill="1"/>
    <xf numFmtId="0" fontId="5" fillId="0" borderId="0" xfId="33" applyFont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quotePrefix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4" fillId="0" borderId="0" xfId="33" applyFont="1" applyAlignment="1">
      <alignment horizontal="center"/>
    </xf>
    <xf numFmtId="0" fontId="2" fillId="0" borderId="5" xfId="33" applyBorder="1" applyAlignment="1">
      <alignment horizontal="center"/>
    </xf>
    <xf numFmtId="0" fontId="18" fillId="0" borderId="5" xfId="23" applyFont="1" applyBorder="1" applyAlignment="1">
      <alignment horizontal="center" wrapText="1"/>
    </xf>
    <xf numFmtId="0" fontId="19" fillId="0" borderId="0" xfId="33" applyFont="1" applyAlignment="1">
      <alignment horizontal="center"/>
    </xf>
    <xf numFmtId="0" fontId="4" fillId="0" borderId="0" xfId="36" applyFont="1" applyAlignment="1">
      <alignment horizontal="center"/>
    </xf>
    <xf numFmtId="0" fontId="2" fillId="0" borderId="5" xfId="35" applyFont="1" applyBorder="1" applyAlignment="1">
      <alignment horizontal="center"/>
    </xf>
    <xf numFmtId="0" fontId="5" fillId="0" borderId="0" xfId="36" applyFont="1" applyAlignment="1">
      <alignment horizontal="center"/>
    </xf>
    <xf numFmtId="0" fontId="4" fillId="0" borderId="0" xfId="43" applyFont="1" applyAlignment="1">
      <alignment horizontal="center"/>
    </xf>
    <xf numFmtId="0" fontId="2" fillId="0" borderId="0" xfId="44" applyFont="1" applyAlignment="1">
      <alignment horizontal="center"/>
    </xf>
    <xf numFmtId="16" fontId="2" fillId="0" borderId="0" xfId="44" quotePrefix="1" applyNumberFormat="1" applyFont="1" applyAlignment="1">
      <alignment horizontal="center"/>
    </xf>
    <xf numFmtId="49" fontId="2" fillId="0" borderId="0" xfId="44" applyNumberFormat="1" applyFont="1" applyAlignment="1">
      <alignment horizontal="center"/>
    </xf>
    <xf numFmtId="0" fontId="5" fillId="0" borderId="0" xfId="43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50">
    <cellStyle name="Comma" xfId="1" builtinId="3"/>
    <cellStyle name="Comma 2" xfId="2"/>
    <cellStyle name="Comma 2 2" xfId="47"/>
    <cellStyle name="Comma 2 3" xfId="41"/>
    <cellStyle name="Comma 2 48" xfId="49"/>
    <cellStyle name="Comma 3" xfId="42"/>
    <cellStyle name="Comma 4" xfId="48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4 2" xfId="43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 2" xfId="45"/>
    <cellStyle name="Normal 2 3" xfId="46"/>
    <cellStyle name="Normal 20" xfId="24"/>
    <cellStyle name="Normal 21" xfId="4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54</xdr:row>
      <xdr:rowOff>0</xdr:rowOff>
    </xdr:from>
    <xdr:to>
      <xdr:col>5</xdr:col>
      <xdr:colOff>89539</xdr:colOff>
      <xdr:row>54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E015F191-778F-4A7C-9FFE-CD46253D291F}"/>
            </a:ext>
          </a:extLst>
        </xdr:cNvPr>
        <xdr:cNvSpPr txBox="1">
          <a:spLocks noChangeArrowheads="1"/>
        </xdr:cNvSpPr>
      </xdr:nvSpPr>
      <xdr:spPr bwMode="auto">
        <a:xfrm>
          <a:off x="4959350" y="10642600"/>
          <a:ext cx="8642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54</xdr:row>
      <xdr:rowOff>0</xdr:rowOff>
    </xdr:from>
    <xdr:to>
      <xdr:col>5</xdr:col>
      <xdr:colOff>89539</xdr:colOff>
      <xdr:row>54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592FC07B-0ED3-465F-90D8-2FE64D99EDA3}"/>
            </a:ext>
          </a:extLst>
        </xdr:cNvPr>
        <xdr:cNvSpPr txBox="1">
          <a:spLocks noChangeArrowheads="1"/>
        </xdr:cNvSpPr>
      </xdr:nvSpPr>
      <xdr:spPr bwMode="auto">
        <a:xfrm>
          <a:off x="4959350" y="10642600"/>
          <a:ext cx="8642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80" zoomScaleSheetLayoutView="100" workbookViewId="0"/>
  </sheetViews>
  <sheetFormatPr defaultColWidth="9.140625" defaultRowHeight="18.75" customHeight="1"/>
  <cols>
    <col min="1" max="1" width="50" style="11" customWidth="1"/>
    <col min="2" max="2" width="7.85546875" style="2" customWidth="1"/>
    <col min="3" max="3" width="12.85546875" style="4" customWidth="1"/>
    <col min="4" max="4" width="1.42578125" style="4" customWidth="1"/>
    <col min="5" max="5" width="12.5703125" style="4" customWidth="1"/>
    <col min="6" max="6" width="1.42578125" style="4" customWidth="1"/>
    <col min="7" max="7" width="11.85546875" style="4" customWidth="1"/>
    <col min="8" max="8" width="1.42578125" style="4" customWidth="1"/>
    <col min="9" max="9" width="12.5703125" style="4" customWidth="1"/>
    <col min="10" max="10" width="3.42578125" style="4" customWidth="1"/>
    <col min="11" max="11" width="15.5703125" style="4" bestFit="1" customWidth="1"/>
    <col min="12" max="13" width="9.140625" style="4"/>
    <col min="14" max="14" width="15.5703125" style="4" bestFit="1" customWidth="1"/>
    <col min="15" max="16384" width="9.140625" style="4"/>
  </cols>
  <sheetData>
    <row r="1" spans="1:10" s="15" customFormat="1" ht="23.25" customHeight="1">
      <c r="A1" s="35" t="s">
        <v>0</v>
      </c>
      <c r="B1" s="13"/>
      <c r="C1" s="14"/>
      <c r="E1" s="14"/>
    </row>
    <row r="2" spans="1:10" s="7" customFormat="1" ht="23.25" customHeight="1">
      <c r="A2" s="5" t="s">
        <v>1</v>
      </c>
      <c r="B2" s="6"/>
      <c r="C2" s="9"/>
      <c r="E2" s="9"/>
    </row>
    <row r="3" spans="1:10" ht="21.95" customHeight="1">
      <c r="C3" s="3"/>
      <c r="E3" s="3"/>
    </row>
    <row r="4" spans="1:10" ht="21.95" customHeight="1">
      <c r="C4" s="314" t="s">
        <v>2</v>
      </c>
      <c r="D4" s="314"/>
      <c r="E4" s="314"/>
      <c r="G4" s="314" t="s">
        <v>3</v>
      </c>
      <c r="H4" s="314"/>
      <c r="I4" s="314"/>
    </row>
    <row r="5" spans="1:10" ht="21.95" customHeight="1">
      <c r="C5" s="314" t="s">
        <v>4</v>
      </c>
      <c r="D5" s="314"/>
      <c r="E5" s="314"/>
      <c r="G5" s="314" t="s">
        <v>4</v>
      </c>
      <c r="H5" s="314"/>
      <c r="I5" s="314"/>
    </row>
    <row r="6" spans="1:10" ht="21.95" customHeight="1">
      <c r="C6" s="252" t="s">
        <v>278</v>
      </c>
      <c r="D6" s="20"/>
      <c r="E6" s="295" t="s">
        <v>5</v>
      </c>
      <c r="G6" s="252" t="s">
        <v>278</v>
      </c>
      <c r="H6" s="20"/>
      <c r="I6" s="295" t="s">
        <v>5</v>
      </c>
    </row>
    <row r="7" spans="1:10" ht="21.95" customHeight="1">
      <c r="A7" s="89" t="s">
        <v>6</v>
      </c>
      <c r="B7" s="10" t="s">
        <v>7</v>
      </c>
      <c r="C7" s="16">
        <v>2025</v>
      </c>
      <c r="D7" s="16"/>
      <c r="E7" s="16">
        <v>2024</v>
      </c>
      <c r="G7" s="292">
        <v>2025</v>
      </c>
      <c r="H7" s="292"/>
      <c r="I7" s="292">
        <v>2024</v>
      </c>
    </row>
    <row r="8" spans="1:10" ht="21.95" customHeight="1">
      <c r="A8" s="89"/>
      <c r="B8" s="10"/>
      <c r="C8" s="294" t="s">
        <v>8</v>
      </c>
      <c r="D8" s="294"/>
      <c r="E8" s="294"/>
      <c r="G8" s="294" t="s">
        <v>8</v>
      </c>
      <c r="H8" s="294"/>
      <c r="I8" s="294"/>
    </row>
    <row r="9" spans="1:10" ht="21.95" customHeight="1">
      <c r="A9" s="1"/>
      <c r="B9" s="10"/>
      <c r="C9" s="313" t="s">
        <v>9</v>
      </c>
      <c r="D9" s="313"/>
      <c r="E9" s="313"/>
      <c r="F9" s="313"/>
      <c r="G9" s="313"/>
      <c r="H9" s="313"/>
      <c r="I9" s="313"/>
    </row>
    <row r="10" spans="1:10" ht="21.95" customHeight="1">
      <c r="A10" s="17" t="s">
        <v>10</v>
      </c>
      <c r="B10" s="10"/>
      <c r="C10" s="3"/>
      <c r="D10" s="148"/>
      <c r="E10" s="3"/>
    </row>
    <row r="11" spans="1:10" ht="21.95" customHeight="1">
      <c r="A11" s="11" t="s">
        <v>290</v>
      </c>
      <c r="B11" s="10"/>
      <c r="C11" s="147">
        <v>3559030</v>
      </c>
      <c r="D11" s="137"/>
      <c r="E11" s="147">
        <v>3462731</v>
      </c>
      <c r="F11" s="108"/>
      <c r="G11" s="147">
        <v>1779818</v>
      </c>
      <c r="H11" s="91"/>
      <c r="I11" s="91">
        <v>1571274</v>
      </c>
    </row>
    <row r="12" spans="1:10" ht="21.95" customHeight="1">
      <c r="A12" s="4" t="s">
        <v>11</v>
      </c>
      <c r="B12" s="10"/>
      <c r="C12" s="147">
        <v>350140</v>
      </c>
      <c r="D12" s="137"/>
      <c r="E12" s="147">
        <v>350298</v>
      </c>
      <c r="F12" s="108"/>
      <c r="G12" s="147">
        <v>344009</v>
      </c>
      <c r="H12" s="91"/>
      <c r="I12" s="91">
        <v>344009</v>
      </c>
    </row>
    <row r="13" spans="1:10" ht="21.95" customHeight="1">
      <c r="A13" s="11" t="s">
        <v>12</v>
      </c>
      <c r="B13" s="10" t="s">
        <v>13</v>
      </c>
      <c r="C13" s="147">
        <v>2764485</v>
      </c>
      <c r="D13" s="137"/>
      <c r="E13" s="147">
        <v>2975207</v>
      </c>
      <c r="F13" s="108"/>
      <c r="G13" s="147">
        <v>1636900</v>
      </c>
      <c r="H13" s="91"/>
      <c r="I13" s="91">
        <v>1768609</v>
      </c>
      <c r="J13" s="91"/>
    </row>
    <row r="14" spans="1:10" ht="21.95" customHeight="1">
      <c r="A14" s="11" t="s">
        <v>298</v>
      </c>
      <c r="B14" s="10" t="s">
        <v>15</v>
      </c>
      <c r="C14" s="147">
        <v>351356</v>
      </c>
      <c r="D14" s="91"/>
      <c r="E14" s="147">
        <v>288715</v>
      </c>
      <c r="F14" s="108"/>
      <c r="G14" s="147">
        <v>172594</v>
      </c>
      <c r="H14" s="91"/>
      <c r="I14" s="91">
        <v>80318</v>
      </c>
    </row>
    <row r="15" spans="1:10" ht="21.95" customHeight="1">
      <c r="A15" s="11" t="s">
        <v>16</v>
      </c>
      <c r="B15" s="10"/>
      <c r="C15" s="147"/>
      <c r="D15" s="137"/>
      <c r="E15" s="147"/>
      <c r="F15" s="108"/>
      <c r="G15" s="147"/>
      <c r="H15" s="91"/>
      <c r="I15" s="91"/>
    </row>
    <row r="16" spans="1:10" ht="21.95" customHeight="1">
      <c r="A16" s="11" t="s">
        <v>17</v>
      </c>
      <c r="B16" s="10" t="s">
        <v>15</v>
      </c>
      <c r="C16" s="147">
        <v>0</v>
      </c>
      <c r="D16" s="137"/>
      <c r="E16" s="147">
        <v>0</v>
      </c>
      <c r="F16" s="108"/>
      <c r="G16" s="147">
        <v>20387</v>
      </c>
      <c r="H16" s="91"/>
      <c r="I16" s="91">
        <v>21858</v>
      </c>
    </row>
    <row r="17" spans="1:9" ht="21.95" customHeight="1">
      <c r="A17" s="11" t="s">
        <v>18</v>
      </c>
      <c r="B17" s="10"/>
      <c r="C17" s="147">
        <v>3004293</v>
      </c>
      <c r="D17" s="137"/>
      <c r="E17" s="147">
        <v>3032904</v>
      </c>
      <c r="F17" s="108"/>
      <c r="G17" s="147">
        <v>1061101</v>
      </c>
      <c r="H17" s="91"/>
      <c r="I17" s="91">
        <v>990653</v>
      </c>
    </row>
    <row r="18" spans="1:9" ht="21.95" customHeight="1">
      <c r="A18" s="11" t="s">
        <v>19</v>
      </c>
      <c r="B18" s="10"/>
      <c r="C18" s="147">
        <v>107467</v>
      </c>
      <c r="D18" s="137"/>
      <c r="E18" s="147">
        <v>104400</v>
      </c>
      <c r="F18" s="108"/>
      <c r="G18" s="147">
        <f>50447</f>
        <v>50447</v>
      </c>
      <c r="H18" s="91"/>
      <c r="I18" s="91">
        <v>37183</v>
      </c>
    </row>
    <row r="19" spans="1:9" ht="21.95" customHeight="1">
      <c r="A19" s="11" t="s">
        <v>20</v>
      </c>
      <c r="B19" s="10"/>
      <c r="C19" s="147">
        <f>12872</f>
        <v>12872</v>
      </c>
      <c r="D19" s="137"/>
      <c r="E19" s="147">
        <v>12439</v>
      </c>
      <c r="F19" s="108"/>
      <c r="G19" s="147">
        <v>0</v>
      </c>
      <c r="H19" s="91"/>
      <c r="I19" s="91">
        <v>0</v>
      </c>
    </row>
    <row r="20" spans="1:9" ht="21.95" hidden="1" customHeight="1">
      <c r="A20" s="11" t="s">
        <v>21</v>
      </c>
      <c r="B20" s="10"/>
      <c r="C20" s="147"/>
      <c r="D20" s="137"/>
      <c r="E20" s="147"/>
      <c r="F20" s="108"/>
      <c r="G20" s="91"/>
      <c r="H20" s="91"/>
      <c r="I20" s="91"/>
    </row>
    <row r="21" spans="1:9" ht="21.95" hidden="1" customHeight="1">
      <c r="A21" s="11" t="s">
        <v>22</v>
      </c>
      <c r="B21" s="10"/>
      <c r="C21" s="147"/>
      <c r="D21" s="137"/>
      <c r="E21" s="147"/>
      <c r="F21" s="108"/>
      <c r="G21" s="91"/>
      <c r="H21" s="91"/>
      <c r="I21" s="91"/>
    </row>
    <row r="22" spans="1:9" ht="21.95" hidden="1" customHeight="1">
      <c r="A22" s="11" t="s">
        <v>23</v>
      </c>
      <c r="B22" s="10"/>
      <c r="C22" s="147">
        <v>0</v>
      </c>
      <c r="D22" s="137"/>
      <c r="E22" s="147">
        <v>0</v>
      </c>
      <c r="F22" s="108"/>
      <c r="G22" s="91">
        <v>0</v>
      </c>
      <c r="H22" s="91"/>
      <c r="I22" s="91">
        <v>0</v>
      </c>
    </row>
    <row r="23" spans="1:9" ht="21.95" customHeight="1">
      <c r="A23" s="1" t="s">
        <v>24</v>
      </c>
      <c r="B23" s="10"/>
      <c r="C23" s="140">
        <f>SUM(C11:C22)</f>
        <v>10149643</v>
      </c>
      <c r="D23" s="149"/>
      <c r="E23" s="140">
        <f>SUM(E11:E22)</f>
        <v>10226694</v>
      </c>
      <c r="F23" s="107">
        <v>1925672944</v>
      </c>
      <c r="G23" s="140">
        <f>SUM(G11:G22)</f>
        <v>5065256</v>
      </c>
      <c r="H23" s="149"/>
      <c r="I23" s="140">
        <f>SUM(I11:I22)</f>
        <v>4813904</v>
      </c>
    </row>
    <row r="24" spans="1:9" ht="19.5" customHeight="1">
      <c r="B24" s="10"/>
      <c r="C24" s="3"/>
      <c r="D24" s="150"/>
      <c r="E24" s="3"/>
      <c r="F24" s="107"/>
      <c r="G24" s="3"/>
      <c r="H24" s="150"/>
      <c r="I24" s="3"/>
    </row>
    <row r="25" spans="1:9" ht="21.95" customHeight="1">
      <c r="A25" s="151" t="s">
        <v>25</v>
      </c>
      <c r="B25" s="10"/>
      <c r="C25" s="3"/>
      <c r="D25" s="150"/>
      <c r="E25" s="3"/>
      <c r="F25" s="107"/>
      <c r="G25" s="3"/>
      <c r="H25" s="150"/>
      <c r="I25" s="3"/>
    </row>
    <row r="26" spans="1:9" ht="19.5" hidden="1" customHeight="1">
      <c r="A26" s="152" t="s">
        <v>26</v>
      </c>
      <c r="B26" s="10"/>
      <c r="C26" s="147"/>
      <c r="D26" s="91"/>
      <c r="E26" s="147"/>
      <c r="F26" s="108"/>
      <c r="G26" s="147"/>
      <c r="H26" s="91"/>
      <c r="I26" s="147"/>
    </row>
    <row r="27" spans="1:9" ht="21.95" hidden="1" customHeight="1">
      <c r="A27" s="152" t="s">
        <v>27</v>
      </c>
      <c r="B27" s="10" t="s">
        <v>28</v>
      </c>
      <c r="C27" s="147">
        <v>0</v>
      </c>
      <c r="D27" s="91"/>
      <c r="E27" s="147">
        <v>0</v>
      </c>
      <c r="F27" s="108"/>
      <c r="G27" s="147">
        <v>0</v>
      </c>
      <c r="H27" s="91"/>
      <c r="I27" s="147">
        <v>0</v>
      </c>
    </row>
    <row r="28" spans="1:9" ht="21.95" customHeight="1">
      <c r="A28" s="152" t="s">
        <v>29</v>
      </c>
      <c r="B28" s="10" t="s">
        <v>28</v>
      </c>
      <c r="C28" s="147">
        <v>0</v>
      </c>
      <c r="D28" s="150"/>
      <c r="E28" s="147">
        <v>0</v>
      </c>
      <c r="F28" s="107"/>
      <c r="G28" s="91">
        <v>1575535</v>
      </c>
      <c r="H28" s="91"/>
      <c r="I28" s="91">
        <v>1531729</v>
      </c>
    </row>
    <row r="29" spans="1:9" ht="21.95" customHeight="1">
      <c r="A29" s="152" t="s">
        <v>30</v>
      </c>
      <c r="B29" s="10" t="s">
        <v>28</v>
      </c>
      <c r="C29" s="147">
        <v>40254</v>
      </c>
      <c r="D29" s="150"/>
      <c r="E29" s="147">
        <v>40390</v>
      </c>
      <c r="F29" s="107"/>
      <c r="G29" s="91">
        <v>44456</v>
      </c>
      <c r="H29" s="91"/>
      <c r="I29" s="91">
        <v>44456</v>
      </c>
    </row>
    <row r="30" spans="1:9" ht="21.95" customHeight="1">
      <c r="A30" s="152" t="s">
        <v>31</v>
      </c>
      <c r="B30" s="10"/>
      <c r="C30" s="147">
        <v>31835</v>
      </c>
      <c r="D30" s="91"/>
      <c r="E30" s="147">
        <v>31629</v>
      </c>
      <c r="F30" s="108"/>
      <c r="G30" s="147">
        <v>26789</v>
      </c>
      <c r="H30" s="91"/>
      <c r="I30" s="147">
        <v>26789</v>
      </c>
    </row>
    <row r="31" spans="1:9" ht="21.95" customHeight="1">
      <c r="A31" s="152" t="s">
        <v>32</v>
      </c>
      <c r="B31" s="10" t="s">
        <v>33</v>
      </c>
      <c r="C31" s="147">
        <v>1953065</v>
      </c>
      <c r="D31" s="91"/>
      <c r="E31" s="147">
        <v>1946763</v>
      </c>
      <c r="F31" s="108"/>
      <c r="G31" s="91">
        <v>1227677</v>
      </c>
      <c r="H31" s="91"/>
      <c r="I31" s="91">
        <v>1242525</v>
      </c>
    </row>
    <row r="32" spans="1:9" ht="21.95" customHeight="1">
      <c r="A32" s="152" t="s">
        <v>34</v>
      </c>
      <c r="B32" s="10" t="s">
        <v>33</v>
      </c>
      <c r="C32" s="147">
        <v>266987</v>
      </c>
      <c r="D32" s="91"/>
      <c r="E32" s="147">
        <v>266159</v>
      </c>
      <c r="F32" s="108"/>
      <c r="G32" s="147">
        <v>0</v>
      </c>
      <c r="H32" s="91"/>
      <c r="I32" s="147">
        <v>0</v>
      </c>
    </row>
    <row r="33" spans="1:9" ht="21.95" customHeight="1">
      <c r="A33" s="11" t="s">
        <v>35</v>
      </c>
      <c r="B33" s="10"/>
      <c r="C33" s="147">
        <v>444234</v>
      </c>
      <c r="D33" s="91"/>
      <c r="E33" s="147">
        <v>448999</v>
      </c>
      <c r="F33" s="108"/>
      <c r="G33" s="147">
        <v>0</v>
      </c>
      <c r="H33" s="91"/>
      <c r="I33" s="147">
        <v>0</v>
      </c>
    </row>
    <row r="34" spans="1:9" ht="21.95" customHeight="1">
      <c r="A34" s="11" t="s">
        <v>36</v>
      </c>
      <c r="B34" s="10"/>
      <c r="C34" s="147">
        <v>868922</v>
      </c>
      <c r="D34" s="91"/>
      <c r="E34" s="147">
        <v>869719</v>
      </c>
      <c r="F34" s="108"/>
      <c r="G34" s="91">
        <f>521102+1</f>
        <v>521103</v>
      </c>
      <c r="H34" s="91"/>
      <c r="I34" s="91">
        <v>521749</v>
      </c>
    </row>
    <row r="35" spans="1:9" ht="19.5" hidden="1" customHeight="1">
      <c r="A35" s="11" t="s">
        <v>37</v>
      </c>
      <c r="B35" s="10"/>
      <c r="C35" s="147"/>
      <c r="D35" s="91"/>
      <c r="E35" s="147"/>
      <c r="F35" s="108"/>
      <c r="G35" s="91"/>
      <c r="H35" s="91"/>
      <c r="I35" s="91"/>
    </row>
    <row r="36" spans="1:9" ht="21.95" customHeight="1">
      <c r="A36" s="11" t="s">
        <v>38</v>
      </c>
      <c r="B36" s="10" t="s">
        <v>161</v>
      </c>
      <c r="C36" s="147">
        <v>319786</v>
      </c>
      <c r="D36" s="91"/>
      <c r="E36" s="147">
        <v>299890</v>
      </c>
      <c r="F36" s="108"/>
      <c r="G36" s="91">
        <v>119792</v>
      </c>
      <c r="H36" s="91"/>
      <c r="I36" s="91">
        <v>87368</v>
      </c>
    </row>
    <row r="37" spans="1:9" ht="21.95" customHeight="1">
      <c r="A37" s="11" t="s">
        <v>20</v>
      </c>
      <c r="B37" s="10"/>
      <c r="C37" s="147">
        <v>6653</v>
      </c>
      <c r="D37" s="91"/>
      <c r="E37" s="147">
        <v>6579</v>
      </c>
      <c r="F37" s="108"/>
      <c r="G37" s="91">
        <v>0</v>
      </c>
      <c r="H37" s="91"/>
      <c r="I37" s="91">
        <v>0</v>
      </c>
    </row>
    <row r="38" spans="1:9" ht="21.95" customHeight="1">
      <c r="A38" s="11" t="s">
        <v>40</v>
      </c>
      <c r="B38" s="10"/>
      <c r="C38" s="147">
        <v>282723</v>
      </c>
      <c r="D38" s="91"/>
      <c r="E38" s="147">
        <v>73312</v>
      </c>
      <c r="F38" s="108"/>
      <c r="G38" s="139">
        <v>12650</v>
      </c>
      <c r="H38" s="91"/>
      <c r="I38" s="139">
        <v>9314</v>
      </c>
    </row>
    <row r="39" spans="1:9" ht="21.95" customHeight="1">
      <c r="A39" s="1" t="s">
        <v>41</v>
      </c>
      <c r="B39" s="10"/>
      <c r="C39" s="140">
        <f>SUM(C26:C38)</f>
        <v>4214459</v>
      </c>
      <c r="D39" s="149"/>
      <c r="E39" s="140">
        <f>SUM(E26:E38)</f>
        <v>3983440</v>
      </c>
      <c r="F39" s="107">
        <v>390228152</v>
      </c>
      <c r="G39" s="140">
        <f>SUM(G26:G38)</f>
        <v>3528002</v>
      </c>
      <c r="H39" s="149"/>
      <c r="I39" s="140">
        <f>SUM(I26:I38)</f>
        <v>3463930</v>
      </c>
    </row>
    <row r="40" spans="1:9" ht="19.5" customHeight="1">
      <c r="A40" s="1"/>
      <c r="B40" s="10"/>
      <c r="C40" s="153"/>
      <c r="D40" s="149"/>
      <c r="E40" s="153"/>
      <c r="F40" s="107"/>
      <c r="G40" s="153"/>
      <c r="H40" s="149"/>
      <c r="I40" s="153"/>
    </row>
    <row r="41" spans="1:9" ht="21.95" customHeight="1" thickBot="1">
      <c r="A41" s="1" t="s">
        <v>42</v>
      </c>
      <c r="B41" s="10"/>
      <c r="C41" s="154">
        <f>SUM(C23,C39)</f>
        <v>14364102</v>
      </c>
      <c r="D41" s="149"/>
      <c r="E41" s="154">
        <f>SUM(E23,E39)</f>
        <v>14210134</v>
      </c>
      <c r="F41" s="107"/>
      <c r="G41" s="154">
        <f>SUM(G23,G39)</f>
        <v>8593258</v>
      </c>
      <c r="H41" s="149"/>
      <c r="I41" s="154">
        <f>SUM(I23,I39)</f>
        <v>8277834</v>
      </c>
    </row>
    <row r="42" spans="1:9" ht="18" customHeight="1" thickTop="1">
      <c r="A42" s="1"/>
      <c r="B42" s="10"/>
      <c r="C42" s="112"/>
      <c r="D42" s="106"/>
      <c r="E42" s="112"/>
      <c r="F42" s="107"/>
      <c r="G42" s="108"/>
      <c r="I42" s="108"/>
    </row>
    <row r="43" spans="1:9" s="15" customFormat="1" ht="21.95" customHeight="1">
      <c r="A43" s="35" t="s">
        <v>0</v>
      </c>
      <c r="B43" s="13"/>
      <c r="C43" s="14"/>
      <c r="E43" s="14"/>
    </row>
    <row r="44" spans="1:9" s="7" customFormat="1" ht="21.95" customHeight="1">
      <c r="A44" s="5" t="s">
        <v>1</v>
      </c>
      <c r="B44" s="6"/>
      <c r="C44" s="9"/>
      <c r="E44" s="9"/>
    </row>
    <row r="45" spans="1:9" ht="17.45" customHeight="1">
      <c r="C45" s="3"/>
      <c r="E45" s="3"/>
    </row>
    <row r="46" spans="1:9" ht="20.100000000000001" customHeight="1">
      <c r="C46" s="314" t="s">
        <v>2</v>
      </c>
      <c r="D46" s="314"/>
      <c r="E46" s="314"/>
      <c r="G46" s="314" t="s">
        <v>3</v>
      </c>
      <c r="H46" s="314"/>
      <c r="I46" s="314"/>
    </row>
    <row r="47" spans="1:9" ht="20.100000000000001" customHeight="1">
      <c r="C47" s="314" t="s">
        <v>4</v>
      </c>
      <c r="D47" s="314"/>
      <c r="E47" s="314"/>
      <c r="G47" s="314" t="s">
        <v>4</v>
      </c>
      <c r="H47" s="314"/>
      <c r="I47" s="314"/>
    </row>
    <row r="48" spans="1:9" ht="20.100000000000001" customHeight="1">
      <c r="C48" s="252" t="s">
        <v>278</v>
      </c>
      <c r="D48" s="20"/>
      <c r="E48" s="293" t="s">
        <v>5</v>
      </c>
      <c r="G48" s="252" t="s">
        <v>278</v>
      </c>
      <c r="H48" s="20"/>
      <c r="I48" s="293" t="s">
        <v>5</v>
      </c>
    </row>
    <row r="49" spans="1:9" ht="20.100000000000001" customHeight="1">
      <c r="A49" s="1" t="s">
        <v>43</v>
      </c>
      <c r="B49" s="10" t="s">
        <v>7</v>
      </c>
      <c r="C49" s="292">
        <v>2025</v>
      </c>
      <c r="D49" s="292"/>
      <c r="E49" s="292">
        <v>2024</v>
      </c>
      <c r="G49" s="292">
        <v>2025</v>
      </c>
      <c r="H49" s="292"/>
      <c r="I49" s="292">
        <v>2024</v>
      </c>
    </row>
    <row r="50" spans="1:9" ht="20.100000000000001" customHeight="1">
      <c r="A50" s="1"/>
      <c r="B50" s="10"/>
      <c r="C50" s="16" t="s">
        <v>8</v>
      </c>
      <c r="D50" s="16"/>
      <c r="E50" s="16"/>
      <c r="G50" s="16" t="s">
        <v>8</v>
      </c>
      <c r="H50" s="16"/>
      <c r="I50" s="16"/>
    </row>
    <row r="51" spans="1:9" ht="20.100000000000001" customHeight="1">
      <c r="B51" s="4"/>
      <c r="C51" s="313" t="s">
        <v>9</v>
      </c>
      <c r="D51" s="313"/>
      <c r="E51" s="313"/>
      <c r="F51" s="313"/>
      <c r="G51" s="313"/>
      <c r="H51" s="313"/>
      <c r="I51" s="313"/>
    </row>
    <row r="52" spans="1:9" ht="20.100000000000001" customHeight="1">
      <c r="A52" s="17" t="s">
        <v>44</v>
      </c>
      <c r="B52" s="10"/>
      <c r="C52" s="3"/>
      <c r="D52" s="148"/>
      <c r="E52" s="3"/>
    </row>
    <row r="53" spans="1:9" ht="20.100000000000001" customHeight="1">
      <c r="A53" s="11" t="s">
        <v>45</v>
      </c>
      <c r="B53" s="10"/>
      <c r="C53" s="3"/>
      <c r="D53" s="148"/>
      <c r="E53" s="3"/>
    </row>
    <row r="54" spans="1:9" ht="20.100000000000001" customHeight="1">
      <c r="A54" s="11" t="s">
        <v>46</v>
      </c>
      <c r="B54" s="10"/>
      <c r="C54" s="147">
        <v>268398</v>
      </c>
      <c r="D54" s="155"/>
      <c r="E54" s="147">
        <v>287584</v>
      </c>
      <c r="F54" s="107"/>
      <c r="G54" s="147">
        <v>57</v>
      </c>
      <c r="H54" s="155"/>
      <c r="I54" s="147">
        <v>0</v>
      </c>
    </row>
    <row r="55" spans="1:9" ht="20.100000000000001" customHeight="1">
      <c r="A55" s="11" t="s">
        <v>47</v>
      </c>
      <c r="B55" s="10" t="s">
        <v>15</v>
      </c>
      <c r="C55" s="147">
        <v>1556353</v>
      </c>
      <c r="D55" s="155"/>
      <c r="E55" s="147">
        <v>1685010</v>
      </c>
      <c r="F55" s="107"/>
      <c r="G55" s="155">
        <v>384642</v>
      </c>
      <c r="H55" s="155"/>
      <c r="I55" s="155">
        <v>344341</v>
      </c>
    </row>
    <row r="56" spans="1:9" ht="20.100000000000001" customHeight="1">
      <c r="A56" s="312" t="s">
        <v>301</v>
      </c>
      <c r="B56" s="10" t="s">
        <v>15</v>
      </c>
      <c r="C56" s="147">
        <v>534982</v>
      </c>
      <c r="D56" s="155"/>
      <c r="E56" s="147">
        <v>731392</v>
      </c>
      <c r="F56" s="107"/>
      <c r="G56" s="155">
        <v>223789</v>
      </c>
      <c r="H56" s="155"/>
      <c r="I56" s="155">
        <v>215977</v>
      </c>
    </row>
    <row r="57" spans="1:9" ht="20.100000000000001" customHeight="1">
      <c r="A57" s="11" t="s">
        <v>49</v>
      </c>
      <c r="B57" s="10"/>
      <c r="C57" s="147">
        <v>62360</v>
      </c>
      <c r="D57" s="155"/>
      <c r="E57" s="147">
        <v>63833</v>
      </c>
      <c r="F57" s="107"/>
      <c r="G57" s="147">
        <v>0</v>
      </c>
      <c r="H57" s="155"/>
      <c r="I57" s="147">
        <v>0</v>
      </c>
    </row>
    <row r="58" spans="1:9" ht="20.100000000000001" customHeight="1">
      <c r="A58" s="11" t="s">
        <v>50</v>
      </c>
      <c r="B58" s="10"/>
      <c r="C58" s="147">
        <v>229123</v>
      </c>
      <c r="D58" s="155"/>
      <c r="E58" s="147">
        <v>145543</v>
      </c>
      <c r="F58" s="107"/>
      <c r="G58" s="155">
        <v>79586</v>
      </c>
      <c r="H58" s="155"/>
      <c r="I58" s="155">
        <v>38266</v>
      </c>
    </row>
    <row r="59" spans="1:9" ht="20.100000000000001" customHeight="1">
      <c r="A59" s="4" t="s">
        <v>51</v>
      </c>
      <c r="B59" s="10"/>
      <c r="C59" s="147">
        <v>837172</v>
      </c>
      <c r="D59" s="155"/>
      <c r="E59" s="147">
        <v>879788</v>
      </c>
      <c r="F59" s="107"/>
      <c r="G59" s="155">
        <v>260804</v>
      </c>
      <c r="H59" s="155"/>
      <c r="I59" s="155">
        <v>239946</v>
      </c>
    </row>
    <row r="60" spans="1:9" ht="20.100000000000001" customHeight="1">
      <c r="A60" s="4" t="s">
        <v>52</v>
      </c>
      <c r="B60" s="10"/>
      <c r="C60" s="147">
        <v>122164</v>
      </c>
      <c r="D60" s="155"/>
      <c r="E60" s="147">
        <v>121164</v>
      </c>
      <c r="F60" s="107"/>
      <c r="G60" s="155">
        <v>16822</v>
      </c>
      <c r="H60" s="155"/>
      <c r="I60" s="155">
        <v>16551</v>
      </c>
    </row>
    <row r="61" spans="1:9" ht="20.100000000000001" customHeight="1">
      <c r="A61" s="1" t="s">
        <v>53</v>
      </c>
      <c r="B61" s="10"/>
      <c r="C61" s="140">
        <f>SUM(C54:C60)</f>
        <v>3610552</v>
      </c>
      <c r="D61" s="106"/>
      <c r="E61" s="156">
        <f>SUM(E54:E60)</f>
        <v>3914314</v>
      </c>
      <c r="F61" s="107">
        <v>1595000482</v>
      </c>
      <c r="G61" s="280">
        <f>SUM(G54:G60)</f>
        <v>965700</v>
      </c>
      <c r="H61" s="155"/>
      <c r="I61" s="156">
        <f>SUM(I54:I60)</f>
        <v>855081</v>
      </c>
    </row>
    <row r="62" spans="1:9" ht="12.95" customHeight="1">
      <c r="B62" s="10"/>
      <c r="C62" s="157"/>
      <c r="D62" s="155"/>
      <c r="E62" s="157"/>
      <c r="F62" s="107"/>
      <c r="G62" s="157"/>
      <c r="H62" s="155"/>
      <c r="I62" s="157"/>
    </row>
    <row r="63" spans="1:9" ht="15">
      <c r="A63" s="17" t="s">
        <v>54</v>
      </c>
      <c r="B63" s="10"/>
      <c r="C63" s="157"/>
      <c r="D63" s="155"/>
      <c r="E63" s="157"/>
      <c r="F63" s="158"/>
      <c r="G63" s="157"/>
      <c r="H63" s="155"/>
      <c r="I63" s="157"/>
    </row>
    <row r="64" spans="1:9" ht="20.100000000000001" customHeight="1">
      <c r="A64" s="11" t="s">
        <v>55</v>
      </c>
      <c r="B64" s="10"/>
      <c r="C64" s="147">
        <f>146358</f>
        <v>146358</v>
      </c>
      <c r="D64" s="155"/>
      <c r="E64" s="147">
        <v>139826</v>
      </c>
      <c r="F64" s="107"/>
      <c r="G64" s="147">
        <v>0</v>
      </c>
      <c r="H64" s="155"/>
      <c r="I64" s="147">
        <v>0</v>
      </c>
    </row>
    <row r="65" spans="1:9" ht="20.100000000000001" customHeight="1">
      <c r="A65" s="11" t="s">
        <v>56</v>
      </c>
      <c r="B65" s="10" t="s">
        <v>161</v>
      </c>
      <c r="C65" s="147">
        <v>1</v>
      </c>
      <c r="D65" s="155"/>
      <c r="E65" s="147">
        <v>1048</v>
      </c>
      <c r="F65" s="107"/>
      <c r="G65" s="147">
        <v>0</v>
      </c>
      <c r="H65" s="155"/>
      <c r="I65" s="147">
        <v>0</v>
      </c>
    </row>
    <row r="66" spans="1:9" ht="20.100000000000001" customHeight="1">
      <c r="A66" s="11" t="s">
        <v>291</v>
      </c>
      <c r="B66" s="10"/>
      <c r="C66" s="147">
        <v>288926</v>
      </c>
      <c r="D66" s="155"/>
      <c r="E66" s="147">
        <v>278111</v>
      </c>
      <c r="F66" s="107"/>
      <c r="G66" s="155">
        <v>166126</v>
      </c>
      <c r="H66" s="155"/>
      <c r="I66" s="155">
        <v>162285</v>
      </c>
    </row>
    <row r="67" spans="1:9" ht="20.100000000000001" customHeight="1">
      <c r="A67" s="1" t="s">
        <v>57</v>
      </c>
      <c r="B67" s="10"/>
      <c r="C67" s="140">
        <f>SUM(C64:C66)</f>
        <v>435285</v>
      </c>
      <c r="D67" s="149"/>
      <c r="E67" s="261">
        <f>SUM(E64:E66)</f>
        <v>418985</v>
      </c>
      <c r="F67" s="12"/>
      <c r="G67" s="280">
        <f>SUM(G64:G66)</f>
        <v>166126</v>
      </c>
      <c r="H67" s="155"/>
      <c r="I67" s="156">
        <f>SUM(I64:I66)</f>
        <v>162285</v>
      </c>
    </row>
    <row r="68" spans="1:9" ht="12.95" customHeight="1">
      <c r="B68" s="10"/>
      <c r="C68" s="91"/>
      <c r="D68" s="150"/>
      <c r="E68" s="91"/>
      <c r="F68" s="12"/>
      <c r="G68" s="91"/>
      <c r="H68" s="155"/>
      <c r="I68" s="157"/>
    </row>
    <row r="69" spans="1:9" ht="15">
      <c r="A69" s="1" t="s">
        <v>58</v>
      </c>
      <c r="B69" s="10"/>
      <c r="C69" s="281">
        <f>SUM(C61,C67)</f>
        <v>4045837</v>
      </c>
      <c r="D69" s="149"/>
      <c r="E69" s="282">
        <f>SUM(E61,E67)</f>
        <v>4333299</v>
      </c>
      <c r="F69" s="12">
        <v>1669896257</v>
      </c>
      <c r="G69" s="281">
        <f>SUM(G61,G67)</f>
        <v>1131826</v>
      </c>
      <c r="H69" s="155"/>
      <c r="I69" s="159">
        <f>SUM(I61,I67)</f>
        <v>1017366</v>
      </c>
    </row>
    <row r="70" spans="1:9" ht="12.95" customHeight="1">
      <c r="B70" s="10"/>
      <c r="C70" s="157"/>
      <c r="D70" s="155"/>
      <c r="E70" s="157"/>
      <c r="F70" s="107"/>
      <c r="G70" s="157"/>
      <c r="H70" s="155"/>
      <c r="I70" s="157"/>
    </row>
    <row r="71" spans="1:9" ht="15">
      <c r="A71" s="17" t="s">
        <v>59</v>
      </c>
      <c r="B71" s="10"/>
      <c r="C71" s="72"/>
      <c r="D71" s="155"/>
      <c r="E71" s="72"/>
      <c r="F71" s="107"/>
      <c r="G71" s="72"/>
      <c r="H71" s="155"/>
      <c r="I71" s="72"/>
    </row>
    <row r="72" spans="1:9" ht="20.100000000000001" customHeight="1">
      <c r="A72" s="20" t="s">
        <v>60</v>
      </c>
      <c r="B72" s="10"/>
      <c r="C72" s="72"/>
      <c r="D72" s="155"/>
      <c r="E72" s="72"/>
      <c r="F72" s="107"/>
      <c r="G72" s="72"/>
      <c r="H72" s="155"/>
      <c r="I72" s="72"/>
    </row>
    <row r="73" spans="1:9" ht="20.100000000000001" customHeight="1" thickBot="1">
      <c r="A73" s="20" t="s">
        <v>61</v>
      </c>
      <c r="B73" s="10"/>
      <c r="C73" s="160">
        <v>436951</v>
      </c>
      <c r="D73" s="155"/>
      <c r="E73" s="160">
        <v>436951</v>
      </c>
      <c r="F73" s="107"/>
      <c r="G73" s="160">
        <v>436951</v>
      </c>
      <c r="H73" s="155"/>
      <c r="I73" s="160">
        <v>436951</v>
      </c>
    </row>
    <row r="74" spans="1:9" ht="20.100000000000001" customHeight="1" thickTop="1">
      <c r="A74" s="32" t="s">
        <v>62</v>
      </c>
      <c r="B74" s="10"/>
      <c r="C74" s="150"/>
      <c r="D74" s="155"/>
      <c r="E74" s="150"/>
      <c r="F74" s="107"/>
      <c r="G74" s="150"/>
      <c r="H74" s="155"/>
      <c r="I74" s="150"/>
    </row>
    <row r="75" spans="1:9" ht="20.100000000000001" customHeight="1">
      <c r="A75" s="20" t="s">
        <v>63</v>
      </c>
      <c r="B75" s="10"/>
      <c r="C75" s="150">
        <v>435935</v>
      </c>
      <c r="D75" s="155"/>
      <c r="E75" s="150">
        <v>435935</v>
      </c>
      <c r="F75" s="107"/>
      <c r="G75" s="150">
        <v>435935</v>
      </c>
      <c r="H75" s="155"/>
      <c r="I75" s="150">
        <v>435935</v>
      </c>
    </row>
    <row r="76" spans="1:9" ht="20.100000000000001" customHeight="1">
      <c r="A76" s="32" t="s">
        <v>64</v>
      </c>
      <c r="B76" s="10"/>
      <c r="C76" s="150"/>
      <c r="D76" s="155"/>
      <c r="E76" s="150"/>
      <c r="F76" s="107"/>
      <c r="G76" s="150"/>
      <c r="H76" s="155"/>
      <c r="I76" s="150"/>
    </row>
    <row r="77" spans="1:9" ht="20.100000000000001" customHeight="1">
      <c r="A77" s="20" t="s">
        <v>65</v>
      </c>
      <c r="B77" s="10"/>
      <c r="C77" s="155"/>
      <c r="D77" s="155"/>
      <c r="E77" s="155"/>
      <c r="F77" s="107"/>
      <c r="G77" s="155"/>
      <c r="H77" s="155"/>
      <c r="I77" s="155"/>
    </row>
    <row r="78" spans="1:9" ht="20.100000000000001" customHeight="1">
      <c r="A78" s="20" t="s">
        <v>66</v>
      </c>
      <c r="B78" s="10"/>
      <c r="C78" s="40">
        <f>2304523</f>
        <v>2304523</v>
      </c>
      <c r="D78" s="155"/>
      <c r="E78" s="40">
        <v>2304523</v>
      </c>
      <c r="F78" s="107"/>
      <c r="G78" s="40">
        <v>2304523</v>
      </c>
      <c r="H78" s="155"/>
      <c r="I78" s="40">
        <v>2304523</v>
      </c>
    </row>
    <row r="79" spans="1:9" ht="20.100000000000001" customHeight="1">
      <c r="A79" s="20" t="s">
        <v>67</v>
      </c>
      <c r="B79" s="10"/>
      <c r="C79" s="40">
        <v>14122</v>
      </c>
      <c r="D79" s="155"/>
      <c r="E79" s="40">
        <v>14122</v>
      </c>
      <c r="F79" s="107"/>
      <c r="G79" s="40">
        <v>0</v>
      </c>
      <c r="H79" s="155"/>
      <c r="I79" s="40">
        <v>0</v>
      </c>
    </row>
    <row r="80" spans="1:9" ht="20.100000000000001" customHeight="1">
      <c r="A80" s="20" t="s">
        <v>68</v>
      </c>
      <c r="B80" s="10"/>
      <c r="C80" s="40">
        <v>2005</v>
      </c>
      <c r="D80" s="155"/>
      <c r="E80" s="40">
        <v>2005</v>
      </c>
      <c r="F80" s="107"/>
      <c r="G80" s="40">
        <v>2005</v>
      </c>
      <c r="H80" s="155"/>
      <c r="I80" s="40">
        <v>2005</v>
      </c>
    </row>
    <row r="81" spans="1:11" ht="20.100000000000001" customHeight="1">
      <c r="A81" s="20" t="s">
        <v>69</v>
      </c>
      <c r="B81" s="10"/>
      <c r="C81" s="155"/>
      <c r="D81" s="155"/>
      <c r="E81" s="155"/>
      <c r="F81" s="107"/>
      <c r="G81" s="155"/>
      <c r="H81" s="155"/>
      <c r="I81" s="155"/>
    </row>
    <row r="82" spans="1:11" ht="20.100000000000001" customHeight="1">
      <c r="A82" s="20" t="s">
        <v>70</v>
      </c>
      <c r="B82" s="10"/>
      <c r="C82" s="155"/>
      <c r="D82" s="155"/>
      <c r="E82" s="155"/>
      <c r="F82" s="107"/>
      <c r="G82" s="155"/>
      <c r="H82" s="155"/>
      <c r="I82" s="155"/>
    </row>
    <row r="83" spans="1:11" ht="20.100000000000001" customHeight="1">
      <c r="A83" s="20" t="s">
        <v>71</v>
      </c>
      <c r="B83" s="10"/>
      <c r="C83" s="155">
        <v>49088</v>
      </c>
      <c r="D83" s="155"/>
      <c r="E83" s="155">
        <v>49088</v>
      </c>
      <c r="F83" s="107"/>
      <c r="G83" s="155">
        <v>43695</v>
      </c>
      <c r="H83" s="155"/>
      <c r="I83" s="155">
        <v>43695</v>
      </c>
    </row>
    <row r="84" spans="1:11" ht="20.100000000000001" customHeight="1">
      <c r="A84" s="20" t="s">
        <v>72</v>
      </c>
      <c r="B84" s="10"/>
      <c r="C84" s="40">
        <v>25000</v>
      </c>
      <c r="D84" s="155"/>
      <c r="E84" s="40">
        <v>25000</v>
      </c>
      <c r="F84" s="107"/>
      <c r="G84" s="40">
        <v>25000</v>
      </c>
      <c r="H84" s="155"/>
      <c r="I84" s="40">
        <v>25000</v>
      </c>
    </row>
    <row r="85" spans="1:11" ht="20.100000000000001" customHeight="1">
      <c r="A85" s="20" t="s">
        <v>74</v>
      </c>
      <c r="C85" s="40">
        <v>8205363</v>
      </c>
      <c r="D85" s="155"/>
      <c r="E85" s="40">
        <v>7755527</v>
      </c>
      <c r="F85" s="107"/>
      <c r="G85" s="155">
        <f>4650273+1</f>
        <v>4650274</v>
      </c>
      <c r="H85" s="155"/>
      <c r="I85" s="155">
        <v>4449310</v>
      </c>
      <c r="K85" s="107"/>
    </row>
    <row r="86" spans="1:11" ht="20.100000000000001" customHeight="1">
      <c r="A86" s="29" t="s">
        <v>75</v>
      </c>
      <c r="B86" s="10"/>
      <c r="C86" s="291">
        <f>-717886</f>
        <v>-717886</v>
      </c>
      <c r="D86" s="155"/>
      <c r="E86" s="161">
        <v>-709441</v>
      </c>
      <c r="F86" s="107"/>
      <c r="G86" s="254">
        <v>0</v>
      </c>
      <c r="H86" s="155"/>
      <c r="I86" s="254">
        <v>0</v>
      </c>
    </row>
    <row r="87" spans="1:11" ht="20.100000000000001" customHeight="1">
      <c r="A87" s="89" t="s">
        <v>76</v>
      </c>
      <c r="B87" s="24" t="s">
        <v>77</v>
      </c>
      <c r="C87" s="43">
        <f>SUM(C75:C86)</f>
        <v>10318150</v>
      </c>
      <c r="D87" s="21"/>
      <c r="E87" s="43">
        <f>SUM(E75:E86)</f>
        <v>9876759</v>
      </c>
      <c r="F87" s="21"/>
      <c r="G87" s="43">
        <f>SUM(G75:G86)</f>
        <v>7461432</v>
      </c>
      <c r="H87" s="21"/>
      <c r="I87" s="43">
        <f>SUM(I75:I86)</f>
        <v>7260468</v>
      </c>
    </row>
    <row r="88" spans="1:11" ht="20.100000000000001" customHeight="1">
      <c r="A88" s="11" t="s">
        <v>78</v>
      </c>
      <c r="B88" s="10"/>
      <c r="C88" s="150">
        <v>115</v>
      </c>
      <c r="D88" s="155"/>
      <c r="E88" s="155">
        <v>76</v>
      </c>
      <c r="F88" s="107"/>
      <c r="G88" s="41">
        <v>0</v>
      </c>
      <c r="H88" s="155"/>
      <c r="I88" s="41">
        <v>0</v>
      </c>
    </row>
    <row r="89" spans="1:11" ht="20.100000000000001" customHeight="1">
      <c r="A89" s="89" t="s">
        <v>79</v>
      </c>
      <c r="B89" s="10"/>
      <c r="C89" s="280">
        <f>SUM(C87:C88)</f>
        <v>10318265</v>
      </c>
      <c r="D89" s="106"/>
      <c r="E89" s="156">
        <f>SUM(E87:E88)</f>
        <v>9876835</v>
      </c>
      <c r="F89" s="107">
        <v>646004839.06659269</v>
      </c>
      <c r="G89" s="261">
        <f>SUM(G87:G88)</f>
        <v>7461432</v>
      </c>
      <c r="H89" s="106"/>
      <c r="I89" s="156">
        <f>SUM(I87:I88)</f>
        <v>7260468</v>
      </c>
    </row>
    <row r="90" spans="1:11" ht="19.5" customHeight="1">
      <c r="A90" s="1"/>
      <c r="B90" s="10"/>
      <c r="C90" s="153"/>
      <c r="D90" s="149"/>
      <c r="E90" s="153"/>
      <c r="F90" s="107"/>
      <c r="G90" s="153"/>
      <c r="H90" s="149"/>
      <c r="I90" s="153"/>
    </row>
    <row r="91" spans="1:11" ht="20.100000000000001" customHeight="1" thickBot="1">
      <c r="A91" s="89" t="s">
        <v>80</v>
      </c>
      <c r="B91" s="10"/>
      <c r="C91" s="260">
        <f>SUM(C69,C89)</f>
        <v>14364102</v>
      </c>
      <c r="D91" s="106"/>
      <c r="E91" s="162">
        <f>SUM(E69,E89)</f>
        <v>14210134</v>
      </c>
      <c r="F91" s="107">
        <v>2315901096.0665927</v>
      </c>
      <c r="G91" s="260">
        <f>SUM(G69,G89)</f>
        <v>8593258</v>
      </c>
      <c r="H91" s="106"/>
      <c r="I91" s="162">
        <f>SUM(I69,I89)</f>
        <v>8277834</v>
      </c>
    </row>
    <row r="92" spans="1:11" ht="18" customHeight="1" thickTop="1">
      <c r="C92" s="12"/>
      <c r="E92" s="12"/>
      <c r="G92" s="12"/>
      <c r="I92" s="107"/>
    </row>
    <row r="93" spans="1:11" ht="18" customHeight="1">
      <c r="A93" s="113"/>
      <c r="E93" s="12"/>
      <c r="G93" s="12"/>
      <c r="I93" s="12"/>
    </row>
    <row r="94" spans="1:11" ht="18" customHeight="1">
      <c r="A94" s="163"/>
    </row>
    <row r="95" spans="1:11" ht="18" customHeight="1">
      <c r="A95" s="113"/>
    </row>
    <row r="96" spans="1:11" ht="18" customHeight="1">
      <c r="A96" s="113"/>
    </row>
    <row r="97" spans="3:9" ht="15"/>
    <row r="98" spans="3:9" ht="15"/>
    <row r="99" spans="3:9" ht="15">
      <c r="C99" s="12">
        <f>C91-C41</f>
        <v>0</v>
      </c>
      <c r="E99" s="12">
        <f>E91-E41</f>
        <v>0</v>
      </c>
      <c r="G99" s="12">
        <f>G91-G41</f>
        <v>0</v>
      </c>
      <c r="I99" s="12">
        <f>I91-I41</f>
        <v>0</v>
      </c>
    </row>
    <row r="100" spans="3:9" ht="19.5" customHeight="1"/>
  </sheetData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Normal="90" zoomScaleSheetLayoutView="100" workbookViewId="0">
      <selection activeCell="A17" sqref="A17"/>
    </sheetView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4" customWidth="1"/>
    <col min="7" max="7" width="15" style="125" hidden="1" customWidth="1"/>
    <col min="8" max="8" width="9.140625" style="124" hidden="1" customWidth="1"/>
    <col min="9" max="9" width="15.42578125" style="124" hidden="1" customWidth="1"/>
    <col min="10" max="10" width="9.140625" style="124" hidden="1" customWidth="1"/>
    <col min="11" max="11" width="13.42578125" style="124" hidden="1" customWidth="1"/>
    <col min="12" max="12" width="13.140625" style="124" customWidth="1"/>
    <col min="13" max="13" width="1.5703125" style="124" customWidth="1"/>
    <col min="14" max="14" width="13.140625" style="124" customWidth="1"/>
    <col min="15" max="15" width="9.140625" style="108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2"/>
      <c r="G1" s="122"/>
      <c r="H1" s="122"/>
      <c r="I1" s="122"/>
      <c r="J1" s="14"/>
      <c r="K1" s="122"/>
      <c r="L1" s="122"/>
      <c r="M1" s="122"/>
      <c r="N1" s="122"/>
      <c r="O1" s="127"/>
    </row>
    <row r="2" spans="1:31" s="7" customFormat="1" ht="20.25" customHeight="1">
      <c r="A2" s="5" t="s">
        <v>81</v>
      </c>
      <c r="B2" s="6"/>
      <c r="C2" s="9"/>
      <c r="D2" s="9"/>
      <c r="E2" s="9"/>
      <c r="F2" s="123"/>
      <c r="G2" s="123"/>
      <c r="H2" s="123"/>
      <c r="I2" s="123"/>
      <c r="J2" s="9"/>
      <c r="K2" s="123"/>
      <c r="L2" s="123"/>
      <c r="M2" s="123"/>
      <c r="N2" s="123"/>
      <c r="O2" s="120"/>
    </row>
    <row r="3" spans="1:31" ht="19.5" customHeight="1">
      <c r="A3" s="1"/>
      <c r="L3" s="126"/>
      <c r="M3" s="126"/>
      <c r="N3" s="126"/>
    </row>
    <row r="4" spans="1:31" ht="17.25" customHeight="1">
      <c r="A4" s="1"/>
      <c r="C4" s="318" t="s">
        <v>2</v>
      </c>
      <c r="D4" s="318"/>
      <c r="E4" s="318"/>
      <c r="L4" s="318" t="s">
        <v>3</v>
      </c>
      <c r="M4" s="318"/>
      <c r="N4" s="318"/>
    </row>
    <row r="5" spans="1:31" ht="17.25" customHeight="1">
      <c r="A5" s="1"/>
      <c r="C5" s="318" t="s">
        <v>4</v>
      </c>
      <c r="D5" s="318"/>
      <c r="E5" s="318"/>
      <c r="L5" s="318" t="s">
        <v>4</v>
      </c>
      <c r="M5" s="318"/>
      <c r="N5" s="318"/>
    </row>
    <row r="6" spans="1:31" ht="17.25" customHeight="1">
      <c r="A6" s="1"/>
      <c r="C6" s="316" t="s">
        <v>82</v>
      </c>
      <c r="D6" s="316"/>
      <c r="E6" s="316"/>
      <c r="L6" s="316" t="s">
        <v>82</v>
      </c>
      <c r="M6" s="316"/>
      <c r="N6" s="316"/>
    </row>
    <row r="7" spans="1:31" ht="17.25" customHeight="1">
      <c r="A7" s="1"/>
      <c r="C7" s="315" t="s">
        <v>278</v>
      </c>
      <c r="D7" s="316"/>
      <c r="E7" s="316"/>
      <c r="L7" s="315" t="s">
        <v>278</v>
      </c>
      <c r="M7" s="316"/>
      <c r="N7" s="316"/>
    </row>
    <row r="8" spans="1:31" ht="19.5" customHeight="1">
      <c r="A8" s="1"/>
      <c r="B8" s="10" t="s">
        <v>7</v>
      </c>
      <c r="C8" s="131">
        <v>2025</v>
      </c>
      <c r="D8" s="131"/>
      <c r="E8" s="131">
        <v>2024</v>
      </c>
      <c r="F8" s="131"/>
      <c r="G8" s="131">
        <v>2020</v>
      </c>
      <c r="H8" s="131"/>
      <c r="I8" s="131">
        <v>2019</v>
      </c>
      <c r="J8" s="132"/>
      <c r="K8" s="132"/>
      <c r="L8" s="131">
        <v>2025</v>
      </c>
      <c r="M8" s="131"/>
      <c r="N8" s="131">
        <v>2024</v>
      </c>
      <c r="P8" s="37"/>
      <c r="Q8" s="16"/>
      <c r="R8" s="16"/>
    </row>
    <row r="9" spans="1:31" ht="19.5" customHeight="1">
      <c r="A9" s="1"/>
      <c r="B9" s="10"/>
      <c r="C9" s="317" t="s">
        <v>9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</row>
    <row r="10" spans="1:31" ht="19.5" customHeight="1">
      <c r="A10" s="17" t="s">
        <v>83</v>
      </c>
      <c r="B10" s="10"/>
      <c r="D10" s="72"/>
    </row>
    <row r="11" spans="1:31" ht="19.5" customHeight="1">
      <c r="A11" s="11" t="s">
        <v>84</v>
      </c>
      <c r="B11" s="10" t="s">
        <v>286</v>
      </c>
      <c r="C11" s="147">
        <v>3207676</v>
      </c>
      <c r="D11" s="147"/>
      <c r="E11" s="147">
        <v>3732661</v>
      </c>
      <c r="F11" s="147"/>
      <c r="G11" s="147"/>
      <c r="H11" s="147"/>
      <c r="I11" s="147"/>
      <c r="J11" s="147"/>
      <c r="K11" s="147"/>
      <c r="L11" s="147">
        <v>1083092</v>
      </c>
      <c r="M11" s="147"/>
      <c r="N11" s="147">
        <v>1212577</v>
      </c>
    </row>
    <row r="12" spans="1:31" ht="19.5" customHeight="1">
      <c r="A12" s="11" t="s">
        <v>85</v>
      </c>
      <c r="B12" s="10" t="s">
        <v>15</v>
      </c>
      <c r="C12" s="147">
        <v>17631</v>
      </c>
      <c r="D12" s="147"/>
      <c r="E12" s="147">
        <v>14911</v>
      </c>
      <c r="F12" s="147"/>
      <c r="G12" s="147"/>
      <c r="H12" s="147"/>
      <c r="I12" s="147"/>
      <c r="J12" s="147"/>
      <c r="K12" s="147"/>
      <c r="L12" s="147">
        <v>7335</v>
      </c>
      <c r="M12" s="147"/>
      <c r="N12" s="147">
        <v>5190</v>
      </c>
      <c r="Y12" s="119"/>
      <c r="Z12" s="119"/>
      <c r="AA12" s="119"/>
      <c r="AB12" s="119"/>
      <c r="AC12" s="119"/>
      <c r="AD12" s="119"/>
      <c r="AE12" s="119"/>
    </row>
    <row r="13" spans="1:31" ht="19.5" customHeight="1">
      <c r="A13" s="20" t="s">
        <v>86</v>
      </c>
      <c r="B13" s="10"/>
      <c r="C13" s="147">
        <v>0</v>
      </c>
      <c r="D13" s="147"/>
      <c r="E13" s="255">
        <v>0</v>
      </c>
      <c r="F13" s="147"/>
      <c r="G13" s="147"/>
      <c r="H13" s="147"/>
      <c r="I13" s="147"/>
      <c r="J13" s="147"/>
      <c r="K13" s="147"/>
      <c r="L13" s="147">
        <v>2215</v>
      </c>
      <c r="M13" s="147"/>
      <c r="N13" s="147">
        <v>134953</v>
      </c>
      <c r="Y13" s="119"/>
      <c r="Z13" s="119"/>
      <c r="AA13" s="119"/>
      <c r="AB13" s="119"/>
      <c r="AC13" s="119"/>
      <c r="AD13" s="119"/>
      <c r="AE13" s="119"/>
    </row>
    <row r="14" spans="1:31" ht="19.5" customHeight="1">
      <c r="A14" s="11" t="s">
        <v>87</v>
      </c>
      <c r="B14" s="10" t="s">
        <v>15</v>
      </c>
      <c r="C14" s="147">
        <v>5494</v>
      </c>
      <c r="D14" s="147"/>
      <c r="E14" s="147">
        <v>6998</v>
      </c>
      <c r="F14" s="147"/>
      <c r="G14" s="147"/>
      <c r="H14" s="147"/>
      <c r="I14" s="147"/>
      <c r="J14" s="147"/>
      <c r="K14" s="147"/>
      <c r="L14" s="147">
        <v>2105</v>
      </c>
      <c r="M14" s="147"/>
      <c r="N14" s="147">
        <v>4459</v>
      </c>
      <c r="Y14" s="119"/>
      <c r="Z14" s="119"/>
      <c r="AA14" s="119"/>
      <c r="AB14" s="119"/>
      <c r="AC14" s="119"/>
      <c r="AD14" s="119"/>
      <c r="AE14" s="119"/>
    </row>
    <row r="15" spans="1:31" ht="19.5" customHeight="1">
      <c r="A15" s="1" t="s">
        <v>88</v>
      </c>
      <c r="B15" s="10"/>
      <c r="C15" s="140">
        <f>SUM(C11:C14)</f>
        <v>3230801</v>
      </c>
      <c r="D15" s="141"/>
      <c r="E15" s="140">
        <f>SUM(E11:E14)</f>
        <v>3754570</v>
      </c>
      <c r="F15" s="45"/>
      <c r="G15" s="138">
        <f>SUM(G12:G14)</f>
        <v>0</v>
      </c>
      <c r="H15" s="42"/>
      <c r="I15" s="42">
        <v>4196817436.6133819</v>
      </c>
      <c r="J15" s="42"/>
      <c r="K15" s="42">
        <v>3644392508.2788768</v>
      </c>
      <c r="L15" s="140">
        <f>SUM(L11:L14)</f>
        <v>1094747</v>
      </c>
      <c r="M15" s="141"/>
      <c r="N15" s="140">
        <f>SUM(N11:N14)</f>
        <v>1357179</v>
      </c>
      <c r="Y15" s="119"/>
      <c r="Z15" s="119"/>
      <c r="AA15" s="119"/>
      <c r="AB15" s="119"/>
      <c r="AC15" s="119"/>
      <c r="AD15" s="119"/>
      <c r="AE15" s="119"/>
    </row>
    <row r="16" spans="1:31" ht="8.25" customHeight="1">
      <c r="A16" s="1"/>
      <c r="B16" s="10"/>
      <c r="C16" s="137"/>
      <c r="D16" s="137"/>
      <c r="E16" s="137"/>
      <c r="F16" s="42"/>
      <c r="G16" s="138"/>
      <c r="H16" s="42"/>
      <c r="I16" s="42"/>
      <c r="J16" s="42"/>
      <c r="K16" s="42"/>
      <c r="L16" s="137"/>
      <c r="M16" s="137"/>
      <c r="N16" s="137"/>
      <c r="Y16" s="119"/>
      <c r="Z16" s="119"/>
      <c r="AA16" s="119"/>
      <c r="AB16" s="119"/>
      <c r="AC16" s="119"/>
      <c r="AD16" s="119"/>
      <c r="AE16" s="119"/>
    </row>
    <row r="17" spans="1:31" ht="19.5" customHeight="1">
      <c r="A17" s="17" t="s">
        <v>89</v>
      </c>
      <c r="B17" s="10"/>
      <c r="C17" s="137"/>
      <c r="D17" s="137"/>
      <c r="E17" s="137"/>
      <c r="F17" s="42"/>
      <c r="G17" s="138"/>
      <c r="H17" s="42"/>
      <c r="I17" s="42"/>
      <c r="J17" s="42"/>
      <c r="K17" s="42"/>
      <c r="L17" s="137"/>
      <c r="M17" s="137"/>
      <c r="N17" s="137"/>
      <c r="Y17" s="119"/>
      <c r="Z17" s="119"/>
      <c r="AA17" s="119"/>
      <c r="AB17" s="119"/>
      <c r="AC17" s="119"/>
      <c r="AD17" s="119"/>
      <c r="AE17" s="119"/>
    </row>
    <row r="18" spans="1:31" ht="19.5" customHeight="1">
      <c r="A18" s="30" t="s">
        <v>90</v>
      </c>
      <c r="B18" s="10" t="s">
        <v>15</v>
      </c>
      <c r="C18" s="147">
        <v>1534355</v>
      </c>
      <c r="D18" s="147"/>
      <c r="E18" s="147">
        <v>1984108</v>
      </c>
      <c r="F18" s="147"/>
      <c r="G18" s="147"/>
      <c r="H18" s="147"/>
      <c r="I18" s="147"/>
      <c r="J18" s="147"/>
      <c r="K18" s="147"/>
      <c r="L18" s="147">
        <v>632458</v>
      </c>
      <c r="M18" s="147"/>
      <c r="N18" s="147">
        <v>669891</v>
      </c>
      <c r="Y18" s="119"/>
      <c r="Z18" s="119"/>
      <c r="AA18" s="119"/>
      <c r="AB18" s="119"/>
      <c r="AC18" s="119"/>
      <c r="AD18" s="119"/>
      <c r="AE18" s="119"/>
    </row>
    <row r="19" spans="1:31" ht="19.5" customHeight="1">
      <c r="A19" s="11" t="s">
        <v>91</v>
      </c>
      <c r="B19" s="10" t="s">
        <v>15</v>
      </c>
      <c r="C19" s="147">
        <v>585670</v>
      </c>
      <c r="D19" s="147"/>
      <c r="E19" s="147">
        <v>602732</v>
      </c>
      <c r="F19" s="147"/>
      <c r="G19" s="147"/>
      <c r="H19" s="147"/>
      <c r="I19" s="147"/>
      <c r="J19" s="147"/>
      <c r="K19" s="147"/>
      <c r="L19" s="147">
        <v>107836</v>
      </c>
      <c r="M19" s="147"/>
      <c r="N19" s="147">
        <v>106194</v>
      </c>
      <c r="Y19" s="119"/>
      <c r="Z19" s="119"/>
      <c r="AA19" s="119"/>
      <c r="AB19" s="119"/>
      <c r="AC19" s="119"/>
      <c r="AD19" s="119"/>
      <c r="AE19" s="119"/>
    </row>
    <row r="20" spans="1:31" ht="19.5" customHeight="1">
      <c r="A20" s="11" t="s">
        <v>92</v>
      </c>
      <c r="B20" s="10" t="s">
        <v>15</v>
      </c>
      <c r="C20" s="147">
        <v>477847</v>
      </c>
      <c r="D20" s="147"/>
      <c r="E20" s="147">
        <v>463608</v>
      </c>
      <c r="F20" s="147"/>
      <c r="G20" s="147"/>
      <c r="H20" s="147"/>
      <c r="I20" s="147"/>
      <c r="J20" s="147"/>
      <c r="K20" s="147"/>
      <c r="L20" s="147">
        <v>144460</v>
      </c>
      <c r="M20" s="147"/>
      <c r="N20" s="147">
        <v>138600</v>
      </c>
      <c r="Y20" s="119"/>
      <c r="Z20" s="119"/>
      <c r="AA20" s="119"/>
      <c r="AB20" s="119"/>
      <c r="AC20" s="119"/>
      <c r="AD20" s="119"/>
      <c r="AE20" s="119"/>
    </row>
    <row r="21" spans="1:31" ht="19.5" customHeight="1">
      <c r="A21" s="11" t="s">
        <v>93</v>
      </c>
      <c r="B21" s="10"/>
      <c r="C21" s="147">
        <f>90924</f>
        <v>90924</v>
      </c>
      <c r="D21" s="147"/>
      <c r="E21" s="147">
        <v>150921</v>
      </c>
      <c r="F21" s="147"/>
      <c r="G21" s="147"/>
      <c r="H21" s="147"/>
      <c r="I21" s="147"/>
      <c r="J21" s="147"/>
      <c r="K21" s="147"/>
      <c r="L21" s="147">
        <v>0</v>
      </c>
      <c r="M21" s="147"/>
      <c r="N21" s="147">
        <v>0</v>
      </c>
      <c r="Y21" s="119"/>
      <c r="Z21" s="119"/>
      <c r="AA21" s="119"/>
      <c r="AB21" s="119"/>
      <c r="AC21" s="119"/>
      <c r="AD21" s="119"/>
      <c r="AE21" s="119"/>
    </row>
    <row r="22" spans="1:31" ht="19.5" customHeight="1">
      <c r="A22" s="11" t="s">
        <v>94</v>
      </c>
      <c r="B22" s="10"/>
      <c r="C22" s="147">
        <v>8997</v>
      </c>
      <c r="D22" s="147"/>
      <c r="E22" s="147">
        <v>5120</v>
      </c>
      <c r="F22" s="147"/>
      <c r="G22" s="147"/>
      <c r="H22" s="147"/>
      <c r="I22" s="147"/>
      <c r="J22" s="147"/>
      <c r="K22" s="147"/>
      <c r="L22" s="147">
        <v>1</v>
      </c>
      <c r="M22" s="147"/>
      <c r="N22" s="147">
        <v>0</v>
      </c>
      <c r="Y22" s="119"/>
      <c r="Z22" s="119"/>
      <c r="AA22" s="119"/>
      <c r="AB22" s="119"/>
      <c r="AC22" s="119"/>
      <c r="AD22" s="119"/>
      <c r="AE22" s="119"/>
    </row>
    <row r="23" spans="1:31" ht="19.5" customHeight="1">
      <c r="A23" s="1" t="s">
        <v>95</v>
      </c>
      <c r="B23" s="10"/>
      <c r="C23" s="140">
        <f>SUM(C18:C22)</f>
        <v>2697793</v>
      </c>
      <c r="D23" s="141"/>
      <c r="E23" s="140">
        <f>SUM(E18:E22)</f>
        <v>3206489</v>
      </c>
      <c r="F23" s="42"/>
      <c r="G23" s="138">
        <f>SUM(G18:G20)</f>
        <v>0</v>
      </c>
      <c r="H23" s="42"/>
      <c r="I23" s="42">
        <v>3691956485.1849551</v>
      </c>
      <c r="J23" s="42"/>
      <c r="K23" s="42">
        <v>3266961345.6480327</v>
      </c>
      <c r="L23" s="140">
        <f>SUM(L18:L22)</f>
        <v>884755</v>
      </c>
      <c r="M23" s="141"/>
      <c r="N23" s="140">
        <f>SUM(N18:N22)</f>
        <v>914685</v>
      </c>
      <c r="Y23" s="119"/>
      <c r="Z23" s="119"/>
      <c r="AA23" s="119"/>
      <c r="AB23" s="119"/>
      <c r="AC23" s="119"/>
      <c r="AD23" s="119"/>
      <c r="AE23" s="119"/>
    </row>
    <row r="24" spans="1:31" ht="8.25" customHeight="1">
      <c r="B24" s="10"/>
      <c r="C24" s="141"/>
      <c r="D24" s="141"/>
      <c r="E24" s="141"/>
      <c r="F24" s="42"/>
      <c r="G24" s="138"/>
      <c r="H24" s="42"/>
      <c r="I24" s="42"/>
      <c r="J24" s="42"/>
      <c r="K24" s="42"/>
      <c r="L24" s="141"/>
      <c r="M24" s="141"/>
      <c r="N24" s="141"/>
      <c r="Y24" s="119"/>
      <c r="Z24" s="119"/>
      <c r="AA24" s="119"/>
      <c r="AB24" s="119"/>
      <c r="AC24" s="119"/>
      <c r="AD24" s="119"/>
      <c r="AE24" s="119"/>
    </row>
    <row r="25" spans="1:31" ht="19.5" hidden="1" customHeight="1">
      <c r="B25" s="10"/>
      <c r="C25" s="141"/>
      <c r="D25" s="141"/>
      <c r="E25" s="141"/>
      <c r="F25" s="42"/>
      <c r="G25" s="138"/>
      <c r="H25" s="42"/>
      <c r="I25" s="42"/>
      <c r="J25" s="42"/>
      <c r="K25" s="42"/>
      <c r="L25" s="141"/>
      <c r="M25" s="141"/>
      <c r="N25" s="141"/>
      <c r="Y25" s="119"/>
      <c r="Z25" s="119"/>
      <c r="AA25" s="119"/>
      <c r="AB25" s="119"/>
      <c r="AC25" s="119"/>
      <c r="AD25" s="119"/>
      <c r="AE25" s="119"/>
    </row>
    <row r="26" spans="1:31" ht="19.5" customHeight="1">
      <c r="A26" s="11" t="s">
        <v>292</v>
      </c>
      <c r="B26" s="10"/>
      <c r="C26" s="141"/>
      <c r="D26" s="141"/>
      <c r="E26" s="141"/>
      <c r="F26" s="42"/>
      <c r="G26" s="138"/>
      <c r="H26" s="42"/>
      <c r="I26" s="42"/>
      <c r="J26" s="42"/>
      <c r="K26" s="42"/>
      <c r="L26" s="141"/>
      <c r="M26" s="141"/>
      <c r="N26" s="141"/>
      <c r="Y26" s="119"/>
      <c r="Z26" s="119"/>
      <c r="AA26" s="119"/>
      <c r="AB26" s="119"/>
      <c r="AC26" s="119"/>
      <c r="AD26" s="119"/>
      <c r="AE26" s="119"/>
    </row>
    <row r="27" spans="1:31" ht="19.5" customHeight="1">
      <c r="A27" s="11" t="s">
        <v>267</v>
      </c>
      <c r="B27" s="10" t="s">
        <v>28</v>
      </c>
      <c r="C27" s="139">
        <v>-63</v>
      </c>
      <c r="D27" s="137"/>
      <c r="E27" s="73">
        <v>408</v>
      </c>
      <c r="F27" s="42"/>
      <c r="G27" s="138"/>
      <c r="H27" s="42"/>
      <c r="I27" s="42"/>
      <c r="J27" s="42"/>
      <c r="K27" s="42"/>
      <c r="L27" s="41">
        <v>0</v>
      </c>
      <c r="M27" s="137"/>
      <c r="N27" s="41">
        <v>0</v>
      </c>
      <c r="Y27" s="119"/>
      <c r="Z27" s="119"/>
      <c r="AA27" s="119"/>
      <c r="AB27" s="119"/>
      <c r="AC27" s="119"/>
      <c r="AD27" s="119"/>
      <c r="AE27" s="119"/>
    </row>
    <row r="28" spans="1:31" ht="19.5" customHeight="1">
      <c r="A28" s="21" t="s">
        <v>96</v>
      </c>
      <c r="B28" s="22"/>
      <c r="C28" s="142">
        <f>C15-C23+C27</f>
        <v>532945</v>
      </c>
      <c r="D28" s="141"/>
      <c r="E28" s="142">
        <f>E15-E23+E27</f>
        <v>548489</v>
      </c>
      <c r="F28" s="117"/>
      <c r="G28" s="143"/>
      <c r="H28" s="117"/>
      <c r="I28" s="117"/>
      <c r="J28" s="117"/>
      <c r="K28" s="117"/>
      <c r="L28" s="142">
        <f>L15-L23+L27</f>
        <v>209992</v>
      </c>
      <c r="M28" s="141"/>
      <c r="N28" s="142">
        <f>N15-N23+N27</f>
        <v>442494</v>
      </c>
      <c r="Y28" s="119"/>
      <c r="Z28" s="119"/>
      <c r="AA28" s="119"/>
      <c r="AB28" s="119"/>
      <c r="AC28" s="119"/>
      <c r="AD28" s="119"/>
      <c r="AE28" s="119"/>
    </row>
    <row r="29" spans="1:31" ht="19.5" customHeight="1">
      <c r="A29" s="11" t="s">
        <v>97</v>
      </c>
      <c r="B29" s="10" t="s">
        <v>161</v>
      </c>
      <c r="C29" s="137">
        <v>-83065</v>
      </c>
      <c r="D29" s="137"/>
      <c r="E29" s="155">
        <v>-70851</v>
      </c>
      <c r="F29" s="45"/>
      <c r="G29" s="144"/>
      <c r="H29" s="45"/>
      <c r="I29" s="45"/>
      <c r="J29" s="45"/>
      <c r="K29" s="45"/>
      <c r="L29" s="91">
        <v>-9028</v>
      </c>
      <c r="M29" s="91"/>
      <c r="N29" s="91">
        <v>-37685</v>
      </c>
      <c r="Y29" s="119"/>
      <c r="Z29" s="119"/>
      <c r="AA29" s="119"/>
      <c r="AB29" s="119"/>
      <c r="AC29" s="119"/>
      <c r="AD29" s="119"/>
      <c r="AE29" s="119"/>
    </row>
    <row r="30" spans="1:31" ht="19.5" customHeight="1">
      <c r="A30" s="1" t="s">
        <v>98</v>
      </c>
      <c r="B30" s="10"/>
      <c r="C30" s="140">
        <f>SUM(C28:C29)</f>
        <v>449880</v>
      </c>
      <c r="D30" s="141"/>
      <c r="E30" s="140">
        <f>SUM(E28:E29)</f>
        <v>477638</v>
      </c>
      <c r="F30" s="42"/>
      <c r="G30" s="138"/>
      <c r="H30" s="42"/>
      <c r="I30" s="42">
        <v>373496757.79641652</v>
      </c>
      <c r="J30" s="42"/>
      <c r="K30" s="42">
        <v>265072403.0865927</v>
      </c>
      <c r="L30" s="140">
        <f>SUM(L28:L29)</f>
        <v>200964</v>
      </c>
      <c r="M30" s="141"/>
      <c r="N30" s="140">
        <f>SUM(N28:N29)</f>
        <v>404809</v>
      </c>
      <c r="Y30" s="119"/>
      <c r="Z30" s="119"/>
      <c r="AA30" s="119"/>
      <c r="AB30" s="119"/>
      <c r="AC30" s="119"/>
      <c r="AD30" s="119"/>
      <c r="AE30" s="119"/>
    </row>
    <row r="31" spans="1:31" ht="8.25" customHeight="1">
      <c r="B31" s="10"/>
      <c r="C31" s="91"/>
      <c r="D31" s="137"/>
      <c r="E31" s="91"/>
      <c r="F31" s="42"/>
      <c r="G31" s="138"/>
      <c r="H31" s="42"/>
      <c r="I31" s="42"/>
      <c r="J31" s="42"/>
      <c r="K31" s="42"/>
      <c r="L31" s="91"/>
      <c r="M31" s="137"/>
      <c r="N31" s="91"/>
      <c r="Y31" s="119"/>
      <c r="Z31" s="119"/>
      <c r="AA31" s="119"/>
      <c r="AB31" s="119"/>
      <c r="AC31" s="119"/>
      <c r="AD31" s="119"/>
      <c r="AE31" s="119"/>
    </row>
    <row r="32" spans="1:31" ht="19.5" customHeight="1">
      <c r="A32" s="1" t="s">
        <v>99</v>
      </c>
      <c r="B32" s="10"/>
      <c r="C32" s="91"/>
      <c r="D32" s="137"/>
      <c r="E32" s="91"/>
      <c r="F32" s="42"/>
      <c r="G32" s="138"/>
      <c r="H32" s="42"/>
      <c r="I32" s="42"/>
      <c r="J32" s="42"/>
      <c r="K32" s="42"/>
      <c r="L32" s="91"/>
      <c r="M32" s="137"/>
      <c r="N32" s="91"/>
      <c r="Y32" s="119"/>
      <c r="Z32" s="119"/>
      <c r="AA32" s="119"/>
      <c r="AB32" s="119"/>
      <c r="AC32" s="119"/>
      <c r="AD32" s="119"/>
      <c r="AE32" s="119"/>
    </row>
    <row r="33" spans="1:31" ht="19.5" customHeight="1">
      <c r="A33" s="23" t="s">
        <v>100</v>
      </c>
      <c r="B33" s="10"/>
      <c r="C33" s="91"/>
      <c r="D33" s="137"/>
      <c r="E33" s="91"/>
      <c r="F33" s="42"/>
      <c r="G33" s="138"/>
      <c r="H33" s="42"/>
      <c r="I33" s="42"/>
      <c r="J33" s="42"/>
      <c r="K33" s="42"/>
      <c r="L33" s="91"/>
      <c r="M33" s="137"/>
      <c r="N33" s="91"/>
      <c r="Y33" s="119"/>
      <c r="Z33" s="119"/>
      <c r="AA33" s="119"/>
      <c r="AB33" s="119"/>
      <c r="AC33" s="119"/>
      <c r="AD33" s="119"/>
      <c r="AE33" s="119"/>
    </row>
    <row r="34" spans="1:31" ht="19.5" customHeight="1">
      <c r="A34" s="11" t="s">
        <v>101</v>
      </c>
      <c r="B34" s="10"/>
      <c r="C34" s="40">
        <v>-8377</v>
      </c>
      <c r="D34" s="137"/>
      <c r="E34" s="40">
        <v>149554</v>
      </c>
      <c r="F34" s="42"/>
      <c r="G34" s="138"/>
      <c r="H34" s="42"/>
      <c r="I34" s="42"/>
      <c r="J34" s="42"/>
      <c r="K34" s="42"/>
      <c r="L34" s="40">
        <v>0</v>
      </c>
      <c r="M34" s="137"/>
      <c r="N34" s="259">
        <v>0</v>
      </c>
      <c r="Q34" s="12"/>
      <c r="Y34" s="119"/>
      <c r="Z34" s="119"/>
      <c r="AA34" s="119"/>
      <c r="AB34" s="119"/>
      <c r="AC34" s="119"/>
      <c r="AD34" s="119"/>
      <c r="AE34" s="119"/>
    </row>
    <row r="35" spans="1:31" ht="19.5" customHeight="1">
      <c r="A35" s="11" t="s">
        <v>271</v>
      </c>
      <c r="B35" s="10"/>
      <c r="C35" s="40"/>
      <c r="D35" s="137"/>
      <c r="E35" s="40"/>
      <c r="F35" s="42"/>
      <c r="G35" s="138"/>
      <c r="H35" s="42"/>
      <c r="I35" s="42"/>
      <c r="J35" s="42"/>
      <c r="K35" s="42"/>
      <c r="L35" s="40"/>
      <c r="M35" s="137"/>
      <c r="N35" s="40"/>
      <c r="Q35" s="12"/>
      <c r="Y35" s="119"/>
      <c r="Z35" s="119"/>
      <c r="AA35" s="119"/>
      <c r="AB35" s="119"/>
      <c r="AC35" s="119"/>
      <c r="AD35" s="119"/>
      <c r="AE35" s="119"/>
    </row>
    <row r="36" spans="1:31" ht="19.5" customHeight="1">
      <c r="A36" s="11" t="s">
        <v>270</v>
      </c>
      <c r="B36" s="10" t="s">
        <v>28</v>
      </c>
      <c r="C36" s="41">
        <v>-73</v>
      </c>
      <c r="D36" s="137"/>
      <c r="E36" s="41">
        <v>13481</v>
      </c>
      <c r="F36" s="42"/>
      <c r="G36" s="138"/>
      <c r="H36" s="42"/>
      <c r="I36" s="42"/>
      <c r="J36" s="42"/>
      <c r="K36" s="42"/>
      <c r="L36" s="41">
        <v>0</v>
      </c>
      <c r="M36" s="137"/>
      <c r="N36" s="254">
        <v>0</v>
      </c>
      <c r="Q36" s="12"/>
      <c r="Y36" s="119"/>
      <c r="Z36" s="119"/>
      <c r="AA36" s="119"/>
      <c r="AB36" s="119"/>
      <c r="AC36" s="119"/>
      <c r="AD36" s="119"/>
      <c r="AE36" s="119"/>
    </row>
    <row r="37" spans="1:31" ht="19.5" customHeight="1">
      <c r="A37" s="1" t="s">
        <v>272</v>
      </c>
      <c r="B37" s="10"/>
      <c r="C37" s="74">
        <f>SUM(C34:C36)</f>
        <v>-8450</v>
      </c>
      <c r="D37" s="141"/>
      <c r="E37" s="74">
        <f>SUM(E34:E36)</f>
        <v>163035</v>
      </c>
      <c r="F37" s="117"/>
      <c r="G37" s="143"/>
      <c r="H37" s="117"/>
      <c r="I37" s="117"/>
      <c r="J37" s="117"/>
      <c r="K37" s="117"/>
      <c r="L37" s="74">
        <f>SUM(L34:L36)</f>
        <v>0</v>
      </c>
      <c r="M37" s="141"/>
      <c r="N37" s="258">
        <v>0</v>
      </c>
      <c r="Q37" s="12"/>
      <c r="Y37" s="119"/>
      <c r="Z37" s="119"/>
      <c r="AA37" s="119"/>
      <c r="AB37" s="119"/>
      <c r="AC37" s="119"/>
      <c r="AD37" s="119"/>
      <c r="AE37" s="119"/>
    </row>
    <row r="38" spans="1:31" s="21" customFormat="1" ht="19.5" customHeight="1" thickBot="1">
      <c r="A38" s="21" t="s">
        <v>102</v>
      </c>
      <c r="B38" s="24"/>
      <c r="C38" s="145">
        <f>SUM(C37,C30)</f>
        <v>441430</v>
      </c>
      <c r="D38" s="141"/>
      <c r="E38" s="145">
        <f>SUM(E37,E30)</f>
        <v>640673</v>
      </c>
      <c r="F38" s="117"/>
      <c r="G38" s="143"/>
      <c r="H38" s="117"/>
      <c r="I38" s="117"/>
      <c r="J38" s="117"/>
      <c r="K38" s="117"/>
      <c r="L38" s="145">
        <f>SUM(L37,L30)</f>
        <v>200964</v>
      </c>
      <c r="M38" s="141"/>
      <c r="N38" s="145">
        <f>SUM(N37,N30)</f>
        <v>404809</v>
      </c>
      <c r="O38" s="128"/>
    </row>
    <row r="39" spans="1:31" s="21" customFormat="1" ht="8.25" customHeight="1" thickTop="1">
      <c r="B39" s="24"/>
      <c r="C39" s="142"/>
      <c r="D39" s="141"/>
      <c r="E39" s="142"/>
      <c r="F39" s="117"/>
      <c r="G39" s="143"/>
      <c r="H39" s="117"/>
      <c r="I39" s="117"/>
      <c r="J39" s="117"/>
      <c r="K39" s="117"/>
      <c r="L39" s="142"/>
      <c r="M39" s="141"/>
      <c r="N39" s="142"/>
      <c r="O39" s="128"/>
    </row>
    <row r="40" spans="1:31" s="28" customFormat="1" ht="19.5" customHeight="1">
      <c r="A40" s="25" t="s">
        <v>103</v>
      </c>
      <c r="B40" s="26"/>
      <c r="C40" s="19"/>
      <c r="D40" s="19"/>
      <c r="E40" s="19"/>
      <c r="F40" s="42"/>
      <c r="G40" s="138"/>
      <c r="H40" s="42"/>
      <c r="I40" s="42"/>
      <c r="J40" s="42"/>
      <c r="K40" s="42"/>
      <c r="L40" s="19"/>
      <c r="M40" s="19"/>
      <c r="N40" s="19"/>
      <c r="O40" s="129"/>
    </row>
    <row r="41" spans="1:31" s="28" customFormat="1" ht="19.5" customHeight="1">
      <c r="A41" s="29" t="s">
        <v>104</v>
      </c>
      <c r="B41" s="26"/>
      <c r="C41" s="137">
        <v>449836</v>
      </c>
      <c r="D41" s="19"/>
      <c r="E41" s="137">
        <v>477648</v>
      </c>
      <c r="F41" s="42"/>
      <c r="G41" s="138"/>
      <c r="H41" s="42"/>
      <c r="I41" s="42"/>
      <c r="J41" s="42"/>
      <c r="K41" s="42"/>
      <c r="L41" s="137">
        <v>200964</v>
      </c>
      <c r="M41" s="19"/>
      <c r="N41" s="137">
        <v>404809</v>
      </c>
      <c r="O41" s="129"/>
    </row>
    <row r="42" spans="1:31" s="28" customFormat="1" ht="19.5" customHeight="1">
      <c r="A42" s="30" t="s">
        <v>105</v>
      </c>
      <c r="B42" s="26"/>
      <c r="C42" s="41">
        <v>44</v>
      </c>
      <c r="D42" s="19"/>
      <c r="E42" s="41">
        <v>-10</v>
      </c>
      <c r="F42" s="42"/>
      <c r="G42" s="138"/>
      <c r="H42" s="42"/>
      <c r="I42" s="42"/>
      <c r="J42" s="42"/>
      <c r="K42" s="42"/>
      <c r="L42" s="41">
        <v>0</v>
      </c>
      <c r="M42" s="19"/>
      <c r="N42" s="254">
        <v>0</v>
      </c>
      <c r="O42" s="129"/>
      <c r="Q42" s="81"/>
    </row>
    <row r="43" spans="1:31" s="31" customFormat="1" ht="19.5" customHeight="1" thickBot="1">
      <c r="A43" s="25" t="s">
        <v>98</v>
      </c>
      <c r="C43" s="145">
        <f>SUM(C41:C42)</f>
        <v>449880</v>
      </c>
      <c r="D43" s="75"/>
      <c r="E43" s="145">
        <f>SUM(E41:E42)</f>
        <v>477638</v>
      </c>
      <c r="F43" s="117"/>
      <c r="G43" s="143"/>
      <c r="H43" s="117"/>
      <c r="I43" s="117">
        <v>373496757.79641652</v>
      </c>
      <c r="J43" s="117"/>
      <c r="K43" s="117">
        <v>265072403.0865927</v>
      </c>
      <c r="L43" s="145">
        <f>SUM(L41:L42)</f>
        <v>200964</v>
      </c>
      <c r="M43" s="75"/>
      <c r="N43" s="145">
        <f>SUM(N41:N42)</f>
        <v>404809</v>
      </c>
      <c r="O43" s="130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8"/>
      <c r="H44" s="42"/>
      <c r="I44" s="42"/>
      <c r="J44" s="42"/>
      <c r="K44" s="42"/>
      <c r="L44" s="42"/>
      <c r="M44" s="42"/>
      <c r="N44" s="42"/>
      <c r="O44" s="129"/>
    </row>
    <row r="45" spans="1:31" s="28" customFormat="1" ht="19.5" customHeight="1">
      <c r="A45" s="25" t="s">
        <v>106</v>
      </c>
      <c r="B45" s="32"/>
      <c r="C45" s="19"/>
      <c r="D45" s="19"/>
      <c r="E45" s="19"/>
      <c r="F45" s="42"/>
      <c r="G45" s="138"/>
      <c r="H45" s="42"/>
      <c r="I45" s="42"/>
      <c r="J45" s="42"/>
      <c r="K45" s="42"/>
      <c r="L45" s="42"/>
      <c r="M45" s="42"/>
      <c r="N45" s="42"/>
      <c r="O45" s="129"/>
    </row>
    <row r="46" spans="1:31" s="28" customFormat="1" ht="19.5" customHeight="1">
      <c r="A46" s="29" t="s">
        <v>104</v>
      </c>
      <c r="B46" s="32"/>
      <c r="C46" s="137">
        <v>441391</v>
      </c>
      <c r="D46" s="40"/>
      <c r="E46" s="137">
        <v>640679</v>
      </c>
      <c r="F46" s="45"/>
      <c r="G46" s="144"/>
      <c r="H46" s="45"/>
      <c r="I46" s="45"/>
      <c r="J46" s="45"/>
      <c r="K46" s="45"/>
      <c r="L46" s="137">
        <v>200964</v>
      </c>
      <c r="M46" s="45"/>
      <c r="N46" s="19">
        <v>404809</v>
      </c>
      <c r="O46" s="129"/>
    </row>
    <row r="47" spans="1:31" s="28" customFormat="1" ht="19.5" customHeight="1">
      <c r="A47" s="30" t="s">
        <v>105</v>
      </c>
      <c r="B47" s="32"/>
      <c r="C47" s="139">
        <v>39</v>
      </c>
      <c r="D47" s="40"/>
      <c r="E47" s="139">
        <v>-6</v>
      </c>
      <c r="F47" s="45"/>
      <c r="G47" s="144"/>
      <c r="H47" s="45"/>
      <c r="I47" s="45"/>
      <c r="J47" s="45"/>
      <c r="K47" s="45"/>
      <c r="L47" s="41">
        <v>0</v>
      </c>
      <c r="M47" s="45"/>
      <c r="N47" s="254">
        <v>0</v>
      </c>
      <c r="O47" s="129"/>
    </row>
    <row r="48" spans="1:31" s="21" customFormat="1" ht="19.5" customHeight="1" thickBot="1">
      <c r="A48" s="25" t="s">
        <v>102</v>
      </c>
      <c r="C48" s="145">
        <f>SUM(C46:C47)</f>
        <v>441430</v>
      </c>
      <c r="D48" s="75"/>
      <c r="E48" s="146">
        <f>SUM(E46:E47)</f>
        <v>640673</v>
      </c>
      <c r="F48" s="117"/>
      <c r="G48" s="143"/>
      <c r="H48" s="117"/>
      <c r="I48" s="117"/>
      <c r="J48" s="117"/>
      <c r="K48" s="117"/>
      <c r="L48" s="145">
        <f>SUM(L46:L47)</f>
        <v>200964</v>
      </c>
      <c r="M48" s="117"/>
      <c r="N48" s="146">
        <f>SUM(N46:N47)</f>
        <v>404809</v>
      </c>
      <c r="O48" s="128"/>
    </row>
    <row r="49" spans="1:31" ht="8.25" customHeight="1" thickTop="1">
      <c r="A49" s="25"/>
      <c r="C49" s="133"/>
      <c r="D49" s="135"/>
      <c r="E49" s="133"/>
      <c r="F49" s="101"/>
      <c r="G49" s="134"/>
      <c r="H49" s="101"/>
      <c r="I49" s="101"/>
      <c r="J49" s="101"/>
      <c r="K49" s="101"/>
      <c r="L49" s="101"/>
      <c r="M49" s="101"/>
      <c r="N49" s="101"/>
    </row>
    <row r="50" spans="1:31" ht="19.5" customHeight="1" thickBot="1">
      <c r="A50" s="25" t="s">
        <v>107</v>
      </c>
      <c r="B50" s="10"/>
      <c r="C50" s="136">
        <f>C41/871870</f>
        <v>0.5159438907176529</v>
      </c>
      <c r="D50" s="135"/>
      <c r="E50" s="136">
        <f>E41/871870</f>
        <v>0.54784314175278426</v>
      </c>
      <c r="F50" s="101"/>
      <c r="G50" s="134"/>
      <c r="H50" s="101"/>
      <c r="I50" s="101"/>
      <c r="J50" s="101"/>
      <c r="K50" s="101"/>
      <c r="L50" s="136">
        <f>L41/871870</f>
        <v>0.23049766593643548</v>
      </c>
      <c r="M50" s="101"/>
      <c r="N50" s="136">
        <f>N41/871870</f>
        <v>0.46429972358264421</v>
      </c>
      <c r="Y50" s="119"/>
      <c r="Z50" s="119"/>
      <c r="AA50" s="119"/>
      <c r="AB50" s="119"/>
      <c r="AC50" s="119"/>
      <c r="AD50" s="119"/>
      <c r="AE50" s="119"/>
    </row>
    <row r="51" spans="1:31" ht="15.75" thickTop="1">
      <c r="Y51" s="119"/>
      <c r="Z51" s="119"/>
      <c r="AA51" s="119"/>
      <c r="AB51" s="119"/>
      <c r="AC51" s="119"/>
      <c r="AD51" s="119"/>
      <c r="AE51" s="119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view="pageBreakPreview" zoomScale="85" zoomScaleNormal="40" zoomScaleSheetLayoutView="85" workbookViewId="0"/>
  </sheetViews>
  <sheetFormatPr defaultColWidth="9.140625" defaultRowHeight="18" customHeight="1"/>
  <cols>
    <col min="1" max="1" width="45.5703125" style="11" customWidth="1"/>
    <col min="2" max="2" width="5.855468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bestFit="1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31" t="s">
        <v>108</v>
      </c>
    </row>
    <row r="3" spans="1:27" ht="18" customHeight="1">
      <c r="A3" s="36"/>
    </row>
    <row r="4" spans="1:27" ht="18" customHeight="1">
      <c r="A4" s="36"/>
      <c r="C4" s="319" t="s">
        <v>109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</row>
    <row r="5" spans="1:27" ht="18" customHeight="1">
      <c r="A5" s="36"/>
      <c r="D5" s="232"/>
      <c r="I5" s="233" t="s">
        <v>68</v>
      </c>
      <c r="K5" s="320" t="s">
        <v>69</v>
      </c>
      <c r="L5" s="320"/>
      <c r="M5" s="320"/>
      <c r="N5" s="320"/>
      <c r="O5" s="320"/>
      <c r="Q5" s="321" t="s">
        <v>110</v>
      </c>
      <c r="R5" s="321"/>
      <c r="S5" s="321"/>
      <c r="T5" s="321"/>
      <c r="U5" s="321"/>
      <c r="V5" s="234"/>
      <c r="W5" s="234"/>
      <c r="X5" s="235"/>
    </row>
    <row r="6" spans="1:27" ht="18" customHeight="1">
      <c r="A6" s="36"/>
      <c r="D6" s="232"/>
      <c r="I6" s="37"/>
      <c r="K6" s="37"/>
      <c r="L6" s="37"/>
      <c r="M6" s="37"/>
      <c r="N6" s="37"/>
      <c r="O6" s="37"/>
      <c r="R6" s="236"/>
      <c r="S6" s="237" t="s">
        <v>111</v>
      </c>
      <c r="T6" s="234"/>
      <c r="U6" s="234"/>
      <c r="V6" s="234"/>
      <c r="W6" s="234"/>
      <c r="X6" s="235"/>
    </row>
    <row r="7" spans="1:27" ht="18" customHeight="1">
      <c r="A7" s="36"/>
      <c r="D7" s="232"/>
      <c r="I7" s="37"/>
      <c r="K7" s="37"/>
      <c r="L7" s="37"/>
      <c r="M7" s="37"/>
      <c r="N7" s="37"/>
      <c r="O7" s="37"/>
      <c r="Q7" s="37" t="s">
        <v>112</v>
      </c>
      <c r="R7" s="236"/>
      <c r="S7" s="237" t="s">
        <v>113</v>
      </c>
      <c r="T7" s="234"/>
      <c r="U7" s="234"/>
      <c r="V7" s="234"/>
      <c r="W7" s="234"/>
      <c r="X7" s="235"/>
    </row>
    <row r="8" spans="1:27" ht="18" customHeight="1">
      <c r="A8" s="36"/>
      <c r="C8" s="37"/>
      <c r="D8" s="23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36"/>
      <c r="Q8" s="237" t="s">
        <v>114</v>
      </c>
      <c r="R8" s="237"/>
      <c r="S8" s="237" t="s">
        <v>115</v>
      </c>
      <c r="T8" s="237"/>
      <c r="U8" s="237" t="s">
        <v>116</v>
      </c>
      <c r="V8" s="237"/>
      <c r="W8" s="237"/>
      <c r="X8" s="37"/>
      <c r="Y8" s="37"/>
      <c r="Z8" s="37"/>
      <c r="AA8" s="37"/>
    </row>
    <row r="9" spans="1:27" ht="18" customHeight="1">
      <c r="A9" s="36"/>
      <c r="B9" s="114"/>
      <c r="C9" s="239" t="s">
        <v>117</v>
      </c>
      <c r="D9" s="239"/>
      <c r="E9" s="239"/>
      <c r="F9" s="239"/>
      <c r="G9" s="239"/>
      <c r="H9" s="239"/>
      <c r="I9" s="239"/>
      <c r="J9" s="239"/>
      <c r="K9" s="237"/>
      <c r="L9" s="237"/>
      <c r="M9" s="237" t="s">
        <v>118</v>
      </c>
      <c r="N9" s="237"/>
      <c r="O9" s="239"/>
      <c r="P9" s="239"/>
      <c r="Q9" s="165" t="s">
        <v>119</v>
      </c>
      <c r="R9" s="165"/>
      <c r="S9" s="165" t="s">
        <v>120</v>
      </c>
      <c r="T9" s="165"/>
      <c r="U9" s="165" t="s">
        <v>121</v>
      </c>
      <c r="V9" s="165"/>
      <c r="W9" s="237" t="s">
        <v>59</v>
      </c>
      <c r="X9" s="37"/>
      <c r="Y9" s="165"/>
      <c r="Z9" s="37"/>
      <c r="AA9" s="37"/>
    </row>
    <row r="10" spans="1:27" ht="18" customHeight="1">
      <c r="A10" s="36"/>
      <c r="B10" s="114"/>
      <c r="C10" s="239" t="s">
        <v>122</v>
      </c>
      <c r="D10" s="239"/>
      <c r="E10" s="239" t="s">
        <v>123</v>
      </c>
      <c r="F10" s="239"/>
      <c r="G10" s="239" t="s">
        <v>124</v>
      </c>
      <c r="H10" s="239"/>
      <c r="I10" s="239" t="s">
        <v>125</v>
      </c>
      <c r="J10" s="239"/>
      <c r="K10" s="165" t="s">
        <v>126</v>
      </c>
      <c r="L10" s="165"/>
      <c r="M10" s="165" t="s">
        <v>127</v>
      </c>
      <c r="N10" s="165"/>
      <c r="O10" s="239"/>
      <c r="P10" s="239"/>
      <c r="Q10" s="165" t="s">
        <v>128</v>
      </c>
      <c r="R10" s="165"/>
      <c r="S10" s="165" t="s">
        <v>129</v>
      </c>
      <c r="T10" s="165"/>
      <c r="U10" s="165" t="s">
        <v>130</v>
      </c>
      <c r="V10" s="165"/>
      <c r="W10" s="237" t="s">
        <v>131</v>
      </c>
      <c r="X10" s="37"/>
      <c r="Y10" s="165" t="s">
        <v>132</v>
      </c>
      <c r="Z10" s="37"/>
      <c r="AA10" s="165" t="s">
        <v>116</v>
      </c>
    </row>
    <row r="11" spans="1:27" ht="18" customHeight="1">
      <c r="A11" s="36"/>
      <c r="B11" s="114"/>
      <c r="C11" s="239" t="s">
        <v>133</v>
      </c>
      <c r="D11" s="239"/>
      <c r="E11" s="239" t="s">
        <v>134</v>
      </c>
      <c r="F11" s="239"/>
      <c r="G11" s="239" t="s">
        <v>135</v>
      </c>
      <c r="H11" s="239"/>
      <c r="I11" s="239" t="s">
        <v>136</v>
      </c>
      <c r="J11" s="239"/>
      <c r="K11" s="237" t="s">
        <v>137</v>
      </c>
      <c r="L11" s="237"/>
      <c r="M11" s="237" t="s">
        <v>137</v>
      </c>
      <c r="N11" s="237"/>
      <c r="O11" s="239" t="s">
        <v>138</v>
      </c>
      <c r="P11" s="239"/>
      <c r="Q11" s="165" t="s">
        <v>139</v>
      </c>
      <c r="R11" s="165"/>
      <c r="S11" s="165" t="s">
        <v>140</v>
      </c>
      <c r="T11" s="165"/>
      <c r="U11" s="165" t="s">
        <v>141</v>
      </c>
      <c r="V11" s="165"/>
      <c r="W11" s="237" t="s">
        <v>142</v>
      </c>
      <c r="X11" s="37"/>
      <c r="Y11" s="165" t="s">
        <v>143</v>
      </c>
      <c r="Z11" s="37"/>
      <c r="AA11" s="165" t="s">
        <v>144</v>
      </c>
    </row>
    <row r="12" spans="1:27" ht="18" customHeight="1">
      <c r="A12" s="4"/>
      <c r="B12" s="114"/>
      <c r="C12" s="322" t="s">
        <v>9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  <c r="Z12" s="322"/>
      <c r="AA12" s="322"/>
    </row>
    <row r="13" spans="1:27" ht="19.5" customHeight="1">
      <c r="A13" s="240" t="s">
        <v>279</v>
      </c>
      <c r="B13" s="114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</row>
    <row r="14" spans="1:27" ht="19.5" customHeight="1">
      <c r="A14" s="242" t="s">
        <v>160</v>
      </c>
      <c r="C14" s="269">
        <v>435935</v>
      </c>
      <c r="D14" s="269"/>
      <c r="E14" s="269">
        <v>2304523</v>
      </c>
      <c r="F14" s="269"/>
      <c r="G14" s="92">
        <v>14122</v>
      </c>
      <c r="H14" s="269"/>
      <c r="I14" s="269">
        <v>2005</v>
      </c>
      <c r="J14" s="269"/>
      <c r="K14" s="269">
        <v>49088</v>
      </c>
      <c r="L14" s="269"/>
      <c r="M14" s="269">
        <v>25000</v>
      </c>
      <c r="N14" s="269"/>
      <c r="O14" s="117">
        <v>7135730</v>
      </c>
      <c r="P14" s="269"/>
      <c r="Q14" s="269">
        <v>-671830</v>
      </c>
      <c r="R14" s="269"/>
      <c r="S14" s="269">
        <v>7589</v>
      </c>
      <c r="T14" s="269"/>
      <c r="U14" s="269">
        <f>SUM(Q14:S14)</f>
        <v>-664241</v>
      </c>
      <c r="V14" s="269"/>
      <c r="W14" s="269">
        <f>SUM(C14:S14)</f>
        <v>9302162</v>
      </c>
      <c r="X14" s="269"/>
      <c r="Y14" s="270">
        <v>17</v>
      </c>
      <c r="Z14" s="269"/>
      <c r="AA14" s="269">
        <f>SUM(W14:Y14)</f>
        <v>9302179</v>
      </c>
    </row>
    <row r="15" spans="1:27" ht="18" hidden="1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hidden="1" customHeight="1">
      <c r="A16" s="243" t="s">
        <v>145</v>
      </c>
      <c r="B16" s="114"/>
      <c r="C16" s="250"/>
      <c r="D16" s="116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42"/>
      <c r="Y16" s="42"/>
      <c r="Z16" s="42"/>
      <c r="AA16" s="42"/>
    </row>
    <row r="17" spans="1:27" ht="18" hidden="1" customHeight="1">
      <c r="A17" s="39" t="s">
        <v>146</v>
      </c>
      <c r="B17" s="114"/>
      <c r="C17" s="116"/>
      <c r="D17" s="116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42"/>
      <c r="Y17" s="42"/>
      <c r="Z17" s="42"/>
      <c r="AA17" s="42"/>
    </row>
    <row r="18" spans="1:27" ht="18" hidden="1" customHeight="1">
      <c r="A18" s="244" t="s">
        <v>147</v>
      </c>
      <c r="B18" s="114"/>
      <c r="C18" s="45"/>
      <c r="D18" s="116"/>
      <c r="E18" s="45"/>
      <c r="F18" s="45"/>
      <c r="G18" s="45"/>
      <c r="H18" s="91"/>
      <c r="I18" s="45"/>
      <c r="J18" s="91"/>
      <c r="K18" s="45"/>
      <c r="L18" s="91"/>
      <c r="M18" s="45"/>
      <c r="N18" s="91"/>
      <c r="O18" s="45"/>
      <c r="P18" s="91"/>
      <c r="Q18" s="45"/>
      <c r="R18" s="45"/>
      <c r="S18" s="45"/>
      <c r="T18" s="45"/>
      <c r="U18" s="45"/>
      <c r="V18" s="45"/>
      <c r="W18" s="45"/>
      <c r="X18" s="91"/>
      <c r="Y18" s="45"/>
      <c r="Z18" s="91"/>
      <c r="AA18" s="45"/>
    </row>
    <row r="19" spans="1:27" ht="18" hidden="1" customHeight="1">
      <c r="A19" s="244" t="s">
        <v>148</v>
      </c>
      <c r="B19" s="114" t="s">
        <v>28</v>
      </c>
      <c r="C19" s="45"/>
      <c r="D19" s="116"/>
      <c r="E19" s="45"/>
      <c r="F19" s="45"/>
      <c r="G19" s="45"/>
      <c r="H19" s="250"/>
      <c r="I19" s="45"/>
      <c r="J19" s="250"/>
      <c r="K19" s="45"/>
      <c r="L19" s="116"/>
      <c r="M19" s="45"/>
      <c r="N19" s="91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hidden="1" customHeight="1">
      <c r="A20" s="244" t="s">
        <v>149</v>
      </c>
      <c r="B20" s="114" t="s">
        <v>39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271">
        <f>SUM(Q20:S20)</f>
        <v>0</v>
      </c>
      <c r="V20" s="45"/>
      <c r="W20" s="271">
        <f>SUM(C20:S20)</f>
        <v>0</v>
      </c>
      <c r="X20" s="45"/>
      <c r="Y20" s="71"/>
      <c r="Z20" s="45"/>
      <c r="AA20" s="271">
        <f>SUM(W20:Y20)</f>
        <v>0</v>
      </c>
    </row>
    <row r="21" spans="1:27" ht="18" hidden="1" customHeight="1">
      <c r="A21" s="245" t="s">
        <v>150</v>
      </c>
      <c r="B21" s="114"/>
      <c r="C21" s="88">
        <f>SUM(C20)</f>
        <v>0</v>
      </c>
      <c r="D21" s="115"/>
      <c r="E21" s="88">
        <f>SUM(E20)</f>
        <v>0</v>
      </c>
      <c r="F21" s="92"/>
      <c r="G21" s="88">
        <f>SUM(G20)</f>
        <v>0</v>
      </c>
      <c r="H21" s="250"/>
      <c r="I21" s="88">
        <f>SUM(I20)</f>
        <v>0</v>
      </c>
      <c r="J21" s="250"/>
      <c r="K21" s="88">
        <f>SUM(K20)</f>
        <v>0</v>
      </c>
      <c r="L21" s="142"/>
      <c r="M21" s="88">
        <f>SUM(M20)</f>
        <v>0</v>
      </c>
      <c r="N21" s="142"/>
      <c r="O21" s="88">
        <f>SUM(O20)</f>
        <v>0</v>
      </c>
      <c r="P21" s="92"/>
      <c r="Q21" s="88">
        <f>SUM(Q20)</f>
        <v>0</v>
      </c>
      <c r="R21" s="92"/>
      <c r="S21" s="88">
        <f>SUM(S20)</f>
        <v>0</v>
      </c>
      <c r="T21" s="92"/>
      <c r="U21" s="88">
        <f>SUM(U20)</f>
        <v>0</v>
      </c>
      <c r="V21" s="92"/>
      <c r="W21" s="88">
        <f>SUM(W20)</f>
        <v>0</v>
      </c>
      <c r="X21" s="42"/>
      <c r="Y21" s="88">
        <f>SUM(Y20)</f>
        <v>0</v>
      </c>
      <c r="Z21" s="42"/>
      <c r="AA21" s="88">
        <f>SUM(AA20)</f>
        <v>0</v>
      </c>
    </row>
    <row r="22" spans="1:27" ht="19.5" customHeight="1">
      <c r="A22" s="245"/>
      <c r="B22" s="114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46" t="s">
        <v>151</v>
      </c>
      <c r="B23" s="24"/>
      <c r="C23" s="19"/>
      <c r="D23" s="115"/>
      <c r="E23" s="19"/>
      <c r="F23" s="19"/>
      <c r="G23" s="19"/>
      <c r="H23" s="115"/>
      <c r="I23" s="19"/>
      <c r="J23" s="115"/>
      <c r="K23" s="19"/>
      <c r="L23" s="142"/>
      <c r="M23" s="19"/>
      <c r="N23" s="142"/>
      <c r="O23" s="40"/>
      <c r="P23" s="116"/>
      <c r="Q23" s="19"/>
      <c r="R23" s="116"/>
      <c r="S23" s="19"/>
      <c r="T23" s="116"/>
      <c r="U23" s="19"/>
      <c r="V23" s="116"/>
      <c r="W23" s="19"/>
      <c r="X23" s="42"/>
      <c r="Y23" s="40"/>
      <c r="Z23" s="117"/>
      <c r="AA23" s="19"/>
    </row>
    <row r="24" spans="1:27" ht="18" hidden="1" customHeight="1">
      <c r="A24" s="118" t="s">
        <v>152</v>
      </c>
      <c r="B24" s="24"/>
      <c r="C24" s="43"/>
      <c r="D24" s="115"/>
      <c r="E24" s="43"/>
      <c r="F24" s="43"/>
      <c r="G24" s="43"/>
      <c r="H24" s="115"/>
      <c r="I24" s="43"/>
      <c r="J24" s="115"/>
      <c r="K24" s="43"/>
      <c r="L24" s="142"/>
      <c r="M24" s="43"/>
      <c r="N24" s="142"/>
      <c r="O24" s="40"/>
      <c r="P24" s="116"/>
      <c r="Q24" s="40"/>
      <c r="R24" s="116"/>
      <c r="S24" s="40"/>
      <c r="T24" s="116"/>
      <c r="U24" s="40"/>
      <c r="V24" s="116"/>
      <c r="W24" s="19"/>
      <c r="X24" s="42"/>
      <c r="Y24" s="40"/>
      <c r="Z24" s="117"/>
      <c r="AA24" s="19"/>
    </row>
    <row r="25" spans="1:27" ht="18" hidden="1" customHeight="1">
      <c r="A25" s="118" t="s">
        <v>153</v>
      </c>
      <c r="B25" s="10" t="s">
        <v>28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7" ht="18" hidden="1" customHeight="1">
      <c r="A26" s="246" t="s">
        <v>154</v>
      </c>
      <c r="B26" s="24"/>
      <c r="C26" s="77">
        <f>SUM(C25)</f>
        <v>0</v>
      </c>
      <c r="D26" s="43"/>
      <c r="E26" s="77">
        <f>SUM(E25)</f>
        <v>0</v>
      </c>
      <c r="F26" s="43"/>
      <c r="G26" s="77">
        <f>SUM(G25)</f>
        <v>0</v>
      </c>
      <c r="H26" s="43"/>
      <c r="I26" s="77">
        <f>SUM(I25)</f>
        <v>0</v>
      </c>
      <c r="J26" s="43"/>
      <c r="K26" s="77">
        <f>SUM(K25)</f>
        <v>0</v>
      </c>
      <c r="L26" s="43"/>
      <c r="M26" s="77">
        <f>SUM(M25)</f>
        <v>0</v>
      </c>
      <c r="N26" s="43"/>
      <c r="O26" s="77">
        <f>SUM(O25)</f>
        <v>0</v>
      </c>
      <c r="P26" s="43"/>
      <c r="Q26" s="77">
        <f>SUM(Q25)</f>
        <v>0</v>
      </c>
      <c r="R26" s="43"/>
      <c r="S26" s="77">
        <f>SUM(S25)</f>
        <v>0</v>
      </c>
      <c r="T26" s="43"/>
      <c r="U26" s="77">
        <f>SUM(U25)</f>
        <v>0</v>
      </c>
      <c r="V26" s="43"/>
      <c r="W26" s="77">
        <f>SUM(W25)</f>
        <v>0</v>
      </c>
      <c r="X26" s="43"/>
      <c r="Y26" s="77">
        <f>SUM(Y25)</f>
        <v>0</v>
      </c>
      <c r="Z26" s="43"/>
      <c r="AA26" s="77">
        <f>SUM(AA25)</f>
        <v>0</v>
      </c>
    </row>
    <row r="27" spans="1:27" ht="18" hidden="1" customHeight="1">
      <c r="A27" s="246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4" t="s">
        <v>155</v>
      </c>
      <c r="B28" s="24"/>
      <c r="C28" s="74">
        <f>SUM(C21,C26)</f>
        <v>0</v>
      </c>
      <c r="D28" s="43"/>
      <c r="E28" s="74">
        <f>SUM(E21,E26)</f>
        <v>0</v>
      </c>
      <c r="F28" s="43"/>
      <c r="G28" s="74">
        <f>SUM(G21,G26)</f>
        <v>0</v>
      </c>
      <c r="H28" s="43"/>
      <c r="I28" s="74">
        <f>SUM(I21,I26)</f>
        <v>0</v>
      </c>
      <c r="J28" s="43"/>
      <c r="K28" s="74">
        <f>SUM(K21,K26)</f>
        <v>0</v>
      </c>
      <c r="L28" s="43"/>
      <c r="M28" s="74">
        <f>SUM(M21,M26)</f>
        <v>0</v>
      </c>
      <c r="N28" s="43"/>
      <c r="O28" s="74">
        <f>SUM(O21,O26)</f>
        <v>0</v>
      </c>
      <c r="P28" s="43"/>
      <c r="Q28" s="74">
        <f>SUM(Q21,Q26)</f>
        <v>0</v>
      </c>
      <c r="R28" s="43"/>
      <c r="S28" s="74">
        <f>SUM(S21,S26)</f>
        <v>0</v>
      </c>
      <c r="T28" s="43"/>
      <c r="U28" s="74">
        <f>SUM(U21,U26)</f>
        <v>0</v>
      </c>
      <c r="V28" s="43"/>
      <c r="W28" s="74">
        <f>SUM(W21,W26)</f>
        <v>0</v>
      </c>
      <c r="X28" s="43"/>
      <c r="Y28" s="74">
        <f>SUM(Y21,Y26)</f>
        <v>0</v>
      </c>
      <c r="Z28" s="43"/>
      <c r="AA28" s="74">
        <f>SUM(AA21,AA26)</f>
        <v>0</v>
      </c>
    </row>
    <row r="29" spans="1:27" ht="18" hidden="1" customHeight="1">
      <c r="A29" s="245"/>
      <c r="B29" s="114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9.5" customHeight="1">
      <c r="A30" s="247" t="s">
        <v>156</v>
      </c>
      <c r="B30" s="114"/>
      <c r="C30" s="116"/>
      <c r="D30" s="116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42"/>
      <c r="Y30" s="42"/>
      <c r="Z30" s="42"/>
      <c r="AA30" s="42"/>
    </row>
    <row r="31" spans="1:27" ht="19.5" customHeight="1">
      <c r="A31" s="244" t="s">
        <v>269</v>
      </c>
      <c r="B31" s="114"/>
      <c r="C31" s="45">
        <v>0</v>
      </c>
      <c r="D31" s="45"/>
      <c r="E31" s="45">
        <v>0</v>
      </c>
      <c r="F31" s="45"/>
      <c r="G31" s="45">
        <v>0</v>
      </c>
      <c r="H31" s="45"/>
      <c r="I31" s="45">
        <v>0</v>
      </c>
      <c r="J31" s="45"/>
      <c r="K31" s="45">
        <v>0</v>
      </c>
      <c r="L31" s="45"/>
      <c r="M31" s="45">
        <v>0</v>
      </c>
      <c r="N31" s="45"/>
      <c r="O31" s="45">
        <f>'PL-4'!E41</f>
        <v>477648</v>
      </c>
      <c r="P31" s="45"/>
      <c r="Q31" s="45">
        <v>0</v>
      </c>
      <c r="R31" s="45"/>
      <c r="S31" s="45">
        <v>0</v>
      </c>
      <c r="T31" s="45"/>
      <c r="U31" s="45">
        <f>SUM(Q31:S31)</f>
        <v>0</v>
      </c>
      <c r="V31" s="45"/>
      <c r="W31" s="45">
        <f>SUM(C31:S31)</f>
        <v>477648</v>
      </c>
      <c r="X31" s="45"/>
      <c r="Y31" s="272">
        <f>'PL-4'!E42</f>
        <v>-10</v>
      </c>
      <c r="Z31" s="45"/>
      <c r="AA31" s="40">
        <f>SUM(W31:Y31)</f>
        <v>477638</v>
      </c>
    </row>
    <row r="32" spans="1:27" ht="19.5" customHeight="1">
      <c r="A32" s="244" t="s">
        <v>157</v>
      </c>
      <c r="B32" s="114"/>
      <c r="C32" s="45">
        <v>0</v>
      </c>
      <c r="D32" s="45"/>
      <c r="E32" s="45">
        <v>0</v>
      </c>
      <c r="F32" s="45"/>
      <c r="G32" s="45">
        <v>0</v>
      </c>
      <c r="H32" s="45"/>
      <c r="I32" s="45">
        <v>0</v>
      </c>
      <c r="J32" s="45"/>
      <c r="K32" s="45">
        <v>0</v>
      </c>
      <c r="L32" s="45"/>
      <c r="M32" s="45">
        <v>0</v>
      </c>
      <c r="N32" s="45"/>
      <c r="O32" s="45">
        <v>0</v>
      </c>
      <c r="P32" s="45"/>
      <c r="Q32" s="45">
        <v>149550</v>
      </c>
      <c r="R32" s="45"/>
      <c r="S32" s="45">
        <v>13481</v>
      </c>
      <c r="T32" s="45"/>
      <c r="U32" s="271">
        <f>SUM(Q32:S32)</f>
        <v>163031</v>
      </c>
      <c r="V32" s="45"/>
      <c r="W32" s="45">
        <f>SUM(C32:S32)</f>
        <v>163031</v>
      </c>
      <c r="X32" s="45"/>
      <c r="Y32" s="272">
        <v>4</v>
      </c>
      <c r="Z32" s="45"/>
      <c r="AA32" s="40">
        <f>SUM(W32:Y32)</f>
        <v>163035</v>
      </c>
    </row>
    <row r="33" spans="1:27" ht="19.5" customHeight="1">
      <c r="A33" s="164" t="s">
        <v>273</v>
      </c>
      <c r="B33" s="24"/>
      <c r="C33" s="77">
        <f>SUM(C31:C32)</f>
        <v>0</v>
      </c>
      <c r="D33" s="115">
        <v>0</v>
      </c>
      <c r="E33" s="77">
        <f>SUM(E31:E32)</f>
        <v>0</v>
      </c>
      <c r="F33" s="92"/>
      <c r="G33" s="77">
        <f>SUM(G31:G32)</f>
        <v>0</v>
      </c>
      <c r="H33" s="115"/>
      <c r="I33" s="77">
        <f>SUM(I31:I32)</f>
        <v>0</v>
      </c>
      <c r="J33" s="115"/>
      <c r="K33" s="77">
        <f>SUM(K31:K32)</f>
        <v>0</v>
      </c>
      <c r="L33" s="142"/>
      <c r="M33" s="77">
        <f>SUM(M31:M32)</f>
        <v>0</v>
      </c>
      <c r="N33" s="142"/>
      <c r="O33" s="77">
        <f>SUM(O31:O32)</f>
        <v>477648</v>
      </c>
      <c r="P33" s="115"/>
      <c r="Q33" s="77">
        <f>SUM(Q31:Q32)</f>
        <v>149550</v>
      </c>
      <c r="R33" s="115"/>
      <c r="S33" s="77">
        <f>SUM(S31:S32)</f>
        <v>13481</v>
      </c>
      <c r="T33" s="115"/>
      <c r="U33" s="77">
        <f>SUM(U31:U32)</f>
        <v>163031</v>
      </c>
      <c r="V33" s="115"/>
      <c r="W33" s="77">
        <f>SUM(W31:W32)</f>
        <v>640679</v>
      </c>
      <c r="X33" s="117"/>
      <c r="Y33" s="248">
        <f>SUM(Y31:Y32)</f>
        <v>-6</v>
      </c>
      <c r="Z33" s="117"/>
      <c r="AA33" s="248">
        <f>SUM(W33:Y33)</f>
        <v>640673</v>
      </c>
    </row>
    <row r="34" spans="1:27" ht="19.5" customHeight="1">
      <c r="A34" s="164"/>
      <c r="B34" s="24"/>
      <c r="C34" s="142"/>
      <c r="D34" s="115"/>
      <c r="E34" s="115"/>
      <c r="F34" s="115"/>
      <c r="G34" s="115"/>
      <c r="H34" s="115"/>
      <c r="I34" s="115"/>
      <c r="J34" s="115"/>
      <c r="K34" s="142"/>
      <c r="L34" s="142"/>
      <c r="M34" s="142"/>
      <c r="N34" s="142"/>
      <c r="O34" s="115"/>
      <c r="P34" s="115"/>
      <c r="Q34" s="115"/>
      <c r="R34" s="115"/>
      <c r="S34" s="115"/>
      <c r="T34" s="115"/>
      <c r="U34" s="115"/>
      <c r="V34" s="115"/>
      <c r="W34" s="115"/>
      <c r="X34" s="117"/>
      <c r="Y34" s="115"/>
      <c r="Z34" s="117"/>
      <c r="AA34" s="115"/>
    </row>
    <row r="35" spans="1:27" ht="18" hidden="1" customHeight="1">
      <c r="A35" s="118" t="s">
        <v>158</v>
      </c>
      <c r="B35" s="114" t="s">
        <v>73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267">
        <f>SUM(E35:S35)</f>
        <v>0</v>
      </c>
      <c r="X35" s="45"/>
      <c r="Y35" s="45"/>
      <c r="Z35" s="45"/>
      <c r="AA35" s="273">
        <f>SUM(W35:Y35)</f>
        <v>0</v>
      </c>
    </row>
    <row r="36" spans="1:27" ht="18" hidden="1" customHeight="1">
      <c r="A36" s="78" t="s">
        <v>159</v>
      </c>
      <c r="B36" s="114" t="s">
        <v>73</v>
      </c>
      <c r="C36" s="274"/>
      <c r="D36" s="45"/>
      <c r="E36" s="274"/>
      <c r="F36" s="45"/>
      <c r="G36" s="274"/>
      <c r="H36" s="45"/>
      <c r="I36" s="274"/>
      <c r="J36" s="45"/>
      <c r="K36" s="274"/>
      <c r="L36" s="45"/>
      <c r="M36" s="274"/>
      <c r="N36" s="45"/>
      <c r="O36" s="274"/>
      <c r="P36" s="45"/>
      <c r="Q36" s="274"/>
      <c r="R36" s="45"/>
      <c r="S36" s="274"/>
      <c r="T36" s="45"/>
      <c r="U36" s="274"/>
      <c r="V36" s="45"/>
      <c r="W36" s="268">
        <f>SUM(E36:S36)</f>
        <v>0</v>
      </c>
      <c r="X36" s="45"/>
      <c r="Y36" s="274"/>
      <c r="Z36" s="45"/>
      <c r="AA36" s="275">
        <f>SUM(W36:Y36)</f>
        <v>0</v>
      </c>
    </row>
    <row r="37" spans="1:27" ht="18" hidden="1" customHeight="1">
      <c r="A37" s="249"/>
      <c r="B37" s="114"/>
      <c r="C37" s="116"/>
      <c r="D37" s="116"/>
      <c r="E37" s="250"/>
      <c r="F37" s="250"/>
      <c r="G37" s="250"/>
      <c r="H37" s="250"/>
      <c r="I37" s="250"/>
      <c r="J37" s="250"/>
      <c r="K37" s="116"/>
      <c r="L37" s="116"/>
      <c r="M37" s="116"/>
      <c r="N37" s="116"/>
      <c r="O37" s="251"/>
      <c r="P37" s="251"/>
      <c r="Q37" s="116"/>
      <c r="R37" s="116"/>
      <c r="S37" s="116"/>
      <c r="T37" s="116"/>
      <c r="U37" s="116"/>
      <c r="V37" s="116"/>
      <c r="W37" s="251"/>
      <c r="X37" s="42"/>
      <c r="Y37" s="116"/>
      <c r="Z37" s="137"/>
      <c r="AA37" s="251"/>
    </row>
    <row r="38" spans="1:27" ht="19.5" customHeight="1" thickBot="1">
      <c r="A38" s="36" t="s">
        <v>280</v>
      </c>
      <c r="B38" s="114"/>
      <c r="C38" s="44">
        <f>SUM(C14,C28,C33,C35,C36)</f>
        <v>435935</v>
      </c>
      <c r="D38" s="116"/>
      <c r="E38" s="44">
        <f>SUM(E14,E28,E33,E35,E36)</f>
        <v>2304523</v>
      </c>
      <c r="F38" s="38"/>
      <c r="G38" s="44">
        <f>SUM(G14,G28,G33,G35,G36)</f>
        <v>14122</v>
      </c>
      <c r="H38" s="38"/>
      <c r="I38" s="44">
        <f>SUM(I14,I28,I33,I35,I36)</f>
        <v>2005</v>
      </c>
      <c r="J38" s="38"/>
      <c r="K38" s="44">
        <f>SUM(K14,K28,K33,K35,K36)</f>
        <v>49088</v>
      </c>
      <c r="L38" s="38"/>
      <c r="M38" s="44">
        <f>SUM(M14,M28,M33,M35,M36)</f>
        <v>25000</v>
      </c>
      <c r="N38" s="38"/>
      <c r="O38" s="44">
        <f>SUM(O14,O28,O33,O35,O36)</f>
        <v>7613378</v>
      </c>
      <c r="P38" s="38"/>
      <c r="Q38" s="44">
        <f>SUM(Q14,Q28,Q33,Q35,Q36)</f>
        <v>-522280</v>
      </c>
      <c r="R38" s="38"/>
      <c r="S38" s="44">
        <f>SUM(S14,S28,S33,S35,S36)</f>
        <v>21070</v>
      </c>
      <c r="T38" s="38"/>
      <c r="U38" s="44">
        <f>SUM(U14,U28,U33,U35,U36)</f>
        <v>-501210</v>
      </c>
      <c r="V38" s="38"/>
      <c r="W38" s="44">
        <f>SUM(W14,W28,W33,W35,W36)</f>
        <v>9942841</v>
      </c>
      <c r="X38" s="45"/>
      <c r="Y38" s="44">
        <f>SUM(Y14,Y35,Y28,Y33,Y36)</f>
        <v>11</v>
      </c>
      <c r="Z38" s="38"/>
      <c r="AA38" s="44">
        <f>SUM(AA14,AA35,AA28,AA33,AA36)</f>
        <v>9942852</v>
      </c>
    </row>
    <row r="39" spans="1:27" ht="18" customHeight="1" thickTop="1">
      <c r="AA39" s="12"/>
    </row>
    <row r="41" spans="1:27" ht="18" customHeight="1">
      <c r="C41" s="12">
        <f>C38-'BS2-3'!E75</f>
        <v>0</v>
      </c>
      <c r="E41" s="12">
        <f>E38-'BS2-3'!E78</f>
        <v>0</v>
      </c>
      <c r="G41" s="12">
        <f>G38-'BS2-3'!E79</f>
        <v>0</v>
      </c>
      <c r="I41" s="12">
        <f>I38-'BS2-3'!E80</f>
        <v>0</v>
      </c>
      <c r="K41" s="12">
        <f>K38-'BS2-3'!E83</f>
        <v>0</v>
      </c>
      <c r="M41" s="12">
        <f>M38-'BS2-3'!E84</f>
        <v>0</v>
      </c>
      <c r="O41" s="12"/>
      <c r="AA41" s="12"/>
    </row>
    <row r="42" spans="1:27" ht="18" customHeight="1">
      <c r="Q42" s="12">
        <f>Q32-'PL-4'!E34+Y32</f>
        <v>0</v>
      </c>
      <c r="S42" s="12">
        <f>S32-'PL-4'!E36</f>
        <v>0</v>
      </c>
    </row>
  </sheetData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6" firstPageNumber="5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1"/>
  <sheetViews>
    <sheetView view="pageBreakPreview" zoomScale="90" zoomScaleNormal="60" zoomScaleSheetLayoutView="90" workbookViewId="0"/>
  </sheetViews>
  <sheetFormatPr defaultColWidth="9.140625" defaultRowHeight="18" customHeight="1"/>
  <cols>
    <col min="1" max="1" width="45.28515625" style="11" customWidth="1"/>
    <col min="2" max="2" width="5.855468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31" t="s">
        <v>108</v>
      </c>
    </row>
    <row r="3" spans="1:27" ht="18" customHeight="1">
      <c r="A3" s="36"/>
    </row>
    <row r="4" spans="1:27" ht="18" customHeight="1">
      <c r="A4" s="36"/>
      <c r="C4" s="319" t="s">
        <v>109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</row>
    <row r="5" spans="1:27" ht="18" customHeight="1">
      <c r="A5" s="36"/>
      <c r="D5" s="232"/>
      <c r="I5" s="233" t="s">
        <v>68</v>
      </c>
      <c r="K5" s="320" t="s">
        <v>69</v>
      </c>
      <c r="L5" s="320"/>
      <c r="M5" s="320"/>
      <c r="N5" s="320"/>
      <c r="O5" s="320"/>
      <c r="Q5" s="321" t="s">
        <v>110</v>
      </c>
      <c r="R5" s="321"/>
      <c r="S5" s="321"/>
      <c r="T5" s="321"/>
      <c r="U5" s="321"/>
      <c r="V5" s="234"/>
      <c r="W5" s="234"/>
      <c r="X5" s="235"/>
    </row>
    <row r="6" spans="1:27" ht="18" customHeight="1">
      <c r="A6" s="36"/>
      <c r="D6" s="232"/>
      <c r="I6" s="37"/>
      <c r="K6" s="37"/>
      <c r="L6" s="37"/>
      <c r="M6" s="37"/>
      <c r="N6" s="37"/>
      <c r="O6" s="37"/>
      <c r="R6" s="236"/>
      <c r="S6" s="237" t="s">
        <v>111</v>
      </c>
      <c r="T6" s="234"/>
      <c r="U6" s="234"/>
      <c r="V6" s="234"/>
      <c r="W6" s="234"/>
      <c r="X6" s="235"/>
    </row>
    <row r="7" spans="1:27" ht="18" customHeight="1">
      <c r="A7" s="36"/>
      <c r="D7" s="232"/>
      <c r="I7" s="37"/>
      <c r="K7" s="37"/>
      <c r="L7" s="37"/>
      <c r="M7" s="37"/>
      <c r="N7" s="37"/>
      <c r="O7" s="37"/>
      <c r="Q7" s="37" t="s">
        <v>112</v>
      </c>
      <c r="R7" s="236"/>
      <c r="S7" s="237" t="s">
        <v>113</v>
      </c>
      <c r="T7" s="234"/>
      <c r="U7" s="234"/>
      <c r="V7" s="234"/>
      <c r="W7" s="234"/>
      <c r="X7" s="235"/>
    </row>
    <row r="8" spans="1:27" ht="18" customHeight="1">
      <c r="A8" s="36"/>
      <c r="C8" s="37"/>
      <c r="D8" s="23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36"/>
      <c r="Q8" s="237" t="s">
        <v>114</v>
      </c>
      <c r="R8" s="237"/>
      <c r="S8" s="237" t="s">
        <v>294</v>
      </c>
      <c r="T8" s="237"/>
      <c r="U8" s="237" t="s">
        <v>116</v>
      </c>
      <c r="V8" s="237"/>
      <c r="W8" s="237"/>
      <c r="X8" s="37"/>
      <c r="Y8" s="37"/>
      <c r="Z8" s="37"/>
      <c r="AA8" s="37"/>
    </row>
    <row r="9" spans="1:27" ht="18" customHeight="1">
      <c r="A9" s="36"/>
      <c r="B9" s="114"/>
      <c r="C9" s="239" t="s">
        <v>117</v>
      </c>
      <c r="D9" s="239"/>
      <c r="E9" s="239"/>
      <c r="F9" s="239"/>
      <c r="G9" s="239"/>
      <c r="H9" s="239"/>
      <c r="I9" s="239"/>
      <c r="J9" s="239"/>
      <c r="K9" s="237"/>
      <c r="L9" s="237"/>
      <c r="M9" s="237" t="s">
        <v>118</v>
      </c>
      <c r="N9" s="237"/>
      <c r="O9" s="239"/>
      <c r="P9" s="239"/>
      <c r="Q9" s="165" t="s">
        <v>119</v>
      </c>
      <c r="R9" s="165"/>
      <c r="S9" s="165" t="s">
        <v>120</v>
      </c>
      <c r="T9" s="165"/>
      <c r="U9" s="165" t="s">
        <v>121</v>
      </c>
      <c r="V9" s="165"/>
      <c r="W9" s="237" t="s">
        <v>59</v>
      </c>
      <c r="X9" s="37"/>
      <c r="Y9" s="165"/>
      <c r="Z9" s="37"/>
      <c r="AA9" s="37"/>
    </row>
    <row r="10" spans="1:27" ht="18" customHeight="1">
      <c r="A10" s="36"/>
      <c r="B10" s="114"/>
      <c r="C10" s="239" t="s">
        <v>122</v>
      </c>
      <c r="D10" s="239"/>
      <c r="E10" s="239" t="s">
        <v>123</v>
      </c>
      <c r="F10" s="239"/>
      <c r="G10" s="239" t="s">
        <v>124</v>
      </c>
      <c r="H10" s="239"/>
      <c r="I10" s="239" t="s">
        <v>125</v>
      </c>
      <c r="J10" s="239"/>
      <c r="K10" s="165" t="s">
        <v>126</v>
      </c>
      <c r="L10" s="165"/>
      <c r="M10" s="165" t="s">
        <v>127</v>
      </c>
      <c r="N10" s="165"/>
      <c r="O10" s="239"/>
      <c r="P10" s="239"/>
      <c r="Q10" s="165" t="s">
        <v>128</v>
      </c>
      <c r="R10" s="165"/>
      <c r="S10" s="165" t="s">
        <v>129</v>
      </c>
      <c r="T10" s="165"/>
      <c r="U10" s="165" t="s">
        <v>130</v>
      </c>
      <c r="V10" s="165"/>
      <c r="W10" s="237" t="s">
        <v>131</v>
      </c>
      <c r="X10" s="37"/>
      <c r="Y10" s="165" t="s">
        <v>132</v>
      </c>
      <c r="Z10" s="37"/>
      <c r="AA10" s="165" t="s">
        <v>116</v>
      </c>
    </row>
    <row r="11" spans="1:27" ht="18" customHeight="1">
      <c r="A11" s="36"/>
      <c r="B11" s="114"/>
      <c r="C11" s="239" t="s">
        <v>133</v>
      </c>
      <c r="D11" s="239"/>
      <c r="E11" s="239" t="s">
        <v>134</v>
      </c>
      <c r="F11" s="239"/>
      <c r="G11" s="239" t="s">
        <v>135</v>
      </c>
      <c r="H11" s="239"/>
      <c r="I11" s="239" t="s">
        <v>136</v>
      </c>
      <c r="J11" s="239"/>
      <c r="K11" s="237" t="s">
        <v>137</v>
      </c>
      <c r="L11" s="237"/>
      <c r="M11" s="237" t="s">
        <v>137</v>
      </c>
      <c r="N11" s="237"/>
      <c r="O11" s="239" t="s">
        <v>138</v>
      </c>
      <c r="P11" s="239"/>
      <c r="Q11" s="165" t="s">
        <v>139</v>
      </c>
      <c r="R11" s="165"/>
      <c r="S11" s="165" t="s">
        <v>140</v>
      </c>
      <c r="T11" s="165"/>
      <c r="U11" s="165" t="s">
        <v>141</v>
      </c>
      <c r="V11" s="165"/>
      <c r="W11" s="237" t="s">
        <v>142</v>
      </c>
      <c r="X11" s="37"/>
      <c r="Y11" s="165" t="s">
        <v>143</v>
      </c>
      <c r="Z11" s="37"/>
      <c r="AA11" s="165" t="s">
        <v>144</v>
      </c>
    </row>
    <row r="12" spans="1:27" ht="18" customHeight="1">
      <c r="A12" s="4"/>
      <c r="B12" s="114"/>
      <c r="C12" s="322" t="s">
        <v>9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  <c r="Z12" s="322"/>
      <c r="AA12" s="322"/>
    </row>
    <row r="13" spans="1:27" ht="19.5" customHeight="1">
      <c r="A13" s="240" t="s">
        <v>281</v>
      </c>
      <c r="B13" s="114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</row>
    <row r="14" spans="1:27" ht="19.5" customHeight="1">
      <c r="A14" s="242" t="s">
        <v>282</v>
      </c>
      <c r="C14" s="269">
        <v>435935</v>
      </c>
      <c r="D14" s="269"/>
      <c r="E14" s="269">
        <v>2304523</v>
      </c>
      <c r="F14" s="269"/>
      <c r="G14" s="269">
        <v>14122</v>
      </c>
      <c r="H14" s="269"/>
      <c r="I14" s="269">
        <v>2005</v>
      </c>
      <c r="J14" s="269"/>
      <c r="K14" s="269">
        <v>49088</v>
      </c>
      <c r="L14" s="269"/>
      <c r="M14" s="269">
        <v>25000</v>
      </c>
      <c r="N14" s="269"/>
      <c r="O14" s="117">
        <v>7755527</v>
      </c>
      <c r="P14" s="269"/>
      <c r="Q14" s="269">
        <v>-708551</v>
      </c>
      <c r="R14" s="269"/>
      <c r="S14" s="269">
        <v>-890</v>
      </c>
      <c r="T14" s="269"/>
      <c r="U14" s="269">
        <f>SUM(Q14:S14)</f>
        <v>-709441</v>
      </c>
      <c r="V14" s="269"/>
      <c r="W14" s="43">
        <f>SUM(C14:O14,U14)</f>
        <v>9876759</v>
      </c>
      <c r="X14" s="269"/>
      <c r="Y14" s="276">
        <v>76</v>
      </c>
      <c r="Z14" s="269"/>
      <c r="AA14" s="269">
        <f>SUM(W14:Y14)</f>
        <v>9876835</v>
      </c>
    </row>
    <row r="15" spans="1:27" ht="18" hidden="1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hidden="1" customHeight="1">
      <c r="A16" s="243" t="s">
        <v>145</v>
      </c>
      <c r="B16" s="114"/>
      <c r="C16" s="250"/>
      <c r="D16" s="116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42"/>
      <c r="Y16" s="42"/>
      <c r="Z16" s="42"/>
      <c r="AA16" s="42"/>
    </row>
    <row r="17" spans="1:27" ht="18" hidden="1" customHeight="1">
      <c r="A17" s="39" t="s">
        <v>146</v>
      </c>
      <c r="B17" s="114"/>
      <c r="C17" s="116"/>
      <c r="D17" s="116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42"/>
      <c r="Y17" s="42"/>
      <c r="Z17" s="42"/>
      <c r="AA17" s="42"/>
    </row>
    <row r="18" spans="1:27" ht="18" hidden="1" customHeight="1">
      <c r="A18" s="244" t="s">
        <v>147</v>
      </c>
      <c r="B18" s="114"/>
      <c r="C18" s="45"/>
      <c r="D18" s="116"/>
      <c r="E18" s="45"/>
      <c r="F18" s="45"/>
      <c r="G18" s="45"/>
      <c r="H18" s="91"/>
      <c r="I18" s="45"/>
      <c r="J18" s="91"/>
      <c r="K18" s="45"/>
      <c r="L18" s="91"/>
      <c r="M18" s="45"/>
      <c r="N18" s="91"/>
      <c r="O18" s="45"/>
      <c r="P18" s="91"/>
      <c r="Q18" s="45"/>
      <c r="R18" s="45"/>
      <c r="S18" s="45"/>
      <c r="T18" s="45"/>
      <c r="U18" s="45"/>
      <c r="V18" s="45"/>
      <c r="W18" s="45"/>
      <c r="X18" s="91"/>
      <c r="Y18" s="45"/>
      <c r="Z18" s="91"/>
      <c r="AA18" s="45"/>
    </row>
    <row r="19" spans="1:27" ht="18" hidden="1" customHeight="1">
      <c r="A19" s="244" t="s">
        <v>148</v>
      </c>
      <c r="B19" s="114" t="s">
        <v>28</v>
      </c>
      <c r="C19" s="45"/>
      <c r="D19" s="116"/>
      <c r="E19" s="45"/>
      <c r="F19" s="45"/>
      <c r="G19" s="45"/>
      <c r="H19" s="250"/>
      <c r="I19" s="45"/>
      <c r="J19" s="250"/>
      <c r="K19" s="45"/>
      <c r="L19" s="116"/>
      <c r="M19" s="45"/>
      <c r="N19" s="91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hidden="1" customHeight="1">
      <c r="A20" s="244" t="s">
        <v>149</v>
      </c>
      <c r="B20" s="114" t="s">
        <v>39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271">
        <f>SUM(Q20:S20)</f>
        <v>0</v>
      </c>
      <c r="V20" s="45"/>
      <c r="W20" s="271">
        <f>SUM(C20:S20)</f>
        <v>0</v>
      </c>
      <c r="X20" s="45"/>
      <c r="Y20" s="71"/>
      <c r="Z20" s="45"/>
      <c r="AA20" s="271">
        <f>SUM(W20:Y20)</f>
        <v>0</v>
      </c>
    </row>
    <row r="21" spans="1:27" ht="18" hidden="1" customHeight="1">
      <c r="A21" s="245" t="s">
        <v>150</v>
      </c>
      <c r="B21" s="114"/>
      <c r="C21" s="88">
        <f>SUM(C18:C20)</f>
        <v>0</v>
      </c>
      <c r="D21" s="115"/>
      <c r="E21" s="88">
        <f>SUM(E18:E20)</f>
        <v>0</v>
      </c>
      <c r="F21" s="92"/>
      <c r="G21" s="88">
        <f>SUM(G18:G20)</f>
        <v>0</v>
      </c>
      <c r="H21" s="250"/>
      <c r="I21" s="88">
        <f>SUM(I18:I20)</f>
        <v>0</v>
      </c>
      <c r="J21" s="250"/>
      <c r="K21" s="88">
        <f>SUM(K18:K20)</f>
        <v>0</v>
      </c>
      <c r="L21" s="142"/>
      <c r="M21" s="88">
        <f>SUM(M18:M20)</f>
        <v>0</v>
      </c>
      <c r="N21" s="142"/>
      <c r="O21" s="88">
        <f>SUM(O18:O20)</f>
        <v>0</v>
      </c>
      <c r="P21" s="92"/>
      <c r="Q21" s="88">
        <f>SUM(Q18:Q20)</f>
        <v>0</v>
      </c>
      <c r="R21" s="92"/>
      <c r="S21" s="88">
        <f>SUM(S18:S20)</f>
        <v>0</v>
      </c>
      <c r="T21" s="92"/>
      <c r="U21" s="88">
        <f>SUM(U18:U20)</f>
        <v>0</v>
      </c>
      <c r="V21" s="92"/>
      <c r="W21" s="88">
        <f>SUM(C21:U21)</f>
        <v>0</v>
      </c>
      <c r="X21" s="42"/>
      <c r="Y21" s="88">
        <f>SUM(Y18:Y20)</f>
        <v>0</v>
      </c>
      <c r="Z21" s="42"/>
      <c r="AA21" s="88">
        <f>W21+Y21</f>
        <v>0</v>
      </c>
    </row>
    <row r="22" spans="1:27" ht="18" customHeight="1">
      <c r="A22" s="245"/>
      <c r="B22" s="114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46" t="s">
        <v>151</v>
      </c>
      <c r="B23" s="24"/>
      <c r="C23" s="19"/>
      <c r="D23" s="115"/>
      <c r="E23" s="19"/>
      <c r="F23" s="19"/>
      <c r="G23" s="19"/>
      <c r="H23" s="115"/>
      <c r="I23" s="19"/>
      <c r="J23" s="115"/>
      <c r="K23" s="19"/>
      <c r="L23" s="142"/>
      <c r="M23" s="19"/>
      <c r="N23" s="142"/>
      <c r="O23" s="40"/>
      <c r="P23" s="116"/>
      <c r="Q23" s="19"/>
      <c r="R23" s="116"/>
      <c r="S23" s="19"/>
      <c r="T23" s="116"/>
      <c r="U23" s="19"/>
      <c r="V23" s="116"/>
      <c r="W23" s="19"/>
      <c r="X23" s="42"/>
      <c r="Y23" s="40"/>
      <c r="Z23" s="117"/>
      <c r="AA23" s="19"/>
    </row>
    <row r="24" spans="1:27" ht="18" hidden="1" customHeight="1">
      <c r="A24" s="118" t="s">
        <v>152</v>
      </c>
      <c r="B24" s="24"/>
      <c r="C24" s="43"/>
      <c r="D24" s="115"/>
      <c r="E24" s="43"/>
      <c r="F24" s="43"/>
      <c r="G24" s="43"/>
      <c r="H24" s="115"/>
      <c r="I24" s="43"/>
      <c r="J24" s="115"/>
      <c r="K24" s="43"/>
      <c r="L24" s="142"/>
      <c r="M24" s="43"/>
      <c r="N24" s="142"/>
      <c r="O24" s="40"/>
      <c r="P24" s="116"/>
      <c r="Q24" s="40"/>
      <c r="R24" s="116"/>
      <c r="S24" s="40"/>
      <c r="T24" s="116"/>
      <c r="U24" s="40"/>
      <c r="V24" s="116"/>
      <c r="W24" s="19"/>
      <c r="X24" s="42"/>
      <c r="Y24" s="40"/>
      <c r="Z24" s="117"/>
      <c r="AA24" s="19"/>
    </row>
    <row r="25" spans="1:27" ht="18" hidden="1" customHeight="1">
      <c r="A25" s="118" t="s">
        <v>153</v>
      </c>
      <c r="B25" s="10" t="s">
        <v>33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>
        <f>SUM(W25:Y25)</f>
        <v>0</v>
      </c>
    </row>
    <row r="26" spans="1:27" ht="18" hidden="1" customHeight="1">
      <c r="A26" s="246" t="s">
        <v>154</v>
      </c>
      <c r="B26" s="24"/>
      <c r="C26" s="77">
        <f>SUM(C23:C25)</f>
        <v>0</v>
      </c>
      <c r="D26" s="43"/>
      <c r="E26" s="77">
        <f>SUM(E23:E25)</f>
        <v>0</v>
      </c>
      <c r="F26" s="43"/>
      <c r="G26" s="77">
        <f>SUM(G23:G25)</f>
        <v>0</v>
      </c>
      <c r="H26" s="43"/>
      <c r="I26" s="77">
        <f>SUM(I23:I25)</f>
        <v>0</v>
      </c>
      <c r="J26" s="43"/>
      <c r="K26" s="77">
        <f>SUM(K23:K25)</f>
        <v>0</v>
      </c>
      <c r="L26" s="43"/>
      <c r="M26" s="77">
        <f>SUM(M23:M25)</f>
        <v>0</v>
      </c>
      <c r="N26" s="43"/>
      <c r="O26" s="77">
        <f>SUM(O23:O25)</f>
        <v>0</v>
      </c>
      <c r="P26" s="43"/>
      <c r="Q26" s="77">
        <f>SUM(Q23:Q25)</f>
        <v>0</v>
      </c>
      <c r="R26" s="43"/>
      <c r="S26" s="77">
        <f>SUM(S23:S25)</f>
        <v>0</v>
      </c>
      <c r="T26" s="43"/>
      <c r="U26" s="77">
        <f>SUM(U23:U25)</f>
        <v>0</v>
      </c>
      <c r="V26" s="43"/>
      <c r="W26" s="77">
        <f>SUM(W23:W25)</f>
        <v>0</v>
      </c>
      <c r="X26" s="43"/>
      <c r="Y26" s="77">
        <f>SUM(Y23:Y25)</f>
        <v>0</v>
      </c>
      <c r="Z26" s="43"/>
      <c r="AA26" s="77">
        <f>SUM(AA23:AA25)</f>
        <v>0</v>
      </c>
    </row>
    <row r="27" spans="1:27" ht="18" hidden="1" customHeight="1">
      <c r="A27" s="246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4" t="s">
        <v>155</v>
      </c>
      <c r="B28" s="24"/>
      <c r="C28" s="74">
        <f>C21+C26</f>
        <v>0</v>
      </c>
      <c r="D28" s="43"/>
      <c r="E28" s="74">
        <f>E21+E26</f>
        <v>0</v>
      </c>
      <c r="F28" s="43"/>
      <c r="G28" s="74">
        <f>G21+G26</f>
        <v>0</v>
      </c>
      <c r="H28" s="43"/>
      <c r="I28" s="74">
        <f>I21+I26</f>
        <v>0</v>
      </c>
      <c r="J28" s="43"/>
      <c r="K28" s="74">
        <f>K21+K26</f>
        <v>0</v>
      </c>
      <c r="L28" s="43"/>
      <c r="M28" s="74">
        <f>M21+M26</f>
        <v>0</v>
      </c>
      <c r="N28" s="43"/>
      <c r="O28" s="74">
        <f>O21+O26</f>
        <v>0</v>
      </c>
      <c r="P28" s="43"/>
      <c r="Q28" s="74">
        <f>Q21+Q26</f>
        <v>0</v>
      </c>
      <c r="R28" s="43"/>
      <c r="S28" s="74">
        <f>S21+S26</f>
        <v>0</v>
      </c>
      <c r="T28" s="43"/>
      <c r="U28" s="74">
        <f>U21+U26</f>
        <v>0</v>
      </c>
      <c r="V28" s="43"/>
      <c r="W28" s="74">
        <f>W21+W26</f>
        <v>0</v>
      </c>
      <c r="X28" s="43"/>
      <c r="Y28" s="74">
        <f>Y21+Y26</f>
        <v>0</v>
      </c>
      <c r="Z28" s="43"/>
      <c r="AA28" s="74">
        <f>AA21+AA26</f>
        <v>0</v>
      </c>
    </row>
    <row r="29" spans="1:27" ht="18" hidden="1" customHeight="1">
      <c r="A29" s="245"/>
      <c r="B29" s="114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9.5" customHeight="1">
      <c r="A30" s="247" t="s">
        <v>156</v>
      </c>
      <c r="B30" s="114"/>
      <c r="C30" s="116"/>
      <c r="D30" s="116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42"/>
      <c r="Y30" s="42"/>
      <c r="Z30" s="42"/>
      <c r="AA30" s="42"/>
    </row>
    <row r="31" spans="1:27" ht="19.5" customHeight="1">
      <c r="A31" s="244" t="s">
        <v>275</v>
      </c>
      <c r="B31" s="114"/>
      <c r="C31" s="69">
        <v>0</v>
      </c>
      <c r="D31" s="69"/>
      <c r="E31" s="69">
        <v>0</v>
      </c>
      <c r="F31" s="42"/>
      <c r="G31" s="69">
        <v>0</v>
      </c>
      <c r="H31" s="42"/>
      <c r="I31" s="69">
        <v>0</v>
      </c>
      <c r="J31" s="42"/>
      <c r="K31" s="69">
        <v>0</v>
      </c>
      <c r="L31" s="91"/>
      <c r="M31" s="69">
        <v>0</v>
      </c>
      <c r="N31" s="45"/>
      <c r="O31" s="250">
        <f>'PL-4'!C41</f>
        <v>449836</v>
      </c>
      <c r="P31" s="45"/>
      <c r="Q31" s="69">
        <v>0</v>
      </c>
      <c r="R31" s="42"/>
      <c r="S31" s="69">
        <v>0</v>
      </c>
      <c r="T31" s="91"/>
      <c r="U31" s="40">
        <f>SUM(Q31:S31)</f>
        <v>0</v>
      </c>
      <c r="V31" s="45"/>
      <c r="W31" s="40">
        <f>SUM(C31:O31,U31)</f>
        <v>449836</v>
      </c>
      <c r="X31" s="45"/>
      <c r="Y31" s="45">
        <v>44</v>
      </c>
      <c r="Z31" s="45"/>
      <c r="AA31" s="45">
        <f>SUM(W31:Y31)</f>
        <v>449880</v>
      </c>
    </row>
    <row r="32" spans="1:27" ht="19.5" customHeight="1">
      <c r="A32" s="244" t="s">
        <v>293</v>
      </c>
      <c r="B32" s="114"/>
      <c r="C32" s="71">
        <v>0</v>
      </c>
      <c r="D32" s="69"/>
      <c r="E32" s="71">
        <v>0</v>
      </c>
      <c r="F32" s="42"/>
      <c r="G32" s="71">
        <v>0</v>
      </c>
      <c r="H32" s="42"/>
      <c r="I32" s="71">
        <v>0</v>
      </c>
      <c r="J32" s="42"/>
      <c r="K32" s="71">
        <v>0</v>
      </c>
      <c r="L32" s="91"/>
      <c r="M32" s="71">
        <v>0</v>
      </c>
      <c r="N32" s="45"/>
      <c r="O32" s="71">
        <v>0</v>
      </c>
      <c r="P32" s="45"/>
      <c r="Q32" s="45">
        <v>-8372</v>
      </c>
      <c r="R32" s="45"/>
      <c r="S32" s="45">
        <v>-73</v>
      </c>
      <c r="T32" s="45"/>
      <c r="U32" s="40">
        <f>SUM(Q32:S32)</f>
        <v>-8445</v>
      </c>
      <c r="V32" s="45"/>
      <c r="W32" s="40">
        <f>SUM(C32:O32,U32)</f>
        <v>-8445</v>
      </c>
      <c r="X32" s="45"/>
      <c r="Y32" s="45">
        <v>-5</v>
      </c>
      <c r="Z32" s="45"/>
      <c r="AA32" s="45">
        <f>SUM(W32:Y32)</f>
        <v>-8450</v>
      </c>
    </row>
    <row r="33" spans="1:27" ht="19.5" customHeight="1">
      <c r="A33" s="164" t="s">
        <v>273</v>
      </c>
      <c r="B33" s="24"/>
      <c r="C33" s="88">
        <f>SUM(C31:C32)</f>
        <v>0</v>
      </c>
      <c r="D33" s="115">
        <f>SUM(D31:D32)</f>
        <v>0</v>
      </c>
      <c r="E33" s="88">
        <f>SUM(E31:E32)</f>
        <v>0</v>
      </c>
      <c r="F33" s="92"/>
      <c r="G33" s="88">
        <f>SUM(G31:G32)</f>
        <v>0</v>
      </c>
      <c r="H33" s="115"/>
      <c r="I33" s="88">
        <f>SUM(I31:I32)</f>
        <v>0</v>
      </c>
      <c r="J33" s="115"/>
      <c r="K33" s="88">
        <f>SUM(K31:K32)</f>
        <v>0</v>
      </c>
      <c r="L33" s="142"/>
      <c r="M33" s="88">
        <f>SUM(M31:M32)</f>
        <v>0</v>
      </c>
      <c r="N33" s="142"/>
      <c r="O33" s="248">
        <f>SUM(O31:O32)</f>
        <v>449836</v>
      </c>
      <c r="P33" s="115"/>
      <c r="Q33" s="248">
        <f>SUM(Q31:Q32)</f>
        <v>-8372</v>
      </c>
      <c r="R33" s="115"/>
      <c r="S33" s="248">
        <f>SUM(S31:S32)</f>
        <v>-73</v>
      </c>
      <c r="T33" s="115"/>
      <c r="U33" s="248">
        <f>SUM(U31:U32)</f>
        <v>-8445</v>
      </c>
      <c r="V33" s="115"/>
      <c r="W33" s="248">
        <f>SUM(W31:W32)</f>
        <v>441391</v>
      </c>
      <c r="X33" s="117"/>
      <c r="Y33" s="248">
        <f>SUM(Y31:Y32)</f>
        <v>39</v>
      </c>
      <c r="Z33" s="117"/>
      <c r="AA33" s="248">
        <f>SUM(W33:Y33)</f>
        <v>441430</v>
      </c>
    </row>
    <row r="34" spans="1:27" ht="19.5" customHeight="1">
      <c r="A34" s="164"/>
      <c r="B34" s="24"/>
      <c r="C34" s="142"/>
      <c r="D34" s="115"/>
      <c r="E34" s="115"/>
      <c r="F34" s="115"/>
      <c r="G34" s="115"/>
      <c r="H34" s="115"/>
      <c r="I34" s="115"/>
      <c r="J34" s="115"/>
      <c r="K34" s="142"/>
      <c r="L34" s="142"/>
      <c r="M34" s="142"/>
      <c r="N34" s="142"/>
      <c r="O34" s="115"/>
      <c r="P34" s="115"/>
      <c r="Q34" s="115"/>
      <c r="R34" s="115"/>
      <c r="S34" s="115"/>
      <c r="T34" s="115"/>
      <c r="U34" s="115"/>
      <c r="V34" s="115"/>
      <c r="W34" s="115"/>
      <c r="X34" s="117"/>
      <c r="Y34" s="115"/>
      <c r="Z34" s="117"/>
      <c r="AA34" s="115"/>
    </row>
    <row r="35" spans="1:27" ht="18" hidden="1" customHeight="1">
      <c r="A35" s="118" t="s">
        <v>158</v>
      </c>
      <c r="B35" s="114" t="s">
        <v>161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>
        <f t="shared" ref="AA35" si="0">SUM(W35:Y35)</f>
        <v>0</v>
      </c>
    </row>
    <row r="36" spans="1:27" ht="18" hidden="1" customHeight="1">
      <c r="A36" s="78" t="s">
        <v>159</v>
      </c>
      <c r="B36" s="114" t="s">
        <v>161</v>
      </c>
      <c r="C36" s="274"/>
      <c r="D36" s="45"/>
      <c r="E36" s="274"/>
      <c r="F36" s="45"/>
      <c r="G36" s="274"/>
      <c r="H36" s="45"/>
      <c r="I36" s="274"/>
      <c r="J36" s="45"/>
      <c r="K36" s="274"/>
      <c r="L36" s="45"/>
      <c r="M36" s="274"/>
      <c r="N36" s="45"/>
      <c r="O36" s="274"/>
      <c r="P36" s="45"/>
      <c r="Q36" s="274"/>
      <c r="R36" s="45"/>
      <c r="S36" s="274"/>
      <c r="T36" s="45"/>
      <c r="U36" s="274"/>
      <c r="V36" s="45"/>
      <c r="W36" s="274"/>
      <c r="X36" s="45"/>
      <c r="Y36" s="274"/>
      <c r="Z36" s="45"/>
      <c r="AA36" s="274">
        <f>SUM(W36:Y36)</f>
        <v>0</v>
      </c>
    </row>
    <row r="37" spans="1:27" ht="18" hidden="1" customHeight="1">
      <c r="A37" s="249"/>
      <c r="B37" s="114"/>
      <c r="C37" s="116"/>
      <c r="D37" s="116"/>
      <c r="E37" s="250"/>
      <c r="F37" s="250"/>
      <c r="G37" s="250"/>
      <c r="H37" s="250"/>
      <c r="I37" s="250"/>
      <c r="J37" s="250"/>
      <c r="K37" s="116"/>
      <c r="L37" s="116"/>
      <c r="M37" s="116"/>
      <c r="N37" s="116"/>
      <c r="O37" s="251"/>
      <c r="P37" s="251"/>
      <c r="Q37" s="116"/>
      <c r="R37" s="116"/>
      <c r="S37" s="116"/>
      <c r="T37" s="116"/>
      <c r="U37" s="116"/>
      <c r="V37" s="116"/>
      <c r="W37" s="251"/>
      <c r="X37" s="42"/>
      <c r="Y37" s="116"/>
      <c r="Z37" s="137"/>
      <c r="AA37" s="251"/>
    </row>
    <row r="38" spans="1:27" ht="19.5" customHeight="1" thickBot="1">
      <c r="A38" s="36" t="s">
        <v>283</v>
      </c>
      <c r="B38" s="114"/>
      <c r="C38" s="44">
        <f>SUM(C33,C21,C14,C36,C26,C35)</f>
        <v>435935</v>
      </c>
      <c r="D38" s="116"/>
      <c r="E38" s="44">
        <f>SUM(E33,E21,E14,E36,E26,E35)</f>
        <v>2304523</v>
      </c>
      <c r="F38" s="38"/>
      <c r="G38" s="44">
        <f>SUM(G33,G21,G14,G36,G26,G35)</f>
        <v>14122</v>
      </c>
      <c r="H38" s="38"/>
      <c r="I38" s="44">
        <f>SUM(I33,I21,I14,I36,I26,I35)</f>
        <v>2005</v>
      </c>
      <c r="J38" s="38"/>
      <c r="K38" s="44">
        <f>SUM(K33,K21,K14,K36,K26,K35)</f>
        <v>49088</v>
      </c>
      <c r="L38" s="38"/>
      <c r="M38" s="44">
        <f>SUM(M33,M21,M14,M36,M26,M35)</f>
        <v>25000</v>
      </c>
      <c r="N38" s="38"/>
      <c r="O38" s="44">
        <f>SUM(O33,O21,O14,O36,O26,O35)</f>
        <v>8205363</v>
      </c>
      <c r="P38" s="38"/>
      <c r="Q38" s="44">
        <f>SUM(Q33,Q21,Q14,Q36,Q26,Q35)</f>
        <v>-716923</v>
      </c>
      <c r="R38" s="38"/>
      <c r="S38" s="44">
        <f>SUM(S33,S21,S14,S36,S26,S35)</f>
        <v>-963</v>
      </c>
      <c r="T38" s="38"/>
      <c r="U38" s="44">
        <f>SUM(U33,U21,U14,U36,U26,U35)</f>
        <v>-717886</v>
      </c>
      <c r="V38" s="38"/>
      <c r="W38" s="44">
        <f>SUM(W33,W21,W14,W36,W26,W35)</f>
        <v>10318150</v>
      </c>
      <c r="X38" s="45"/>
      <c r="Y38" s="44">
        <f>SUM(Y33,Y21,Y14,Y36,Y26,Y35)</f>
        <v>115</v>
      </c>
      <c r="Z38" s="38"/>
      <c r="AA38" s="44">
        <f>SUM(AA33,AA21,AA14,AA36,AA26,AA35)</f>
        <v>10318265</v>
      </c>
    </row>
    <row r="39" spans="1:27" ht="18" customHeight="1" thickTop="1">
      <c r="AA39" s="12"/>
    </row>
    <row r="41" spans="1:27" ht="18" customHeight="1">
      <c r="C41" s="297">
        <f>C38-'BS2-3'!C75</f>
        <v>0</v>
      </c>
      <c r="D41" s="297"/>
      <c r="E41" s="297">
        <f>E38-'BS2-3'!C78</f>
        <v>0</v>
      </c>
      <c r="F41" s="297"/>
      <c r="G41" s="297">
        <f>G38-'BS2-3'!C79</f>
        <v>0</v>
      </c>
      <c r="H41" s="297"/>
      <c r="I41" s="297">
        <f>I38-'BS2-3'!C80</f>
        <v>0</v>
      </c>
      <c r="J41" s="297"/>
      <c r="K41" s="297">
        <f>K38-'BS2-3'!C83</f>
        <v>0</v>
      </c>
      <c r="L41" s="297"/>
      <c r="M41" s="297">
        <f>M38-'BS2-3'!C84</f>
        <v>0</v>
      </c>
      <c r="N41" s="297"/>
      <c r="O41" s="297">
        <f>O38-'BS2-3'!C85</f>
        <v>0</v>
      </c>
      <c r="P41" s="297"/>
      <c r="Q41" s="297">
        <f>Q32+Y32-'PL-4'!C34</f>
        <v>0</v>
      </c>
      <c r="R41" s="297"/>
      <c r="S41" s="297">
        <f>S32-'PL-4'!C36</f>
        <v>0</v>
      </c>
      <c r="T41" s="297"/>
      <c r="U41" s="297">
        <f>U38-'BS2-3'!C86</f>
        <v>0</v>
      </c>
      <c r="V41" s="297"/>
      <c r="W41" s="297">
        <f>W38-'BS2-3'!C87</f>
        <v>0</v>
      </c>
      <c r="X41" s="297"/>
      <c r="Y41" s="297">
        <f>Y38-'BS2-3'!C88</f>
        <v>0</v>
      </c>
      <c r="Z41" s="297"/>
      <c r="AA41" s="297">
        <f>AA38-'BS2-3'!C89</f>
        <v>0</v>
      </c>
    </row>
    <row r="42" spans="1:27" ht="18" customHeight="1">
      <c r="S42" s="12"/>
      <c r="Y42" s="12">
        <f>Q32+Y32-'PL-4'!C34</f>
        <v>0</v>
      </c>
    </row>
    <row r="88" spans="1:1" ht="18" customHeight="1">
      <c r="A88" s="11" t="s">
        <v>295</v>
      </c>
    </row>
    <row r="91" spans="1:1" ht="18" customHeight="1">
      <c r="A91" s="11" t="s">
        <v>295</v>
      </c>
    </row>
  </sheetData>
  <mergeCells count="4">
    <mergeCell ref="C12:AA12"/>
    <mergeCell ref="C4:AA4"/>
    <mergeCell ref="K5:O5"/>
    <mergeCell ref="Q5:U5"/>
  </mergeCells>
  <printOptions horizontalCentered="1"/>
  <pageMargins left="0.8" right="0.8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view="pageBreakPreview" zoomScale="90" zoomScaleNormal="40" zoomScaleSheetLayoutView="90" workbookViewId="0"/>
  </sheetViews>
  <sheetFormatPr defaultColWidth="9.140625" defaultRowHeight="19.5" customHeight="1"/>
  <cols>
    <col min="1" max="1" width="54.5703125" style="48" customWidth="1"/>
    <col min="2" max="2" width="11.42578125" style="49" customWidth="1"/>
    <col min="3" max="3" width="1.5703125" style="49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8" customWidth="1"/>
    <col min="15" max="15" width="1.5703125" style="48" customWidth="1"/>
    <col min="16" max="16" width="17.5703125" style="48" customWidth="1"/>
    <col min="17" max="17" width="13.5703125" style="48" customWidth="1"/>
    <col min="18" max="16384" width="9.140625" style="48"/>
  </cols>
  <sheetData>
    <row r="1" spans="1:16" ht="19.5" customHeight="1">
      <c r="A1" s="46" t="s">
        <v>0</v>
      </c>
    </row>
    <row r="2" spans="1:16" ht="19.5" customHeight="1">
      <c r="A2" s="47" t="s">
        <v>108</v>
      </c>
    </row>
    <row r="4" spans="1:16" ht="19.5" customHeight="1">
      <c r="D4" s="323" t="s">
        <v>162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ht="19.5" customHeight="1">
      <c r="F5" s="51"/>
      <c r="G5" s="51"/>
      <c r="H5" s="121" t="s">
        <v>68</v>
      </c>
      <c r="I5" s="51"/>
      <c r="J5" s="324" t="s">
        <v>69</v>
      </c>
      <c r="K5" s="324"/>
      <c r="L5" s="324"/>
      <c r="M5" s="324"/>
      <c r="N5" s="324"/>
      <c r="O5" s="109"/>
      <c r="P5" s="50"/>
    </row>
    <row r="6" spans="1:16" ht="19.5" customHeight="1">
      <c r="D6" s="51" t="s">
        <v>163</v>
      </c>
      <c r="E6" s="51"/>
      <c r="H6" s="51"/>
      <c r="I6" s="51"/>
      <c r="J6" s="51"/>
      <c r="K6" s="51"/>
      <c r="L6" s="51" t="s">
        <v>118</v>
      </c>
      <c r="O6" s="52"/>
    </row>
    <row r="7" spans="1:16" ht="19.5" customHeight="1">
      <c r="D7" s="51" t="s">
        <v>122</v>
      </c>
      <c r="E7" s="51"/>
      <c r="F7" s="50"/>
      <c r="H7" s="51" t="s">
        <v>164</v>
      </c>
      <c r="I7" s="51"/>
      <c r="J7" s="51"/>
      <c r="K7" s="51"/>
      <c r="L7" s="51" t="s">
        <v>127</v>
      </c>
      <c r="O7" s="52"/>
    </row>
    <row r="8" spans="1:16" ht="19.5" customHeight="1">
      <c r="B8" s="114"/>
      <c r="D8" s="51" t="s">
        <v>133</v>
      </c>
      <c r="E8" s="51"/>
      <c r="F8" s="51" t="s">
        <v>165</v>
      </c>
      <c r="G8" s="51"/>
      <c r="H8" s="51" t="s">
        <v>136</v>
      </c>
      <c r="I8" s="51"/>
      <c r="J8" s="51" t="s">
        <v>166</v>
      </c>
      <c r="K8" s="51"/>
      <c r="L8" s="51" t="s">
        <v>137</v>
      </c>
      <c r="M8" s="51"/>
      <c r="N8" s="51" t="s">
        <v>138</v>
      </c>
      <c r="O8" s="51"/>
      <c r="P8" s="53" t="s">
        <v>79</v>
      </c>
    </row>
    <row r="9" spans="1:16" ht="19.5" customHeight="1">
      <c r="D9" s="325" t="s">
        <v>9</v>
      </c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</row>
    <row r="10" spans="1:16" ht="19.5" customHeight="1">
      <c r="A10" s="240" t="s">
        <v>279</v>
      </c>
      <c r="B10" s="48"/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ht="19.5" customHeight="1">
      <c r="A11" s="242" t="s">
        <v>160</v>
      </c>
      <c r="B11" s="54"/>
      <c r="C11" s="54"/>
      <c r="D11" s="75">
        <v>435935</v>
      </c>
      <c r="E11" s="277"/>
      <c r="F11" s="75">
        <v>2304523</v>
      </c>
      <c r="G11" s="277"/>
      <c r="H11" s="75">
        <v>2005</v>
      </c>
      <c r="I11" s="277"/>
      <c r="J11" s="75">
        <v>43695</v>
      </c>
      <c r="K11" s="277"/>
      <c r="L11" s="75">
        <v>25000</v>
      </c>
      <c r="M11" s="277"/>
      <c r="N11" s="75">
        <v>3871618</v>
      </c>
      <c r="O11" s="277"/>
      <c r="P11" s="277">
        <f>SUM(D11:N11)</f>
        <v>6682776</v>
      </c>
    </row>
    <row r="12" spans="1:16" ht="19.5" hidden="1" customHeight="1">
      <c r="A12" s="57"/>
      <c r="B12" s="54"/>
      <c r="C12" s="54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43"/>
      <c r="P12" s="117"/>
    </row>
    <row r="13" spans="1:16" ht="19.5" hidden="1" customHeight="1">
      <c r="A13" s="57" t="s">
        <v>145</v>
      </c>
      <c r="D13" s="116"/>
      <c r="E13" s="19"/>
      <c r="F13" s="116"/>
      <c r="G13" s="43"/>
      <c r="H13" s="43"/>
      <c r="I13" s="43"/>
      <c r="J13" s="116"/>
      <c r="K13" s="116"/>
      <c r="L13" s="116"/>
      <c r="M13" s="116"/>
      <c r="N13" s="116"/>
      <c r="O13" s="43"/>
      <c r="P13" s="116"/>
    </row>
    <row r="14" spans="1:16" ht="19.5" hidden="1" customHeight="1">
      <c r="A14" s="39" t="s">
        <v>146</v>
      </c>
      <c r="D14" s="116"/>
      <c r="E14" s="19"/>
      <c r="F14" s="116"/>
      <c r="G14" s="43"/>
      <c r="H14" s="43"/>
      <c r="I14" s="43"/>
      <c r="J14" s="116"/>
      <c r="K14" s="116"/>
      <c r="L14" s="116"/>
      <c r="M14" s="116"/>
      <c r="N14" s="116"/>
      <c r="O14" s="43"/>
      <c r="P14" s="116"/>
    </row>
    <row r="15" spans="1:16" ht="19.5" hidden="1" customHeight="1">
      <c r="A15" s="80" t="s">
        <v>167</v>
      </c>
      <c r="B15" s="55">
        <v>8</v>
      </c>
      <c r="C15" s="5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83">
        <f>SUM(D15:N15)</f>
        <v>0</v>
      </c>
    </row>
    <row r="16" spans="1:16" ht="19.5" hidden="1" customHeight="1">
      <c r="A16" s="78" t="s">
        <v>168</v>
      </c>
      <c r="B16" s="48"/>
      <c r="C16" s="45"/>
      <c r="D16" s="91"/>
      <c r="E16" s="45"/>
      <c r="F16" s="91"/>
      <c r="G16" s="43"/>
      <c r="H16" s="91"/>
      <c r="I16" s="43"/>
      <c r="J16" s="91"/>
      <c r="K16" s="91"/>
      <c r="L16" s="91"/>
      <c r="M16" s="91"/>
      <c r="N16" s="91"/>
      <c r="O16" s="43"/>
      <c r="P16" s="45">
        <v>0</v>
      </c>
    </row>
    <row r="17" spans="1:16" ht="19.5" hidden="1" customHeight="1">
      <c r="A17" s="110" t="s">
        <v>169</v>
      </c>
      <c r="B17" s="79"/>
      <c r="C17" s="79"/>
      <c r="D17" s="77">
        <f>SUM(D14:D16)</f>
        <v>0</v>
      </c>
      <c r="E17" s="42"/>
      <c r="F17" s="77">
        <f>SUM(F14:F16)</f>
        <v>0</v>
      </c>
      <c r="G17" s="40"/>
      <c r="H17" s="77">
        <f>SUM(H14:H16)</f>
        <v>0</v>
      </c>
      <c r="I17" s="40"/>
      <c r="J17" s="77">
        <f>SUM(J14:J16)</f>
        <v>0</v>
      </c>
      <c r="K17" s="142"/>
      <c r="L17" s="77">
        <f>SUM(L14:L16)</f>
        <v>0</v>
      </c>
      <c r="M17" s="142"/>
      <c r="N17" s="77">
        <f>SUM(N14:N16)</f>
        <v>0</v>
      </c>
      <c r="O17" s="40"/>
      <c r="P17" s="77">
        <f>SUM(D17:N17)</f>
        <v>0</v>
      </c>
    </row>
    <row r="18" spans="1:16" ht="19.5" customHeight="1">
      <c r="A18" s="78"/>
      <c r="B18" s="79"/>
      <c r="C18" s="79"/>
      <c r="D18" s="92"/>
      <c r="E18" s="19"/>
      <c r="F18" s="92"/>
      <c r="G18" s="40"/>
      <c r="H18" s="40"/>
      <c r="I18" s="40"/>
      <c r="J18" s="92"/>
      <c r="K18" s="92"/>
      <c r="L18" s="92"/>
      <c r="M18" s="92"/>
      <c r="N18" s="92"/>
      <c r="O18" s="40"/>
      <c r="P18" s="92"/>
    </row>
    <row r="19" spans="1:16" ht="19.5" customHeight="1">
      <c r="A19" s="57" t="s">
        <v>156</v>
      </c>
      <c r="B19" s="58"/>
      <c r="C19" s="58"/>
      <c r="D19" s="42"/>
      <c r="E19" s="75"/>
      <c r="F19" s="42"/>
      <c r="G19" s="75"/>
      <c r="H19" s="75"/>
      <c r="I19" s="75"/>
      <c r="J19" s="42"/>
      <c r="K19" s="42"/>
      <c r="L19" s="42"/>
      <c r="M19" s="42"/>
      <c r="N19" s="116"/>
      <c r="O19" s="142"/>
      <c r="P19" s="116"/>
    </row>
    <row r="20" spans="1:16" ht="19.5" customHeight="1">
      <c r="A20" s="80" t="s">
        <v>170</v>
      </c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91"/>
      <c r="N20" s="40">
        <f>'PL-4'!N41</f>
        <v>404809</v>
      </c>
      <c r="O20" s="45"/>
      <c r="P20" s="40">
        <f>SUM(D20:N20)</f>
        <v>404809</v>
      </c>
    </row>
    <row r="21" spans="1:16" ht="19.5" hidden="1" customHeight="1">
      <c r="A21" s="80" t="s">
        <v>99</v>
      </c>
      <c r="D21" s="19"/>
      <c r="E21" s="19"/>
      <c r="F21" s="19"/>
      <c r="G21" s="19"/>
      <c r="H21" s="19"/>
      <c r="I21" s="19"/>
      <c r="J21" s="19"/>
      <c r="K21" s="19"/>
      <c r="L21" s="19"/>
      <c r="M21" s="91"/>
      <c r="N21" s="19"/>
      <c r="O21" s="42"/>
      <c r="P21" s="19">
        <v>0</v>
      </c>
    </row>
    <row r="22" spans="1:16" ht="19.5" customHeight="1">
      <c r="A22" s="164" t="s">
        <v>102</v>
      </c>
      <c r="D22" s="77">
        <f>SUM(D20:D21)</f>
        <v>0</v>
      </c>
      <c r="E22" s="42"/>
      <c r="F22" s="77">
        <f>SUM(F20:F21)</f>
        <v>0</v>
      </c>
      <c r="G22" s="117"/>
      <c r="H22" s="77">
        <f>SUM(H20:H21)</f>
        <v>0</v>
      </c>
      <c r="I22" s="117"/>
      <c r="J22" s="77">
        <f>SUM(J20:J21)</f>
        <v>0</v>
      </c>
      <c r="K22" s="142"/>
      <c r="L22" s="77">
        <f>SUM(L20:L21)</f>
        <v>0</v>
      </c>
      <c r="M22" s="142"/>
      <c r="N22" s="77">
        <f>SUM(N20:N21)</f>
        <v>404809</v>
      </c>
      <c r="O22" s="117"/>
      <c r="P22" s="77">
        <f>SUM(P20:P21)</f>
        <v>404809</v>
      </c>
    </row>
    <row r="23" spans="1:16" ht="19.5" hidden="1" customHeight="1">
      <c r="A23" s="118" t="s">
        <v>158</v>
      </c>
      <c r="B23" s="114" t="s">
        <v>73</v>
      </c>
      <c r="D23" s="40"/>
      <c r="E23" s="42"/>
      <c r="F23" s="40"/>
      <c r="G23" s="42"/>
      <c r="H23" s="40"/>
      <c r="I23" s="42"/>
      <c r="J23" s="40"/>
      <c r="K23" s="91"/>
      <c r="L23" s="40"/>
      <c r="M23" s="91"/>
      <c r="N23" s="40"/>
      <c r="O23" s="42"/>
      <c r="P23" s="40"/>
    </row>
    <row r="24" spans="1:16" ht="19.5" hidden="1" customHeight="1">
      <c r="A24" s="78" t="s">
        <v>159</v>
      </c>
      <c r="B24" s="55">
        <v>6</v>
      </c>
      <c r="D24" s="41"/>
      <c r="E24" s="19"/>
      <c r="F24" s="41"/>
      <c r="G24" s="19"/>
      <c r="H24" s="41"/>
      <c r="I24" s="19"/>
      <c r="J24" s="41"/>
      <c r="K24" s="19"/>
      <c r="L24" s="41"/>
      <c r="M24" s="91"/>
      <c r="N24" s="41"/>
      <c r="O24" s="42"/>
      <c r="P24" s="41"/>
    </row>
    <row r="25" spans="1:16" ht="19.5" customHeight="1">
      <c r="A25" s="78"/>
      <c r="B25" s="55"/>
      <c r="D25" s="40"/>
      <c r="E25" s="19"/>
      <c r="F25" s="40"/>
      <c r="G25" s="19"/>
      <c r="H25" s="40"/>
      <c r="I25" s="19"/>
      <c r="J25" s="40"/>
      <c r="K25" s="19"/>
      <c r="L25" s="40"/>
      <c r="M25" s="91"/>
      <c r="N25" s="40"/>
      <c r="O25" s="42"/>
      <c r="P25" s="40"/>
    </row>
    <row r="26" spans="1:16" ht="19.5" customHeight="1" thickBot="1">
      <c r="A26" s="36" t="s">
        <v>280</v>
      </c>
      <c r="D26" s="44">
        <f>SUM(D11,D17,D22)</f>
        <v>435935</v>
      </c>
      <c r="E26" s="42"/>
      <c r="F26" s="44">
        <f>SUM(F11,F17,F22)</f>
        <v>2304523</v>
      </c>
      <c r="G26" s="42"/>
      <c r="H26" s="44">
        <f>SUM(H11,H17,H22)</f>
        <v>2005</v>
      </c>
      <c r="I26" s="42"/>
      <c r="J26" s="44">
        <f>SUM(J11,J17,J22,)</f>
        <v>43695</v>
      </c>
      <c r="K26" s="38"/>
      <c r="L26" s="44">
        <f>SUM(L11,L17,L22)</f>
        <v>25000</v>
      </c>
      <c r="M26" s="38"/>
      <c r="N26" s="44">
        <f>SUM(N11,N17,N22)</f>
        <v>4276427</v>
      </c>
      <c r="O26" s="42"/>
      <c r="P26" s="44">
        <f>SUM(P11,P17,P22)</f>
        <v>7087585</v>
      </c>
    </row>
    <row r="27" spans="1:16" ht="19.5" customHeight="1" thickTop="1"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9.5" customHeight="1">
      <c r="A28" s="240" t="s">
        <v>281</v>
      </c>
      <c r="B28" s="48"/>
      <c r="C28" s="4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</row>
    <row r="29" spans="1:16" ht="19.5" customHeight="1">
      <c r="A29" s="242" t="s">
        <v>282</v>
      </c>
      <c r="B29" s="54"/>
      <c r="C29" s="54"/>
      <c r="D29" s="75">
        <v>435935</v>
      </c>
      <c r="E29" s="277"/>
      <c r="F29" s="75">
        <v>2304523</v>
      </c>
      <c r="G29" s="277"/>
      <c r="H29" s="75">
        <v>2005</v>
      </c>
      <c r="I29" s="277"/>
      <c r="J29" s="75">
        <v>43695</v>
      </c>
      <c r="K29" s="277"/>
      <c r="L29" s="75">
        <v>25000</v>
      </c>
      <c r="M29" s="277"/>
      <c r="N29" s="75">
        <v>4449310</v>
      </c>
      <c r="O29" s="277"/>
      <c r="P29" s="277">
        <f>SUM(D29:N29)</f>
        <v>7260468</v>
      </c>
    </row>
    <row r="30" spans="1:16" ht="19.5" hidden="1" customHeight="1">
      <c r="A30" s="57"/>
      <c r="B30" s="54"/>
      <c r="C30" s="54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43"/>
      <c r="P30" s="117"/>
    </row>
    <row r="31" spans="1:16" ht="19.5" hidden="1" customHeight="1">
      <c r="A31" s="57" t="s">
        <v>145</v>
      </c>
      <c r="D31" s="116"/>
      <c r="E31" s="19"/>
      <c r="F31" s="116"/>
      <c r="G31" s="43"/>
      <c r="H31" s="43"/>
      <c r="I31" s="43"/>
      <c r="J31" s="116"/>
      <c r="K31" s="116"/>
      <c r="L31" s="116"/>
      <c r="M31" s="116"/>
      <c r="N31" s="116"/>
      <c r="O31" s="43"/>
      <c r="P31" s="116"/>
    </row>
    <row r="32" spans="1:16" ht="19.5" hidden="1" customHeight="1">
      <c r="A32" s="39" t="s">
        <v>146</v>
      </c>
      <c r="D32" s="116"/>
      <c r="E32" s="19"/>
      <c r="F32" s="116"/>
      <c r="G32" s="43"/>
      <c r="H32" s="43"/>
      <c r="I32" s="43"/>
      <c r="J32" s="116"/>
      <c r="K32" s="116"/>
      <c r="L32" s="116"/>
      <c r="M32" s="116"/>
      <c r="N32" s="116"/>
      <c r="O32" s="43"/>
      <c r="P32" s="116"/>
    </row>
    <row r="33" spans="1:16" ht="19.5" hidden="1" customHeight="1">
      <c r="A33" s="80" t="s">
        <v>167</v>
      </c>
      <c r="B33" s="55">
        <v>8</v>
      </c>
      <c r="C33" s="55"/>
      <c r="D33" s="41"/>
      <c r="E33" s="19"/>
      <c r="F33" s="41"/>
      <c r="G33" s="19"/>
      <c r="H33" s="41"/>
      <c r="I33" s="19"/>
      <c r="J33" s="41"/>
      <c r="K33" s="19"/>
      <c r="L33" s="41"/>
      <c r="M33" s="19"/>
      <c r="N33" s="19"/>
      <c r="O33" s="19"/>
      <c r="P33" s="41">
        <f>SUM(D33:N33)</f>
        <v>0</v>
      </c>
    </row>
    <row r="34" spans="1:16" ht="19.5" hidden="1" customHeight="1">
      <c r="A34" s="110" t="s">
        <v>169</v>
      </c>
      <c r="B34" s="79"/>
      <c r="C34" s="79"/>
      <c r="D34" s="77">
        <f>SUM(D33:D33)</f>
        <v>0</v>
      </c>
      <c r="E34" s="117"/>
      <c r="F34" s="77">
        <f>SUM(F33:F33)</f>
        <v>0</v>
      </c>
      <c r="G34" s="43"/>
      <c r="H34" s="77">
        <f>SUM(H33:H33)</f>
        <v>0</v>
      </c>
      <c r="I34" s="43"/>
      <c r="J34" s="77">
        <f>SUM(J33:J33)</f>
        <v>0</v>
      </c>
      <c r="K34" s="142"/>
      <c r="L34" s="77">
        <f>SUM(L33:L33)</f>
        <v>0</v>
      </c>
      <c r="M34" s="142"/>
      <c r="N34" s="77">
        <f>SUM(N33:N33)</f>
        <v>0</v>
      </c>
      <c r="O34" s="40"/>
      <c r="P34" s="77">
        <f>SUM(P33:P33)</f>
        <v>0</v>
      </c>
    </row>
    <row r="35" spans="1:16" ht="19.5" customHeight="1">
      <c r="A35" s="78"/>
      <c r="B35" s="79"/>
      <c r="C35" s="79"/>
      <c r="D35" s="92"/>
      <c r="E35" s="19"/>
      <c r="F35" s="92"/>
      <c r="G35" s="40"/>
      <c r="H35" s="40"/>
      <c r="I35" s="40"/>
      <c r="J35" s="92"/>
      <c r="K35" s="92"/>
      <c r="L35" s="92"/>
      <c r="M35" s="92"/>
      <c r="N35" s="92"/>
      <c r="O35" s="40"/>
      <c r="P35" s="92"/>
    </row>
    <row r="36" spans="1:16" ht="19.5" customHeight="1">
      <c r="A36" s="57" t="s">
        <v>156</v>
      </c>
      <c r="B36" s="58"/>
      <c r="C36" s="58"/>
      <c r="D36" s="42"/>
      <c r="E36" s="75"/>
      <c r="F36" s="42"/>
      <c r="G36" s="75"/>
      <c r="H36" s="75"/>
      <c r="I36" s="75"/>
      <c r="J36" s="42"/>
      <c r="K36" s="42"/>
      <c r="L36" s="42"/>
      <c r="M36" s="42"/>
      <c r="N36" s="116"/>
      <c r="O36" s="142"/>
      <c r="P36" s="116"/>
    </row>
    <row r="37" spans="1:16" ht="19.5" customHeight="1">
      <c r="A37" s="80" t="s">
        <v>170</v>
      </c>
      <c r="D37" s="19">
        <v>0</v>
      </c>
      <c r="E37" s="19"/>
      <c r="F37" s="19">
        <v>0</v>
      </c>
      <c r="G37" s="19"/>
      <c r="H37" s="19">
        <v>0</v>
      </c>
      <c r="I37" s="19"/>
      <c r="J37" s="19">
        <v>0</v>
      </c>
      <c r="K37" s="19"/>
      <c r="L37" s="19">
        <v>0</v>
      </c>
      <c r="M37" s="91"/>
      <c r="N37" s="40">
        <f>'PL-4'!L41</f>
        <v>200964</v>
      </c>
      <c r="O37" s="45"/>
      <c r="P37" s="19">
        <f>D37+F37+J37+N37+L37</f>
        <v>200964</v>
      </c>
    </row>
    <row r="38" spans="1:16" ht="19.5" customHeight="1">
      <c r="A38" s="164" t="s">
        <v>102</v>
      </c>
      <c r="D38" s="77">
        <f>SUM(D37:D37)</f>
        <v>0</v>
      </c>
      <c r="E38" s="117"/>
      <c r="F38" s="77">
        <f>SUM(F37:F37)</f>
        <v>0</v>
      </c>
      <c r="G38" s="117"/>
      <c r="H38" s="77">
        <f>SUM(H37:H37)</f>
        <v>0</v>
      </c>
      <c r="I38" s="117"/>
      <c r="J38" s="77">
        <f>SUM(J37:J37)</f>
        <v>0</v>
      </c>
      <c r="K38" s="142"/>
      <c r="L38" s="77">
        <f>SUM(L37:L37)</f>
        <v>0</v>
      </c>
      <c r="M38" s="142"/>
      <c r="N38" s="77">
        <f>SUM(N37:N37)</f>
        <v>200964</v>
      </c>
      <c r="O38" s="117"/>
      <c r="P38" s="77">
        <f>SUM(P37:P37)</f>
        <v>200964</v>
      </c>
    </row>
    <row r="39" spans="1:16" ht="19.5" customHeight="1">
      <c r="A39" s="56"/>
      <c r="D39" s="43"/>
      <c r="E39" s="42"/>
      <c r="F39" s="43"/>
      <c r="G39" s="117"/>
      <c r="H39" s="111"/>
      <c r="I39" s="117"/>
      <c r="J39" s="43"/>
      <c r="K39" s="142"/>
      <c r="L39" s="43"/>
      <c r="M39" s="142"/>
      <c r="N39" s="43"/>
      <c r="O39" s="117"/>
      <c r="P39" s="43"/>
    </row>
    <row r="40" spans="1:16" ht="19.5" hidden="1" customHeight="1">
      <c r="A40" s="118" t="s">
        <v>158</v>
      </c>
      <c r="B40" s="114" t="s">
        <v>161</v>
      </c>
      <c r="D40" s="40"/>
      <c r="E40" s="42"/>
      <c r="F40" s="40"/>
      <c r="G40" s="42"/>
      <c r="H40" s="40"/>
      <c r="I40" s="42"/>
      <c r="J40" s="40"/>
      <c r="K40" s="91"/>
      <c r="L40" s="40"/>
      <c r="M40" s="91"/>
      <c r="N40" s="40"/>
      <c r="O40" s="42"/>
      <c r="P40" s="40"/>
    </row>
    <row r="41" spans="1:16" ht="19.5" hidden="1" customHeight="1">
      <c r="A41" s="78" t="s">
        <v>159</v>
      </c>
      <c r="B41" s="55">
        <v>7</v>
      </c>
      <c r="D41" s="41"/>
      <c r="E41" s="19"/>
      <c r="F41" s="41"/>
      <c r="G41" s="19"/>
      <c r="H41" s="41"/>
      <c r="I41" s="19"/>
      <c r="J41" s="41"/>
      <c r="K41" s="19"/>
      <c r="L41" s="41"/>
      <c r="M41" s="91"/>
      <c r="N41" s="41"/>
      <c r="O41" s="42"/>
      <c r="P41" s="41"/>
    </row>
    <row r="42" spans="1:16" ht="19.5" hidden="1" customHeight="1">
      <c r="A42" s="78"/>
      <c r="B42" s="55"/>
      <c r="D42" s="40"/>
      <c r="E42" s="19"/>
      <c r="F42" s="40"/>
      <c r="G42" s="19"/>
      <c r="H42" s="40"/>
      <c r="I42" s="19"/>
      <c r="J42" s="40"/>
      <c r="K42" s="19"/>
      <c r="L42" s="40"/>
      <c r="M42" s="91"/>
      <c r="N42" s="40"/>
      <c r="O42" s="42"/>
      <c r="P42" s="40"/>
    </row>
    <row r="43" spans="1:16" ht="19.5" customHeight="1" thickBot="1">
      <c r="A43" s="36" t="s">
        <v>283</v>
      </c>
      <c r="D43" s="44">
        <f>D29+D34+D38+D41+D40</f>
        <v>435935</v>
      </c>
      <c r="E43" s="42"/>
      <c r="F43" s="44">
        <f>F29+F34+F38+F41+F40</f>
        <v>2304523</v>
      </c>
      <c r="G43" s="42"/>
      <c r="H43" s="44">
        <f>H29+H34+H38+H41+H40</f>
        <v>2005</v>
      </c>
      <c r="I43" s="42"/>
      <c r="J43" s="44">
        <f>J29+J34+J38+J41+J40</f>
        <v>43695</v>
      </c>
      <c r="K43" s="38"/>
      <c r="L43" s="44">
        <f>L29+L34+L38+L41+L40</f>
        <v>25000</v>
      </c>
      <c r="M43" s="38"/>
      <c r="N43" s="44">
        <f>N29+N34+N38+N41+N40</f>
        <v>4650274</v>
      </c>
      <c r="O43" s="42"/>
      <c r="P43" s="44">
        <f>P29+P34+P38+P41+P40</f>
        <v>7461432</v>
      </c>
    </row>
    <row r="44" spans="1:16" ht="19.5" customHeight="1" thickTop="1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6" ht="19.5" customHeight="1">
      <c r="D45" s="266">
        <f>D43-'BS2-3'!C75</f>
        <v>0</v>
      </c>
      <c r="F45" s="266">
        <f>F43-'BS2-3'!G78</f>
        <v>0</v>
      </c>
      <c r="H45" s="266">
        <f>'BS2-3'!G80-'SH-7'!H43</f>
        <v>0</v>
      </c>
      <c r="J45" s="266">
        <f>J43-'BS2-3'!G83</f>
        <v>0</v>
      </c>
      <c r="L45" s="266">
        <f>L43-'BS2-3'!C84</f>
        <v>0</v>
      </c>
      <c r="N45" s="266">
        <f>N43-'BS2-3'!G85</f>
        <v>0</v>
      </c>
      <c r="P45" s="266">
        <f>P43-'BS2-3'!G87</f>
        <v>0</v>
      </c>
    </row>
  </sheetData>
  <mergeCells count="3">
    <mergeCell ref="D4:P4"/>
    <mergeCell ref="J5:N5"/>
    <mergeCell ref="D9:P9"/>
  </mergeCells>
  <printOptions horizontalCentered="1"/>
  <pageMargins left="0.8" right="0.8" top="0.48" bottom="0.5" header="0.5" footer="0.5"/>
  <pageSetup paperSize="9" scale="65" firstPageNumber="7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view="pageBreakPreview" zoomScale="90" zoomScaleNormal="100" zoomScaleSheetLayoutView="90" workbookViewId="0"/>
  </sheetViews>
  <sheetFormatPr defaultColWidth="9.140625" defaultRowHeight="20.25" customHeight="1"/>
  <cols>
    <col min="1" max="1" width="58.5703125" style="168" customWidth="1"/>
    <col min="2" max="2" width="6.140625" style="168" customWidth="1"/>
    <col min="3" max="3" width="13.140625" style="193" bestFit="1" customWidth="1"/>
    <col min="4" max="4" width="1.140625" style="168" customWidth="1"/>
    <col min="5" max="5" width="11.140625" style="168" customWidth="1"/>
    <col min="6" max="6" width="1.140625" style="168" customWidth="1"/>
    <col min="7" max="7" width="12.140625" style="168" customWidth="1"/>
    <col min="8" max="8" width="1.140625" style="168" customWidth="1"/>
    <col min="9" max="9" width="11.140625" style="168" customWidth="1"/>
    <col min="10" max="10" width="9.140625" style="168"/>
    <col min="11" max="11" width="35.85546875" style="168" customWidth="1"/>
    <col min="12" max="13" width="17.140625" style="168" bestFit="1" customWidth="1"/>
    <col min="14" max="15" width="9.85546875" style="168" bestFit="1" customWidth="1"/>
    <col min="16" max="16384" width="9.140625" style="168"/>
  </cols>
  <sheetData>
    <row r="1" spans="1:17" ht="21" customHeight="1">
      <c r="A1" s="35" t="s">
        <v>0</v>
      </c>
      <c r="B1" s="35"/>
      <c r="C1" s="285"/>
      <c r="D1" s="166"/>
      <c r="E1" s="13"/>
      <c r="F1" s="167"/>
    </row>
    <row r="2" spans="1:17" ht="21" customHeight="1">
      <c r="A2" s="169" t="s">
        <v>171</v>
      </c>
      <c r="B2" s="169"/>
      <c r="F2" s="167"/>
    </row>
    <row r="3" spans="1:17" ht="14.1" customHeight="1">
      <c r="A3" s="170"/>
      <c r="B3" s="170"/>
      <c r="F3" s="167"/>
    </row>
    <row r="4" spans="1:17" ht="18.600000000000001" customHeight="1">
      <c r="A4" s="170"/>
      <c r="B4" s="170"/>
      <c r="C4" s="326" t="s">
        <v>2</v>
      </c>
      <c r="D4" s="326"/>
      <c r="E4" s="326"/>
      <c r="F4" s="167"/>
      <c r="G4" s="326" t="s">
        <v>3</v>
      </c>
      <c r="H4" s="326"/>
      <c r="I4" s="326"/>
    </row>
    <row r="5" spans="1:17" ht="18.600000000000001" customHeight="1">
      <c r="A5" s="170"/>
      <c r="B5" s="170"/>
      <c r="C5" s="326" t="s">
        <v>4</v>
      </c>
      <c r="D5" s="326"/>
      <c r="E5" s="326"/>
      <c r="F5" s="171"/>
      <c r="G5" s="326" t="s">
        <v>4</v>
      </c>
      <c r="H5" s="326"/>
      <c r="I5" s="326"/>
    </row>
    <row r="6" spans="1:17" ht="18.600000000000001" customHeight="1">
      <c r="A6" s="170"/>
      <c r="B6" s="170"/>
      <c r="C6" s="327" t="s">
        <v>82</v>
      </c>
      <c r="D6" s="327"/>
      <c r="E6" s="327"/>
      <c r="F6" s="171"/>
      <c r="G6" s="327" t="s">
        <v>82</v>
      </c>
      <c r="H6" s="327"/>
      <c r="I6" s="327"/>
    </row>
    <row r="7" spans="1:17" ht="18.600000000000001" customHeight="1">
      <c r="A7" s="170"/>
      <c r="B7" s="170"/>
      <c r="C7" s="328" t="s">
        <v>278</v>
      </c>
      <c r="D7" s="329"/>
      <c r="E7" s="329"/>
      <c r="F7" s="171"/>
      <c r="G7" s="328" t="s">
        <v>278</v>
      </c>
      <c r="H7" s="329"/>
      <c r="I7" s="329"/>
    </row>
    <row r="8" spans="1:17" ht="18.600000000000001" customHeight="1">
      <c r="A8" s="170"/>
      <c r="B8" s="172" t="s">
        <v>7</v>
      </c>
      <c r="C8" s="173">
        <v>2025</v>
      </c>
      <c r="D8" s="173"/>
      <c r="E8" s="173">
        <v>2024</v>
      </c>
      <c r="F8" s="167"/>
      <c r="G8" s="173">
        <v>2025</v>
      </c>
      <c r="H8" s="173"/>
      <c r="I8" s="173">
        <v>2024</v>
      </c>
    </row>
    <row r="9" spans="1:17" ht="18.600000000000001" customHeight="1">
      <c r="A9" s="170"/>
      <c r="B9" s="170"/>
      <c r="C9" s="330" t="s">
        <v>9</v>
      </c>
      <c r="D9" s="330"/>
      <c r="E9" s="330"/>
      <c r="F9" s="330"/>
      <c r="G9" s="330"/>
      <c r="H9" s="330"/>
      <c r="I9" s="330"/>
    </row>
    <row r="10" spans="1:17" ht="18.600000000000001" customHeight="1">
      <c r="A10" s="174" t="s">
        <v>172</v>
      </c>
      <c r="B10" s="174"/>
      <c r="D10" s="176"/>
      <c r="E10" s="175"/>
      <c r="F10" s="176"/>
      <c r="G10" s="177"/>
      <c r="H10" s="176"/>
      <c r="I10" s="177"/>
    </row>
    <row r="11" spans="1:17" ht="18.600000000000001" customHeight="1">
      <c r="A11" s="170" t="s">
        <v>98</v>
      </c>
      <c r="B11" s="170"/>
      <c r="C11" s="183">
        <f>'PL-4'!C30</f>
        <v>449880</v>
      </c>
      <c r="D11" s="176"/>
      <c r="E11" s="256">
        <f>'PL-4'!E30</f>
        <v>477638</v>
      </c>
      <c r="F11" s="176"/>
      <c r="G11" s="183">
        <f>'PL-4'!L30</f>
        <v>200964</v>
      </c>
      <c r="H11" s="176"/>
      <c r="I11" s="176">
        <f>'PL-4'!N30</f>
        <v>404809</v>
      </c>
      <c r="J11" s="178"/>
      <c r="L11" s="179"/>
      <c r="M11" s="179"/>
      <c r="N11" s="179"/>
      <c r="O11" s="179"/>
    </row>
    <row r="12" spans="1:17" ht="18.600000000000001" customHeight="1">
      <c r="A12" s="180" t="s">
        <v>173</v>
      </c>
      <c r="B12" s="180"/>
      <c r="C12" s="181"/>
      <c r="D12" s="182"/>
      <c r="E12" s="183"/>
      <c r="F12" s="182"/>
      <c r="G12" s="181"/>
      <c r="H12" s="182"/>
      <c r="I12" s="183"/>
      <c r="J12" s="178"/>
      <c r="L12" s="179"/>
      <c r="M12" s="179"/>
      <c r="N12" s="179"/>
      <c r="O12" s="179"/>
    </row>
    <row r="13" spans="1:17" ht="18.600000000000001" customHeight="1">
      <c r="A13" s="184" t="s">
        <v>97</v>
      </c>
      <c r="B13" s="172" t="s">
        <v>161</v>
      </c>
      <c r="C13" s="185">
        <f>-20898+103963</f>
        <v>83065</v>
      </c>
      <c r="D13" s="182"/>
      <c r="E13" s="186">
        <v>70851</v>
      </c>
      <c r="F13" s="182"/>
      <c r="G13" s="185">
        <f>-32424+41452</f>
        <v>9028</v>
      </c>
      <c r="H13" s="182"/>
      <c r="I13" s="19">
        <v>37685</v>
      </c>
      <c r="J13" s="178"/>
      <c r="L13" s="179"/>
      <c r="M13" s="179"/>
      <c r="N13" s="187"/>
      <c r="O13" s="187"/>
      <c r="P13" s="179"/>
      <c r="Q13" s="179"/>
    </row>
    <row r="14" spans="1:17" ht="18.600000000000001" customHeight="1">
      <c r="A14" s="170" t="s">
        <v>94</v>
      </c>
      <c r="B14" s="180"/>
      <c r="C14" s="181">
        <v>8997</v>
      </c>
      <c r="D14" s="182"/>
      <c r="E14" s="183">
        <v>5120</v>
      </c>
      <c r="F14" s="182"/>
      <c r="G14" s="181">
        <v>1</v>
      </c>
      <c r="H14" s="182"/>
      <c r="I14" s="183">
        <v>0</v>
      </c>
      <c r="J14" s="178"/>
      <c r="L14" s="179"/>
      <c r="M14" s="179"/>
      <c r="N14" s="179"/>
      <c r="O14" s="179"/>
    </row>
    <row r="15" spans="1:17" ht="18.600000000000001" customHeight="1">
      <c r="A15" s="170" t="s">
        <v>174</v>
      </c>
      <c r="B15" s="170"/>
      <c r="C15" s="181">
        <f>69298+1339</f>
        <v>70637</v>
      </c>
      <c r="D15" s="182"/>
      <c r="E15" s="183">
        <v>69400</v>
      </c>
      <c r="F15" s="182"/>
      <c r="G15" s="181">
        <f>25950+1015</f>
        <v>26965</v>
      </c>
      <c r="H15" s="182"/>
      <c r="I15" s="183">
        <v>26148</v>
      </c>
      <c r="J15" s="178"/>
      <c r="L15" s="179"/>
      <c r="M15" s="179"/>
      <c r="N15" s="179"/>
      <c r="O15" s="179"/>
    </row>
    <row r="16" spans="1:17" ht="18.600000000000001" hidden="1" customHeight="1">
      <c r="A16" s="298" t="s">
        <v>175</v>
      </c>
      <c r="B16" s="299" t="s">
        <v>15</v>
      </c>
      <c r="C16" s="300">
        <v>0</v>
      </c>
      <c r="D16" s="301"/>
      <c r="E16" s="300">
        <v>0</v>
      </c>
      <c r="F16" s="301"/>
      <c r="G16" s="302">
        <v>0</v>
      </c>
      <c r="H16" s="301"/>
      <c r="I16" s="300"/>
      <c r="J16" s="178"/>
      <c r="L16" s="179"/>
      <c r="M16" s="179"/>
      <c r="N16" s="179"/>
      <c r="O16" s="179"/>
    </row>
    <row r="17" spans="1:15" s="309" customFormat="1" ht="18.600000000000001" customHeight="1">
      <c r="A17" s="306" t="s">
        <v>299</v>
      </c>
      <c r="B17" s="307"/>
      <c r="C17" s="183"/>
      <c r="D17" s="182"/>
      <c r="E17" s="183"/>
      <c r="F17" s="182"/>
      <c r="G17" s="181"/>
      <c r="H17" s="182"/>
      <c r="I17" s="183"/>
      <c r="J17" s="308"/>
      <c r="L17" s="310"/>
      <c r="M17" s="310"/>
      <c r="N17" s="310"/>
      <c r="O17" s="310"/>
    </row>
    <row r="18" spans="1:15" ht="18.600000000000001" customHeight="1">
      <c r="A18" s="170" t="s">
        <v>300</v>
      </c>
      <c r="B18" s="172" t="s">
        <v>15</v>
      </c>
      <c r="C18" s="188">
        <v>0</v>
      </c>
      <c r="D18" s="182"/>
      <c r="E18" s="253">
        <v>0</v>
      </c>
      <c r="F18" s="182"/>
      <c r="G18" s="185">
        <v>2997</v>
      </c>
      <c r="H18" s="182"/>
      <c r="I18" s="183">
        <v>5014</v>
      </c>
      <c r="J18" s="178"/>
      <c r="L18" s="179"/>
      <c r="M18" s="179"/>
      <c r="N18" s="179"/>
      <c r="O18" s="179"/>
    </row>
    <row r="19" spans="1:15" ht="18.600000000000001" customHeight="1">
      <c r="A19" s="189" t="s">
        <v>297</v>
      </c>
      <c r="B19" s="172" t="s">
        <v>33</v>
      </c>
      <c r="C19" s="188">
        <v>-197</v>
      </c>
      <c r="D19" s="182"/>
      <c r="E19" s="183">
        <v>59</v>
      </c>
      <c r="F19" s="182"/>
      <c r="G19" s="185">
        <v>0</v>
      </c>
      <c r="H19" s="182"/>
      <c r="I19" s="183">
        <v>0</v>
      </c>
      <c r="K19" s="178"/>
      <c r="L19" s="179"/>
      <c r="M19" s="179"/>
      <c r="N19" s="179"/>
      <c r="O19" s="179"/>
    </row>
    <row r="20" spans="1:15" ht="18.600000000000001" hidden="1" customHeight="1">
      <c r="A20" s="303" t="s">
        <v>288</v>
      </c>
      <c r="B20" s="299"/>
      <c r="C20" s="304">
        <v>0</v>
      </c>
      <c r="D20" s="301"/>
      <c r="E20" s="300">
        <v>0</v>
      </c>
      <c r="F20" s="301"/>
      <c r="G20" s="305">
        <v>0</v>
      </c>
      <c r="H20" s="301"/>
      <c r="I20" s="300">
        <v>0</v>
      </c>
      <c r="K20" s="178"/>
      <c r="L20" s="179"/>
      <c r="M20" s="179"/>
      <c r="N20" s="179"/>
      <c r="O20" s="179"/>
    </row>
    <row r="21" spans="1:15" ht="18.600000000000001" hidden="1" customHeight="1">
      <c r="A21" s="298" t="s">
        <v>176</v>
      </c>
      <c r="B21" s="299"/>
      <c r="C21" s="304"/>
      <c r="D21" s="301"/>
      <c r="E21" s="300"/>
      <c r="F21" s="301"/>
      <c r="G21" s="305"/>
      <c r="H21" s="301"/>
      <c r="I21" s="300"/>
      <c r="J21" s="178"/>
      <c r="L21" s="179"/>
      <c r="M21" s="179"/>
      <c r="N21" s="179"/>
      <c r="O21" s="179"/>
    </row>
    <row r="22" spans="1:15" ht="18.600000000000001" customHeight="1">
      <c r="A22" s="170" t="s">
        <v>287</v>
      </c>
      <c r="B22" s="172"/>
      <c r="C22" s="181">
        <v>22240</v>
      </c>
      <c r="D22" s="182"/>
      <c r="E22" s="183">
        <v>15338</v>
      </c>
      <c r="F22" s="182"/>
      <c r="G22" s="181">
        <v>8814</v>
      </c>
      <c r="H22" s="182"/>
      <c r="I22" s="183">
        <v>6002</v>
      </c>
      <c r="J22" s="178"/>
      <c r="L22" s="179"/>
      <c r="M22" s="179"/>
      <c r="N22" s="179"/>
      <c r="O22" s="179"/>
    </row>
    <row r="23" spans="1:15" ht="18.600000000000001" customHeight="1">
      <c r="A23" s="170" t="s">
        <v>85</v>
      </c>
      <c r="B23" s="172"/>
      <c r="C23" s="181">
        <v>-17631</v>
      </c>
      <c r="D23" s="182"/>
      <c r="E23" s="183">
        <v>-14911</v>
      </c>
      <c r="F23" s="182"/>
      <c r="G23" s="190">
        <v>-7335</v>
      </c>
      <c r="H23" s="182"/>
      <c r="I23" s="183">
        <v>-5190</v>
      </c>
      <c r="J23" s="178"/>
      <c r="L23" s="179"/>
      <c r="M23" s="179"/>
      <c r="N23" s="179"/>
      <c r="O23" s="179"/>
    </row>
    <row r="24" spans="1:15" ht="18.600000000000001" customHeight="1">
      <c r="A24" s="170" t="s">
        <v>177</v>
      </c>
      <c r="B24" s="172" t="s">
        <v>178</v>
      </c>
      <c r="C24" s="181">
        <v>755</v>
      </c>
      <c r="D24" s="182"/>
      <c r="E24" s="183">
        <v>1098</v>
      </c>
      <c r="F24" s="182"/>
      <c r="G24" s="181">
        <v>0</v>
      </c>
      <c r="H24" s="182"/>
      <c r="I24" s="183">
        <v>0</v>
      </c>
      <c r="J24" s="178"/>
      <c r="L24" s="179"/>
      <c r="M24" s="179"/>
      <c r="N24" s="179"/>
      <c r="O24" s="179"/>
    </row>
    <row r="25" spans="1:15" ht="18.600000000000001" customHeight="1">
      <c r="A25" s="184" t="s">
        <v>179</v>
      </c>
      <c r="B25" s="191"/>
      <c r="C25" s="192">
        <f>-2723+284</f>
        <v>-2439</v>
      </c>
      <c r="D25" s="182"/>
      <c r="E25" s="183">
        <v>63398</v>
      </c>
      <c r="F25" s="182"/>
      <c r="G25" s="190">
        <v>-20904</v>
      </c>
      <c r="H25" s="182"/>
      <c r="I25" s="19">
        <v>-115142</v>
      </c>
      <c r="J25" s="178"/>
      <c r="L25" s="179"/>
      <c r="M25" s="179"/>
      <c r="N25" s="179"/>
      <c r="O25" s="179"/>
    </row>
    <row r="26" spans="1:15" ht="18.600000000000001" customHeight="1">
      <c r="A26" s="184" t="s">
        <v>180</v>
      </c>
      <c r="B26" s="191"/>
      <c r="C26" s="192">
        <v>-6</v>
      </c>
      <c r="D26" s="182"/>
      <c r="E26" s="183">
        <v>-93</v>
      </c>
      <c r="F26" s="182"/>
      <c r="G26" s="190">
        <v>0</v>
      </c>
      <c r="H26" s="182"/>
      <c r="I26" s="183">
        <v>9</v>
      </c>
      <c r="J26" s="178"/>
      <c r="L26" s="179"/>
      <c r="M26" s="179"/>
      <c r="N26" s="179"/>
      <c r="O26" s="179"/>
    </row>
    <row r="27" spans="1:15" ht="17.45" hidden="1" customHeight="1">
      <c r="A27" s="184" t="s">
        <v>268</v>
      </c>
      <c r="B27" s="191"/>
      <c r="C27" s="186"/>
      <c r="D27" s="182"/>
      <c r="E27" s="186"/>
      <c r="F27" s="182"/>
      <c r="G27" s="186"/>
      <c r="H27" s="182"/>
      <c r="I27" s="186"/>
      <c r="J27" s="178"/>
      <c r="L27" s="179"/>
      <c r="M27" s="179"/>
      <c r="N27" s="179"/>
      <c r="O27" s="179"/>
    </row>
    <row r="28" spans="1:15" ht="18.600000000000001" hidden="1" customHeight="1">
      <c r="A28" s="184" t="s">
        <v>182</v>
      </c>
      <c r="B28" s="172" t="s">
        <v>28</v>
      </c>
      <c r="C28" s="186"/>
      <c r="D28" s="182"/>
      <c r="E28" s="186"/>
      <c r="F28" s="182"/>
      <c r="G28" s="186"/>
      <c r="H28" s="182"/>
      <c r="I28" s="186"/>
      <c r="J28" s="178"/>
      <c r="L28" s="179"/>
      <c r="M28" s="179"/>
      <c r="N28" s="179"/>
      <c r="O28" s="179"/>
    </row>
    <row r="29" spans="1:15" ht="18.600000000000001" customHeight="1">
      <c r="A29" s="170" t="s">
        <v>303</v>
      </c>
      <c r="B29" s="191"/>
      <c r="C29" s="186"/>
      <c r="D29" s="182"/>
      <c r="E29" s="186"/>
      <c r="F29" s="182"/>
      <c r="G29" s="186"/>
      <c r="H29" s="182"/>
      <c r="I29" s="186"/>
      <c r="L29" s="179"/>
      <c r="M29" s="179"/>
      <c r="N29" s="179"/>
      <c r="O29" s="179"/>
    </row>
    <row r="30" spans="1:15" ht="18.600000000000001" customHeight="1">
      <c r="A30" s="170" t="s">
        <v>183</v>
      </c>
      <c r="B30" s="172" t="s">
        <v>28</v>
      </c>
      <c r="C30" s="192">
        <v>63</v>
      </c>
      <c r="D30" s="176"/>
      <c r="E30" s="193">
        <v>-408</v>
      </c>
      <c r="F30" s="176"/>
      <c r="G30" s="192">
        <v>0</v>
      </c>
      <c r="H30" s="176"/>
      <c r="I30" s="186">
        <v>0</v>
      </c>
      <c r="J30" s="178"/>
      <c r="L30" s="179"/>
      <c r="M30" s="179"/>
      <c r="N30" s="179"/>
      <c r="O30" s="179"/>
    </row>
    <row r="31" spans="1:15" ht="18.600000000000001" customHeight="1">
      <c r="A31" s="184" t="s">
        <v>284</v>
      </c>
      <c r="B31" s="296"/>
      <c r="C31" s="262">
        <v>988</v>
      </c>
      <c r="D31" s="175"/>
      <c r="E31" s="175">
        <v>-264</v>
      </c>
      <c r="F31" s="175"/>
      <c r="G31" s="186">
        <v>271</v>
      </c>
      <c r="H31" s="175"/>
      <c r="I31" s="186">
        <v>-5706</v>
      </c>
      <c r="J31" s="178"/>
      <c r="L31" s="179"/>
      <c r="M31" s="179"/>
      <c r="N31" s="179"/>
      <c r="O31" s="179"/>
    </row>
    <row r="32" spans="1:15" ht="18.600000000000001" customHeight="1">
      <c r="A32" s="184" t="s">
        <v>184</v>
      </c>
      <c r="B32" s="191"/>
      <c r="C32" s="194">
        <v>10430</v>
      </c>
      <c r="D32" s="182"/>
      <c r="E32" s="195">
        <v>10037</v>
      </c>
      <c r="F32" s="182"/>
      <c r="G32" s="194">
        <v>4776</v>
      </c>
      <c r="H32" s="182"/>
      <c r="I32" s="195">
        <v>4532</v>
      </c>
      <c r="J32" s="178"/>
      <c r="L32" s="179"/>
      <c r="M32" s="179"/>
      <c r="N32" s="179"/>
      <c r="O32" s="179"/>
    </row>
    <row r="33" spans="1:17" ht="18.600000000000001" hidden="1" customHeight="1">
      <c r="A33" s="184" t="s">
        <v>185</v>
      </c>
      <c r="B33" s="172" t="s">
        <v>186</v>
      </c>
      <c r="C33" s="195">
        <v>0</v>
      </c>
      <c r="D33" s="182"/>
      <c r="E33" s="195">
        <v>2413723</v>
      </c>
      <c r="F33" s="182"/>
      <c r="G33" s="195">
        <v>0</v>
      </c>
      <c r="H33" s="182"/>
      <c r="I33" s="195">
        <v>1378737</v>
      </c>
      <c r="J33" s="178"/>
      <c r="L33" s="179"/>
      <c r="M33" s="179"/>
      <c r="N33" s="179"/>
      <c r="O33" s="179"/>
      <c r="P33" s="175"/>
      <c r="Q33" s="175"/>
    </row>
    <row r="34" spans="1:17" ht="18.600000000000001" customHeight="1">
      <c r="A34" s="196"/>
      <c r="B34" s="196"/>
      <c r="C34" s="193">
        <f>SUM(C11:C32)</f>
        <v>626782</v>
      </c>
      <c r="D34" s="175"/>
      <c r="E34" s="175">
        <f>SUM(E11:E32)</f>
        <v>697263</v>
      </c>
      <c r="F34" s="175"/>
      <c r="G34" s="272">
        <f>SUM(G11:G32)</f>
        <v>225577</v>
      </c>
      <c r="H34" s="175"/>
      <c r="I34" s="175">
        <f>SUM(I11:I32)</f>
        <v>358161</v>
      </c>
      <c r="J34" s="178"/>
      <c r="L34" s="179"/>
      <c r="M34" s="179"/>
      <c r="N34" s="179"/>
      <c r="O34" s="179"/>
    </row>
    <row r="35" spans="1:17" ht="18.600000000000001" customHeight="1">
      <c r="A35" s="180" t="s">
        <v>187</v>
      </c>
      <c r="B35" s="180"/>
      <c r="D35" s="175"/>
      <c r="F35" s="175"/>
      <c r="G35" s="175"/>
      <c r="H35" s="175"/>
      <c r="J35" s="178"/>
      <c r="L35" s="179"/>
      <c r="M35" s="179"/>
      <c r="N35" s="179"/>
      <c r="O35" s="179"/>
    </row>
    <row r="36" spans="1:17" ht="18.600000000000001" customHeight="1">
      <c r="A36" s="170" t="s">
        <v>12</v>
      </c>
      <c r="B36" s="170"/>
      <c r="C36" s="193">
        <v>211367</v>
      </c>
      <c r="D36" s="175"/>
      <c r="E36" s="175">
        <v>416148</v>
      </c>
      <c r="F36" s="175"/>
      <c r="G36" s="175">
        <f>133631+24659+1</f>
        <v>158291</v>
      </c>
      <c r="H36" s="175"/>
      <c r="I36" s="175">
        <v>204876</v>
      </c>
      <c r="J36" s="178"/>
      <c r="L36" s="179"/>
      <c r="M36" s="179"/>
      <c r="N36" s="179"/>
      <c r="O36" s="179"/>
    </row>
    <row r="37" spans="1:17" ht="18.600000000000001" customHeight="1">
      <c r="A37" s="170" t="s">
        <v>298</v>
      </c>
      <c r="B37" s="170"/>
      <c r="C37" s="193">
        <v>-49818</v>
      </c>
      <c r="D37" s="175"/>
      <c r="E37" s="175">
        <v>-25246</v>
      </c>
      <c r="F37" s="175"/>
      <c r="G37" s="175">
        <f>-70432-13507-4334</f>
        <v>-88273</v>
      </c>
      <c r="H37" s="175"/>
      <c r="I37" s="175">
        <v>-16864</v>
      </c>
      <c r="J37" s="178"/>
      <c r="L37" s="179"/>
      <c r="M37" s="179"/>
      <c r="N37" s="179"/>
      <c r="O37" s="179"/>
    </row>
    <row r="38" spans="1:17" ht="18.600000000000001" customHeight="1">
      <c r="A38" s="170" t="s">
        <v>18</v>
      </c>
      <c r="B38" s="170"/>
      <c r="C38" s="193">
        <v>-1039</v>
      </c>
      <c r="D38" s="175"/>
      <c r="E38" s="175">
        <v>289248</v>
      </c>
      <c r="F38" s="175"/>
      <c r="G38" s="175">
        <v>-79262</v>
      </c>
      <c r="H38" s="175"/>
      <c r="I38" s="175">
        <v>35061</v>
      </c>
      <c r="J38" s="178"/>
      <c r="L38" s="179"/>
      <c r="M38" s="179"/>
      <c r="N38" s="179"/>
      <c r="O38" s="179"/>
    </row>
    <row r="39" spans="1:17" ht="18.600000000000001" customHeight="1">
      <c r="A39" s="296" t="s">
        <v>19</v>
      </c>
      <c r="B39" s="296"/>
      <c r="C39" s="193">
        <v>-4338</v>
      </c>
      <c r="D39" s="175"/>
      <c r="E39" s="175">
        <v>-7020</v>
      </c>
      <c r="F39" s="175"/>
      <c r="G39" s="175">
        <v>-12659</v>
      </c>
      <c r="H39" s="175"/>
      <c r="I39" s="175">
        <v>-12989</v>
      </c>
      <c r="J39" s="178"/>
      <c r="L39" s="179"/>
      <c r="M39" s="179"/>
      <c r="N39" s="179"/>
      <c r="O39" s="179"/>
    </row>
    <row r="40" spans="1:17" ht="18.600000000000001" customHeight="1">
      <c r="A40" s="296" t="s">
        <v>26</v>
      </c>
      <c r="B40" s="296"/>
      <c r="C40" s="193">
        <v>-552</v>
      </c>
      <c r="D40" s="175"/>
      <c r="E40" s="175">
        <v>-194</v>
      </c>
      <c r="F40" s="175"/>
      <c r="G40" s="186">
        <v>0</v>
      </c>
      <c r="H40" s="175"/>
      <c r="I40" s="197">
        <v>0</v>
      </c>
      <c r="J40" s="178"/>
      <c r="L40" s="179"/>
      <c r="M40" s="179"/>
      <c r="N40" s="179"/>
      <c r="O40" s="179"/>
    </row>
    <row r="41" spans="1:17" s="201" customFormat="1" ht="19.5" hidden="1" customHeight="1">
      <c r="A41" s="198" t="s">
        <v>23</v>
      </c>
      <c r="B41" s="10"/>
      <c r="C41" s="183"/>
      <c r="D41" s="199"/>
      <c r="E41" s="200"/>
      <c r="F41" s="199"/>
      <c r="G41" s="186"/>
      <c r="H41" s="199"/>
      <c r="I41" s="197"/>
    </row>
    <row r="42" spans="1:17" ht="18.600000000000001" customHeight="1">
      <c r="A42" s="170" t="s">
        <v>40</v>
      </c>
      <c r="B42" s="170"/>
      <c r="C42" s="193">
        <v>96</v>
      </c>
      <c r="D42" s="175"/>
      <c r="E42" s="175">
        <v>-2559</v>
      </c>
      <c r="F42" s="175"/>
      <c r="G42" s="183">
        <v>-4</v>
      </c>
      <c r="H42" s="175"/>
      <c r="I42" s="186">
        <v>-718</v>
      </c>
      <c r="J42" s="202"/>
      <c r="L42" s="179"/>
      <c r="M42" s="179"/>
      <c r="N42" s="179"/>
      <c r="O42" s="179"/>
    </row>
    <row r="43" spans="1:17" ht="18.600000000000001" customHeight="1">
      <c r="A43" s="170" t="s">
        <v>47</v>
      </c>
      <c r="B43" s="170"/>
      <c r="C43" s="193">
        <v>-124950</v>
      </c>
      <c r="E43" s="175">
        <v>-234350</v>
      </c>
      <c r="F43" s="175"/>
      <c r="G43" s="175">
        <f>-17829+51383</f>
        <v>33554</v>
      </c>
      <c r="H43" s="175"/>
      <c r="I43" s="183">
        <v>56772</v>
      </c>
      <c r="J43" s="178"/>
      <c r="L43" s="179"/>
      <c r="M43" s="179"/>
      <c r="N43" s="179"/>
      <c r="O43" s="179"/>
    </row>
    <row r="44" spans="1:17" ht="18.600000000000001" customHeight="1">
      <c r="A44" s="170" t="s">
        <v>301</v>
      </c>
      <c r="B44" s="170"/>
      <c r="C44" s="193">
        <v>-192217</v>
      </c>
      <c r="D44" s="175"/>
      <c r="E44" s="175">
        <v>-527581</v>
      </c>
      <c r="F44" s="203"/>
      <c r="G44" s="175">
        <f>-7863+15733</f>
        <v>7870</v>
      </c>
      <c r="H44" s="203"/>
      <c r="I44" s="175">
        <v>-12664</v>
      </c>
      <c r="J44" s="178"/>
      <c r="L44" s="179"/>
      <c r="M44" s="179"/>
      <c r="N44" s="179"/>
      <c r="O44" s="179"/>
    </row>
    <row r="45" spans="1:17" ht="18.600000000000001" customHeight="1">
      <c r="A45" s="296" t="s">
        <v>51</v>
      </c>
      <c r="B45" s="296"/>
      <c r="C45" s="193">
        <v>-42065</v>
      </c>
      <c r="D45" s="175"/>
      <c r="E45" s="175">
        <v>-42439</v>
      </c>
      <c r="F45" s="175"/>
      <c r="G45" s="186">
        <v>20858</v>
      </c>
      <c r="H45" s="175"/>
      <c r="I45" s="175">
        <v>17327</v>
      </c>
      <c r="J45" s="178"/>
      <c r="L45" s="179"/>
      <c r="M45" s="179"/>
      <c r="N45" s="179"/>
      <c r="O45" s="179"/>
    </row>
    <row r="46" spans="1:17" ht="18.600000000000001" hidden="1" customHeight="1">
      <c r="A46" s="296" t="s">
        <v>158</v>
      </c>
      <c r="B46" s="172"/>
      <c r="C46" s="262"/>
      <c r="D46" s="175"/>
      <c r="E46" s="186"/>
      <c r="F46" s="175"/>
      <c r="G46" s="186"/>
      <c r="H46" s="175"/>
      <c r="I46" s="186"/>
      <c r="J46" s="178"/>
      <c r="L46" s="179"/>
      <c r="M46" s="179"/>
      <c r="N46" s="179"/>
      <c r="O46" s="179"/>
    </row>
    <row r="47" spans="1:17" ht="18.600000000000001" hidden="1" customHeight="1">
      <c r="A47" s="296" t="s">
        <v>188</v>
      </c>
      <c r="B47" s="296"/>
      <c r="C47" s="183"/>
      <c r="D47" s="175"/>
      <c r="E47" s="193"/>
      <c r="F47" s="175"/>
      <c r="G47" s="186"/>
      <c r="H47" s="175"/>
      <c r="I47" s="186"/>
      <c r="J47" s="178"/>
      <c r="L47" s="179"/>
      <c r="M47" s="179"/>
      <c r="N47" s="179"/>
      <c r="O47" s="179"/>
    </row>
    <row r="48" spans="1:17" ht="18.600000000000001" customHeight="1">
      <c r="A48" s="170" t="s">
        <v>189</v>
      </c>
      <c r="B48" s="170"/>
      <c r="C48" s="195">
        <v>-1240</v>
      </c>
      <c r="D48" s="175"/>
      <c r="E48" s="195">
        <v>-717</v>
      </c>
      <c r="F48" s="175"/>
      <c r="G48" s="195">
        <v>-935</v>
      </c>
      <c r="H48" s="175"/>
      <c r="I48" s="139">
        <v>-576</v>
      </c>
      <c r="J48" s="178"/>
      <c r="L48" s="179"/>
      <c r="M48" s="179"/>
      <c r="N48" s="179"/>
      <c r="O48" s="179"/>
    </row>
    <row r="49" spans="1:17" ht="18.600000000000001" customHeight="1">
      <c r="A49" s="170" t="s">
        <v>190</v>
      </c>
      <c r="B49" s="170"/>
      <c r="C49" s="263">
        <f>SUM(C34:C48)</f>
        <v>422026</v>
      </c>
      <c r="D49" s="175"/>
      <c r="E49" s="204">
        <f>SUM(E34:E48)</f>
        <v>562553</v>
      </c>
      <c r="F49" s="175"/>
      <c r="G49" s="263">
        <f>SUM(G34:G48)</f>
        <v>265017</v>
      </c>
      <c r="H49" s="175"/>
      <c r="I49" s="204">
        <f>SUM(I34:I48)</f>
        <v>628386</v>
      </c>
      <c r="J49" s="178"/>
      <c r="L49" s="179"/>
      <c r="M49" s="179"/>
      <c r="N49" s="179"/>
      <c r="O49" s="179"/>
    </row>
    <row r="50" spans="1:17" ht="18.600000000000001" customHeight="1">
      <c r="A50" s="170" t="s">
        <v>191</v>
      </c>
      <c r="B50" s="170"/>
      <c r="C50" s="195">
        <v>-24199</v>
      </c>
      <c r="D50" s="175"/>
      <c r="E50" s="195">
        <v>-12867</v>
      </c>
      <c r="F50" s="175"/>
      <c r="G50" s="311">
        <v>-132</v>
      </c>
      <c r="H50" s="175"/>
      <c r="I50" s="205">
        <v>-55</v>
      </c>
      <c r="J50" s="178"/>
      <c r="L50" s="179"/>
      <c r="M50" s="179"/>
      <c r="N50" s="179"/>
      <c r="O50" s="179"/>
    </row>
    <row r="51" spans="1:17" ht="20.25" customHeight="1">
      <c r="A51" s="196" t="s">
        <v>192</v>
      </c>
      <c r="B51" s="196"/>
      <c r="C51" s="264">
        <f>SUM(C49:C50)</f>
        <v>397827</v>
      </c>
      <c r="D51" s="207"/>
      <c r="E51" s="206">
        <f>SUM(E49:E50)</f>
        <v>549686</v>
      </c>
      <c r="F51" s="207"/>
      <c r="G51" s="290">
        <f>SUM(G49:G50)</f>
        <v>264885</v>
      </c>
      <c r="H51" s="207"/>
      <c r="I51" s="206">
        <f>SUM(I49:I50)</f>
        <v>628331</v>
      </c>
      <c r="J51" s="178"/>
      <c r="L51" s="179"/>
      <c r="M51" s="179"/>
      <c r="N51" s="179"/>
      <c r="O51" s="179"/>
    </row>
    <row r="52" spans="1:17" ht="20.25" customHeight="1">
      <c r="A52" s="196"/>
      <c r="B52" s="196"/>
      <c r="C52" s="286"/>
      <c r="D52" s="207"/>
      <c r="E52" s="207"/>
      <c r="F52" s="207"/>
      <c r="G52" s="207"/>
      <c r="H52" s="207"/>
      <c r="I52" s="207"/>
      <c r="J52" s="178"/>
      <c r="L52" s="179"/>
      <c r="M52" s="179"/>
      <c r="N52" s="179"/>
      <c r="O52" s="179"/>
    </row>
    <row r="53" spans="1:17" ht="20.25" customHeight="1">
      <c r="A53" s="35" t="s">
        <v>0</v>
      </c>
      <c r="B53" s="35"/>
      <c r="C53" s="285"/>
      <c r="D53" s="208"/>
      <c r="E53" s="13"/>
      <c r="F53" s="167"/>
      <c r="J53" s="178"/>
      <c r="L53" s="179"/>
      <c r="M53" s="179"/>
      <c r="N53" s="179"/>
      <c r="O53" s="179"/>
    </row>
    <row r="54" spans="1:17" ht="20.25" customHeight="1">
      <c r="A54" s="169" t="s">
        <v>171</v>
      </c>
      <c r="B54" s="169"/>
      <c r="F54" s="167"/>
      <c r="J54" s="178"/>
      <c r="L54" s="179"/>
      <c r="M54" s="179"/>
      <c r="N54" s="179"/>
      <c r="O54" s="179"/>
      <c r="P54" s="179"/>
      <c r="Q54" s="179"/>
    </row>
    <row r="55" spans="1:17" ht="18.600000000000001" customHeight="1">
      <c r="A55" s="170"/>
      <c r="B55" s="170"/>
      <c r="F55" s="167"/>
      <c r="J55" s="178"/>
      <c r="L55" s="179"/>
      <c r="M55" s="179"/>
      <c r="N55" s="179"/>
      <c r="O55" s="179"/>
    </row>
    <row r="56" spans="1:17" ht="18.600000000000001" customHeight="1">
      <c r="A56" s="170"/>
      <c r="B56" s="170"/>
      <c r="C56" s="326" t="s">
        <v>2</v>
      </c>
      <c r="D56" s="326"/>
      <c r="E56" s="326"/>
      <c r="F56" s="167"/>
      <c r="G56" s="326" t="s">
        <v>3</v>
      </c>
      <c r="H56" s="326"/>
      <c r="I56" s="326"/>
      <c r="J56" s="178"/>
      <c r="L56" s="179"/>
      <c r="M56" s="179"/>
      <c r="N56" s="179"/>
      <c r="O56" s="179"/>
    </row>
    <row r="57" spans="1:17" ht="18.600000000000001" customHeight="1">
      <c r="A57" s="209"/>
      <c r="B57" s="209"/>
      <c r="C57" s="326" t="s">
        <v>4</v>
      </c>
      <c r="D57" s="326"/>
      <c r="E57" s="326"/>
      <c r="F57" s="171"/>
      <c r="G57" s="326" t="s">
        <v>4</v>
      </c>
      <c r="H57" s="326"/>
      <c r="I57" s="326"/>
      <c r="J57" s="178"/>
      <c r="L57" s="179"/>
      <c r="M57" s="179"/>
      <c r="N57" s="179"/>
      <c r="O57" s="179"/>
    </row>
    <row r="58" spans="1:17" ht="18.600000000000001" customHeight="1">
      <c r="A58" s="209"/>
      <c r="B58" s="209"/>
      <c r="C58" s="327" t="s">
        <v>82</v>
      </c>
      <c r="D58" s="327"/>
      <c r="E58" s="327"/>
      <c r="F58" s="171"/>
      <c r="G58" s="327" t="s">
        <v>82</v>
      </c>
      <c r="H58" s="327"/>
      <c r="I58" s="327"/>
      <c r="J58" s="178"/>
      <c r="L58" s="179"/>
      <c r="M58" s="179"/>
      <c r="N58" s="179"/>
      <c r="O58" s="179"/>
    </row>
    <row r="59" spans="1:17" ht="18.600000000000001" customHeight="1">
      <c r="A59" s="209"/>
      <c r="B59" s="209"/>
      <c r="C59" s="328" t="s">
        <v>278</v>
      </c>
      <c r="D59" s="329"/>
      <c r="E59" s="329"/>
      <c r="F59" s="171"/>
      <c r="G59" s="328" t="s">
        <v>278</v>
      </c>
      <c r="H59" s="329"/>
      <c r="I59" s="329"/>
      <c r="J59" s="178"/>
      <c r="L59" s="179"/>
      <c r="M59" s="179"/>
      <c r="N59" s="179"/>
      <c r="O59" s="179"/>
    </row>
    <row r="60" spans="1:17" ht="18.600000000000001" customHeight="1">
      <c r="A60" s="209"/>
      <c r="B60" s="172" t="s">
        <v>7</v>
      </c>
      <c r="C60" s="173">
        <v>2025</v>
      </c>
      <c r="D60" s="173"/>
      <c r="E60" s="173">
        <v>2024</v>
      </c>
      <c r="F60" s="167"/>
      <c r="G60" s="173">
        <v>2025</v>
      </c>
      <c r="H60" s="173"/>
      <c r="I60" s="173">
        <v>2024</v>
      </c>
      <c r="J60" s="178"/>
      <c r="L60" s="179"/>
      <c r="M60" s="179"/>
      <c r="N60" s="179"/>
      <c r="O60" s="179"/>
    </row>
    <row r="61" spans="1:17" ht="18.600000000000001" customHeight="1">
      <c r="A61" s="170"/>
      <c r="B61" s="170"/>
      <c r="C61" s="330" t="s">
        <v>9</v>
      </c>
      <c r="D61" s="330"/>
      <c r="E61" s="330"/>
      <c r="F61" s="330"/>
      <c r="G61" s="330"/>
      <c r="H61" s="330"/>
      <c r="I61" s="330"/>
      <c r="J61" s="178"/>
      <c r="L61" s="179"/>
      <c r="M61" s="179"/>
      <c r="N61" s="179"/>
      <c r="O61" s="179"/>
    </row>
    <row r="62" spans="1:17" ht="18.600000000000001" customHeight="1">
      <c r="A62" s="174" t="s">
        <v>193</v>
      </c>
      <c r="B62" s="174"/>
      <c r="D62" s="176"/>
      <c r="E62" s="176"/>
      <c r="F62" s="176"/>
      <c r="G62" s="176"/>
      <c r="H62" s="176"/>
      <c r="I62" s="176"/>
      <c r="J62" s="178"/>
      <c r="L62" s="179"/>
      <c r="M62" s="179"/>
      <c r="N62" s="179"/>
      <c r="O62" s="179"/>
    </row>
    <row r="63" spans="1:17" ht="18.600000000000001" customHeight="1">
      <c r="A63" s="170" t="s">
        <v>194</v>
      </c>
      <c r="B63" s="170"/>
      <c r="C63" s="186">
        <v>14050</v>
      </c>
      <c r="D63" s="176"/>
      <c r="E63" s="186">
        <v>17769</v>
      </c>
      <c r="F63" s="176"/>
      <c r="G63" s="186">
        <v>3752</v>
      </c>
      <c r="H63" s="176"/>
      <c r="I63" s="186">
        <v>8045</v>
      </c>
      <c r="J63" s="178"/>
      <c r="L63" s="179"/>
      <c r="M63" s="179"/>
      <c r="N63" s="179"/>
      <c r="O63" s="179"/>
    </row>
    <row r="64" spans="1:17" ht="18.600000000000001" hidden="1" customHeight="1">
      <c r="A64" s="170" t="s">
        <v>195</v>
      </c>
      <c r="B64" s="172" t="s">
        <v>15</v>
      </c>
      <c r="C64" s="186"/>
      <c r="D64" s="176"/>
      <c r="E64" s="186"/>
      <c r="F64" s="176"/>
      <c r="G64" s="186"/>
      <c r="H64" s="176"/>
      <c r="I64" s="186"/>
      <c r="J64" s="178"/>
      <c r="L64" s="179"/>
      <c r="M64" s="179"/>
      <c r="N64" s="179"/>
      <c r="O64" s="179"/>
    </row>
    <row r="65" spans="1:15" ht="18.600000000000001" customHeight="1">
      <c r="A65" s="170" t="s">
        <v>302</v>
      </c>
      <c r="B65" s="170"/>
      <c r="C65" s="193">
        <v>-269772</v>
      </c>
      <c r="D65" s="176"/>
      <c r="E65" s="176">
        <v>-36490</v>
      </c>
      <c r="F65" s="176"/>
      <c r="G65" s="193">
        <v>-14435</v>
      </c>
      <c r="H65" s="176"/>
      <c r="I65" s="193">
        <v>-20632</v>
      </c>
      <c r="J65" s="178"/>
      <c r="L65" s="179"/>
      <c r="M65" s="179"/>
      <c r="N65" s="179"/>
      <c r="O65" s="179"/>
    </row>
    <row r="66" spans="1:15" ht="18.600000000000001" customHeight="1">
      <c r="A66" s="170" t="s">
        <v>197</v>
      </c>
      <c r="B66" s="170"/>
      <c r="C66" s="186">
        <v>8</v>
      </c>
      <c r="D66" s="176"/>
      <c r="E66" s="186">
        <v>563</v>
      </c>
      <c r="F66" s="176"/>
      <c r="G66" s="183">
        <v>0</v>
      </c>
      <c r="H66" s="176"/>
      <c r="I66" s="183">
        <v>0</v>
      </c>
      <c r="J66" s="178"/>
      <c r="L66" s="179"/>
      <c r="M66" s="179"/>
      <c r="N66" s="179"/>
      <c r="O66" s="179"/>
    </row>
    <row r="67" spans="1:15" ht="18.600000000000001" customHeight="1">
      <c r="A67" s="170" t="s">
        <v>198</v>
      </c>
      <c r="B67" s="172"/>
      <c r="C67" s="193">
        <v>-719</v>
      </c>
      <c r="D67" s="176"/>
      <c r="E67" s="193">
        <v>-1404</v>
      </c>
      <c r="F67" s="176"/>
      <c r="G67" s="186">
        <f>-368+1</f>
        <v>-367</v>
      </c>
      <c r="H67" s="176"/>
      <c r="I67" s="183">
        <v>-1116</v>
      </c>
      <c r="J67" s="178"/>
      <c r="L67" s="179"/>
      <c r="M67" s="179"/>
      <c r="N67" s="179"/>
      <c r="O67" s="179"/>
    </row>
    <row r="68" spans="1:15" ht="18.600000000000001" customHeight="1">
      <c r="A68" s="170" t="s">
        <v>199</v>
      </c>
      <c r="B68" s="172" t="s">
        <v>15</v>
      </c>
      <c r="C68" s="183">
        <v>0</v>
      </c>
      <c r="D68" s="176"/>
      <c r="E68" s="183">
        <v>0</v>
      </c>
      <c r="F68" s="176"/>
      <c r="G68" s="183">
        <v>-1526</v>
      </c>
      <c r="H68" s="176"/>
      <c r="I68" s="186">
        <v>-6725</v>
      </c>
      <c r="J68" s="178"/>
      <c r="L68" s="179"/>
      <c r="M68" s="179"/>
      <c r="N68" s="179"/>
      <c r="O68" s="179"/>
    </row>
    <row r="69" spans="1:15" ht="18.600000000000001" customHeight="1">
      <c r="A69" s="170" t="s">
        <v>200</v>
      </c>
      <c r="B69" s="172"/>
      <c r="C69" s="186">
        <v>0</v>
      </c>
      <c r="D69" s="176"/>
      <c r="E69" s="186">
        <v>-347117</v>
      </c>
      <c r="F69" s="176"/>
      <c r="G69" s="186">
        <v>0</v>
      </c>
      <c r="H69" s="176"/>
      <c r="I69" s="186">
        <v>-340536</v>
      </c>
      <c r="J69" s="178"/>
      <c r="L69" s="179"/>
      <c r="M69" s="179"/>
      <c r="N69" s="179"/>
      <c r="O69" s="179"/>
    </row>
    <row r="70" spans="1:15" ht="18.600000000000001" customHeight="1">
      <c r="A70" s="170" t="s">
        <v>201</v>
      </c>
      <c r="B70" s="172"/>
      <c r="C70" s="183">
        <v>0</v>
      </c>
      <c r="D70" s="176"/>
      <c r="E70" s="183">
        <v>356259</v>
      </c>
      <c r="F70" s="176"/>
      <c r="G70" s="183">
        <v>0</v>
      </c>
      <c r="H70" s="176"/>
      <c r="I70" s="183">
        <v>336957</v>
      </c>
      <c r="J70" s="178"/>
      <c r="L70" s="179"/>
      <c r="M70" s="179"/>
      <c r="N70" s="179"/>
      <c r="O70" s="179"/>
    </row>
    <row r="71" spans="1:15" ht="18.600000000000001" customHeight="1">
      <c r="A71" s="170" t="s">
        <v>202</v>
      </c>
      <c r="B71" s="172" t="s">
        <v>28</v>
      </c>
      <c r="C71" s="193">
        <v>0</v>
      </c>
      <c r="D71" s="176"/>
      <c r="E71" s="193">
        <v>0</v>
      </c>
      <c r="F71" s="176"/>
      <c r="G71" s="183">
        <v>-43806</v>
      </c>
      <c r="H71" s="176"/>
      <c r="I71" s="183">
        <v>-50587</v>
      </c>
      <c r="J71" s="178"/>
      <c r="L71" s="179"/>
      <c r="M71" s="179"/>
      <c r="N71" s="179"/>
      <c r="O71" s="179"/>
    </row>
    <row r="72" spans="1:15" ht="18.600000000000001" hidden="1" customHeight="1">
      <c r="A72" s="170" t="s">
        <v>203</v>
      </c>
      <c r="B72" s="172"/>
      <c r="C72" s="193">
        <v>0</v>
      </c>
      <c r="D72" s="176"/>
      <c r="E72" s="183">
        <v>0</v>
      </c>
      <c r="F72" s="176"/>
      <c r="G72" s="183">
        <v>0</v>
      </c>
      <c r="H72" s="176"/>
      <c r="I72" s="183">
        <v>0</v>
      </c>
      <c r="J72" s="178"/>
      <c r="L72" s="179"/>
      <c r="M72" s="179"/>
      <c r="N72" s="179"/>
      <c r="O72" s="179"/>
    </row>
    <row r="73" spans="1:15" ht="18.600000000000001" hidden="1" customHeight="1">
      <c r="A73" s="170" t="s">
        <v>204</v>
      </c>
      <c r="B73" s="172"/>
      <c r="C73" s="183"/>
      <c r="D73" s="176"/>
      <c r="E73" s="183"/>
      <c r="F73" s="176"/>
      <c r="G73" s="183"/>
      <c r="H73" s="176"/>
      <c r="I73" s="183"/>
      <c r="J73" s="210"/>
      <c r="L73" s="179"/>
      <c r="M73" s="179"/>
      <c r="N73" s="179"/>
      <c r="O73" s="179"/>
    </row>
    <row r="74" spans="1:15" ht="18.600000000000001" hidden="1" customHeight="1">
      <c r="A74" s="170" t="s">
        <v>274</v>
      </c>
      <c r="B74" s="172" t="s">
        <v>28</v>
      </c>
      <c r="D74" s="176"/>
      <c r="E74" s="193"/>
      <c r="F74" s="176"/>
      <c r="G74" s="193"/>
      <c r="H74" s="176"/>
      <c r="I74" s="193"/>
      <c r="J74" s="178"/>
      <c r="L74" s="179"/>
      <c r="M74" s="179"/>
      <c r="N74" s="179"/>
      <c r="O74" s="179"/>
    </row>
    <row r="75" spans="1:15" ht="18.600000000000001" hidden="1" customHeight="1">
      <c r="A75" s="170" t="s">
        <v>289</v>
      </c>
      <c r="B75" s="172"/>
      <c r="C75" s="287"/>
      <c r="D75" s="176"/>
      <c r="E75" s="193"/>
      <c r="F75" s="176"/>
      <c r="G75" s="183"/>
      <c r="H75" s="176"/>
      <c r="I75" s="183"/>
      <c r="J75" s="178"/>
      <c r="L75" s="179"/>
      <c r="M75" s="179"/>
      <c r="N75" s="179"/>
      <c r="O75" s="179"/>
    </row>
    <row r="76" spans="1:15" ht="18.600000000000001" customHeight="1">
      <c r="A76" s="196" t="s">
        <v>296</v>
      </c>
      <c r="B76" s="196"/>
      <c r="C76" s="284">
        <f>SUM(C63:C75)</f>
        <v>-256433</v>
      </c>
      <c r="D76" s="212"/>
      <c r="E76" s="211">
        <f>SUM(E63:E75)</f>
        <v>-10420</v>
      </c>
      <c r="F76" s="212"/>
      <c r="G76" s="265">
        <f>SUM(G63:G75)</f>
        <v>-56382</v>
      </c>
      <c r="H76" s="212"/>
      <c r="I76" s="211">
        <f>SUM(I63:I75)</f>
        <v>-74594</v>
      </c>
      <c r="J76" s="178"/>
      <c r="L76" s="179"/>
      <c r="M76" s="179"/>
      <c r="N76" s="179"/>
      <c r="O76" s="179"/>
    </row>
    <row r="77" spans="1:15" ht="11.45" customHeight="1">
      <c r="A77" s="209"/>
      <c r="B77" s="209"/>
      <c r="C77" s="286"/>
      <c r="D77" s="212"/>
      <c r="E77" s="212"/>
      <c r="F77" s="212"/>
      <c r="G77" s="212"/>
      <c r="H77" s="212"/>
      <c r="I77" s="212"/>
      <c r="J77" s="178"/>
      <c r="L77" s="179"/>
      <c r="M77" s="179"/>
      <c r="N77" s="179"/>
      <c r="O77" s="179"/>
    </row>
    <row r="78" spans="1:15" ht="18.600000000000001" customHeight="1">
      <c r="A78" s="174" t="s">
        <v>207</v>
      </c>
      <c r="B78" s="174"/>
      <c r="D78" s="176"/>
      <c r="E78" s="176"/>
      <c r="F78" s="176"/>
      <c r="G78" s="176"/>
      <c r="H78" s="176"/>
      <c r="I78" s="176"/>
      <c r="J78" s="178"/>
      <c r="L78" s="179"/>
      <c r="M78" s="179"/>
      <c r="N78" s="179"/>
      <c r="O78" s="179"/>
    </row>
    <row r="79" spans="1:15" ht="18.600000000000001" customHeight="1">
      <c r="A79" s="170" t="s">
        <v>208</v>
      </c>
      <c r="B79" s="170"/>
      <c r="C79" s="287">
        <v>-7824</v>
      </c>
      <c r="D79" s="176"/>
      <c r="E79" s="176">
        <v>-4867</v>
      </c>
      <c r="F79" s="176"/>
      <c r="G79" s="190">
        <v>-1</v>
      </c>
      <c r="H79" s="176"/>
      <c r="I79" s="183">
        <v>0</v>
      </c>
      <c r="J79" s="178"/>
      <c r="L79" s="179"/>
      <c r="M79" s="179"/>
      <c r="N79" s="179"/>
      <c r="O79" s="179"/>
    </row>
    <row r="80" spans="1:15" ht="18.600000000000001" customHeight="1">
      <c r="A80" s="170" t="s">
        <v>209</v>
      </c>
      <c r="B80" s="170"/>
      <c r="C80" s="185">
        <v>-3</v>
      </c>
      <c r="D80" s="176"/>
      <c r="E80" s="183">
        <v>-14</v>
      </c>
      <c r="F80" s="176"/>
      <c r="G80" s="185">
        <v>-3</v>
      </c>
      <c r="H80" s="176"/>
      <c r="I80" s="183">
        <v>-14</v>
      </c>
      <c r="J80" s="201"/>
      <c r="L80" s="179"/>
      <c r="M80" s="179"/>
      <c r="N80" s="179"/>
      <c r="O80" s="179"/>
    </row>
    <row r="81" spans="1:16" ht="18.600000000000001" customHeight="1">
      <c r="A81" s="170" t="s">
        <v>210</v>
      </c>
      <c r="B81" s="170"/>
      <c r="C81" s="185">
        <f>-15941-42</f>
        <v>-15983</v>
      </c>
      <c r="D81" s="176"/>
      <c r="E81" s="183">
        <v>-15881</v>
      </c>
      <c r="F81" s="176"/>
      <c r="G81" s="190">
        <v>0</v>
      </c>
      <c r="H81" s="176"/>
      <c r="I81" s="183">
        <v>0</v>
      </c>
      <c r="J81" s="201"/>
      <c r="L81" s="179"/>
      <c r="M81" s="179"/>
      <c r="N81" s="179"/>
      <c r="O81" s="179"/>
    </row>
    <row r="82" spans="1:16" ht="18.600000000000001" customHeight="1">
      <c r="A82" s="170" t="s">
        <v>277</v>
      </c>
      <c r="B82" s="170"/>
      <c r="C82" s="287"/>
      <c r="E82" s="190"/>
      <c r="G82" s="190"/>
      <c r="H82" s="176"/>
      <c r="I82" s="183"/>
      <c r="J82" s="178"/>
      <c r="L82" s="179"/>
      <c r="M82" s="179"/>
      <c r="N82" s="179"/>
      <c r="O82" s="179"/>
    </row>
    <row r="83" spans="1:16" ht="18.600000000000001" customHeight="1">
      <c r="A83" s="184" t="s">
        <v>276</v>
      </c>
      <c r="B83" s="213"/>
      <c r="C83" s="287">
        <v>-17333</v>
      </c>
      <c r="D83" s="176"/>
      <c r="E83" s="176">
        <v>13468</v>
      </c>
      <c r="F83" s="176"/>
      <c r="G83" s="214">
        <v>57</v>
      </c>
      <c r="H83" s="176"/>
      <c r="I83" s="186">
        <v>0</v>
      </c>
      <c r="J83" s="178"/>
      <c r="L83" s="179"/>
      <c r="M83" s="179"/>
      <c r="N83" s="179"/>
      <c r="O83" s="179"/>
    </row>
    <row r="84" spans="1:16" ht="18.600000000000001" hidden="1" customHeight="1">
      <c r="A84" s="184" t="s">
        <v>211</v>
      </c>
      <c r="B84" s="213"/>
      <c r="C84" s="185"/>
      <c r="D84" s="176"/>
      <c r="E84" s="176"/>
      <c r="F84" s="176"/>
      <c r="G84" s="214"/>
      <c r="H84" s="176"/>
      <c r="I84" s="186"/>
      <c r="J84" s="178"/>
      <c r="L84" s="179"/>
      <c r="M84" s="179"/>
      <c r="N84" s="179"/>
      <c r="O84" s="179"/>
    </row>
    <row r="85" spans="1:16" ht="18.600000000000001" hidden="1" customHeight="1">
      <c r="A85" s="184" t="s">
        <v>212</v>
      </c>
      <c r="B85" s="215" t="s">
        <v>28</v>
      </c>
      <c r="C85" s="185"/>
      <c r="D85" s="176"/>
      <c r="E85" s="216">
        <v>0</v>
      </c>
      <c r="F85" s="176"/>
      <c r="G85" s="214"/>
      <c r="H85" s="176"/>
      <c r="I85" s="186">
        <v>0</v>
      </c>
      <c r="J85" s="210"/>
      <c r="L85" s="179"/>
      <c r="M85" s="179"/>
      <c r="N85" s="179"/>
      <c r="O85" s="179"/>
    </row>
    <row r="86" spans="1:16" s="201" customFormat="1" ht="18.75" hidden="1" customHeight="1">
      <c r="A86" s="217" t="s">
        <v>213</v>
      </c>
      <c r="B86" s="218"/>
      <c r="C86" s="185">
        <v>0</v>
      </c>
      <c r="D86" s="219"/>
      <c r="E86" s="220">
        <v>0</v>
      </c>
      <c r="F86" s="219"/>
      <c r="G86" s="214">
        <v>0</v>
      </c>
      <c r="H86" s="219"/>
      <c r="I86" s="220">
        <v>0</v>
      </c>
      <c r="J86" s="201">
        <v>46</v>
      </c>
    </row>
    <row r="87" spans="1:16" ht="18.600000000000001" customHeight="1">
      <c r="A87" s="196" t="s">
        <v>259</v>
      </c>
      <c r="B87" s="196"/>
      <c r="C87" s="284">
        <f>SUM(C79:C86)</f>
        <v>-41143</v>
      </c>
      <c r="D87" s="212"/>
      <c r="E87" s="211">
        <f>SUM(E79:E86)</f>
        <v>-7294</v>
      </c>
      <c r="F87" s="212"/>
      <c r="G87" s="265">
        <f>SUM(G79:G86)</f>
        <v>53</v>
      </c>
      <c r="H87" s="212"/>
      <c r="I87" s="211">
        <f>SUM(I79:I86)</f>
        <v>-14</v>
      </c>
      <c r="J87" s="178"/>
      <c r="L87" s="179"/>
      <c r="M87" s="179"/>
      <c r="N87" s="179"/>
      <c r="O87" s="179"/>
      <c r="P87" s="179"/>
    </row>
    <row r="88" spans="1:16" ht="11.1" customHeight="1">
      <c r="A88" s="209"/>
      <c r="B88" s="209"/>
      <c r="C88" s="286"/>
      <c r="D88" s="212"/>
      <c r="E88" s="212"/>
      <c r="F88" s="212"/>
      <c r="G88" s="212"/>
      <c r="H88" s="212"/>
      <c r="I88" s="212"/>
      <c r="J88" s="178"/>
      <c r="L88" s="179"/>
      <c r="M88" s="179"/>
      <c r="N88" s="179"/>
      <c r="O88" s="179"/>
    </row>
    <row r="89" spans="1:16" ht="18.600000000000001" customHeight="1">
      <c r="A89" s="170" t="s">
        <v>295</v>
      </c>
      <c r="B89" s="209"/>
      <c r="C89" s="286"/>
      <c r="D89" s="212"/>
      <c r="E89" s="212"/>
      <c r="F89" s="212"/>
      <c r="G89" s="212"/>
      <c r="H89" s="212"/>
      <c r="I89" s="212"/>
      <c r="J89" s="178"/>
      <c r="L89" s="179"/>
      <c r="M89" s="179"/>
      <c r="N89" s="179"/>
      <c r="O89" s="179"/>
    </row>
    <row r="90" spans="1:16" ht="18.600000000000001" customHeight="1">
      <c r="A90" s="184" t="s">
        <v>215</v>
      </c>
      <c r="B90" s="184"/>
      <c r="C90" s="272">
        <f>C51+C76+C87</f>
        <v>100251</v>
      </c>
      <c r="D90" s="176"/>
      <c r="E90" s="176">
        <f>E51+E76+E87</f>
        <v>531972</v>
      </c>
      <c r="F90" s="176"/>
      <c r="G90" s="272">
        <f>SUM(G87,G76,G51)</f>
        <v>208556</v>
      </c>
      <c r="H90" s="176"/>
      <c r="I90" s="176">
        <f>I51+I76+I87</f>
        <v>553723</v>
      </c>
      <c r="J90" s="178"/>
      <c r="L90" s="179"/>
      <c r="M90" s="179"/>
      <c r="N90" s="179"/>
      <c r="O90" s="179"/>
    </row>
    <row r="91" spans="1:16" ht="18.600000000000001" customHeight="1">
      <c r="A91" s="184" t="s">
        <v>216</v>
      </c>
      <c r="B91" s="184"/>
      <c r="C91" s="194">
        <f>-4040+88</f>
        <v>-3952</v>
      </c>
      <c r="D91" s="176"/>
      <c r="E91" s="194">
        <v>79309</v>
      </c>
      <c r="F91" s="176"/>
      <c r="G91" s="194">
        <v>-12</v>
      </c>
      <c r="H91" s="176"/>
      <c r="I91" s="194">
        <v>14441</v>
      </c>
      <c r="J91" s="178"/>
      <c r="L91" s="179"/>
      <c r="M91" s="179"/>
      <c r="N91" s="179"/>
      <c r="O91" s="179"/>
    </row>
    <row r="92" spans="1:16" ht="18.600000000000001" customHeight="1">
      <c r="A92" s="196" t="s">
        <v>295</v>
      </c>
      <c r="B92" s="184"/>
      <c r="C92" s="221">
        <f>SUM(C90:C91)</f>
        <v>96299</v>
      </c>
      <c r="D92" s="212"/>
      <c r="E92" s="221">
        <f>SUM(E90:E91)</f>
        <v>611281</v>
      </c>
      <c r="F92" s="212"/>
      <c r="G92" s="221">
        <f>SUM(G90:G91)</f>
        <v>208544</v>
      </c>
      <c r="H92" s="212"/>
      <c r="I92" s="221">
        <f>SUM(I90:I91)</f>
        <v>568164</v>
      </c>
      <c r="J92" s="178"/>
      <c r="L92" s="179"/>
      <c r="M92" s="179"/>
      <c r="N92" s="179"/>
      <c r="O92" s="179"/>
    </row>
    <row r="93" spans="1:16" ht="18" customHeight="1">
      <c r="A93" s="184" t="s">
        <v>217</v>
      </c>
      <c r="B93" s="184"/>
      <c r="C93" s="288">
        <f>'BS2-3'!E11</f>
        <v>3462731</v>
      </c>
      <c r="D93" s="176"/>
      <c r="E93" s="222">
        <v>2356726</v>
      </c>
      <c r="F93" s="176"/>
      <c r="G93" s="223">
        <f>'BS2-3'!I11</f>
        <v>1571274</v>
      </c>
      <c r="H93" s="176"/>
      <c r="I93" s="223">
        <v>514764</v>
      </c>
      <c r="J93" s="210"/>
      <c r="L93" s="179"/>
      <c r="M93" s="179"/>
      <c r="N93" s="179"/>
      <c r="O93" s="179"/>
    </row>
    <row r="94" spans="1:16" ht="18.600000000000001" customHeight="1" thickBot="1">
      <c r="A94" s="224" t="s">
        <v>285</v>
      </c>
      <c r="B94" s="209"/>
      <c r="C94" s="257">
        <f>SUM(C92:C93)</f>
        <v>3559030</v>
      </c>
      <c r="D94" s="212"/>
      <c r="E94" s="225">
        <f>SUM(E92:E93)</f>
        <v>2968007</v>
      </c>
      <c r="F94" s="212"/>
      <c r="G94" s="279">
        <f>SUM(G92:G93)</f>
        <v>1779818</v>
      </c>
      <c r="H94" s="212"/>
      <c r="I94" s="225">
        <f>SUM(I92:I93)</f>
        <v>1082928</v>
      </c>
      <c r="L94" s="179"/>
      <c r="M94" s="179"/>
      <c r="N94" s="179"/>
      <c r="O94" s="179"/>
    </row>
    <row r="95" spans="1:16" ht="10.5" customHeight="1" thickTop="1">
      <c r="C95" s="289"/>
      <c r="D95" s="227"/>
      <c r="E95" s="226"/>
      <c r="F95" s="227"/>
      <c r="G95" s="228"/>
      <c r="H95" s="227"/>
      <c r="I95" s="228"/>
      <c r="L95" s="179"/>
      <c r="M95" s="179"/>
      <c r="N95" s="179"/>
      <c r="O95" s="179"/>
    </row>
    <row r="96" spans="1:16" ht="18.600000000000001" customHeight="1">
      <c r="A96" s="229" t="s">
        <v>218</v>
      </c>
      <c r="E96" s="176"/>
      <c r="G96" s="176"/>
      <c r="I96" s="176"/>
      <c r="L96" s="179"/>
      <c r="M96" s="179"/>
      <c r="N96" s="179"/>
      <c r="O96" s="179"/>
    </row>
    <row r="97" spans="1:15" ht="20.25" customHeight="1">
      <c r="A97" s="168" t="s">
        <v>34</v>
      </c>
      <c r="C97" s="230">
        <f>'BS2-3'!C57+'BS2-3'!C64</f>
        <v>208718</v>
      </c>
      <c r="E97" s="230">
        <v>240161</v>
      </c>
      <c r="G97" s="230">
        <v>0</v>
      </c>
      <c r="I97" s="230">
        <v>0</v>
      </c>
      <c r="L97" s="179"/>
      <c r="M97" s="179"/>
      <c r="N97" s="179"/>
      <c r="O97" s="179"/>
    </row>
    <row r="98" spans="1:15" ht="18.600000000000001" hidden="1" customHeight="1">
      <c r="A98" s="168" t="s">
        <v>219</v>
      </c>
      <c r="L98" s="179"/>
      <c r="M98" s="179"/>
      <c r="N98" s="179"/>
      <c r="O98" s="179"/>
    </row>
    <row r="99" spans="1:15" ht="20.25" hidden="1" customHeight="1">
      <c r="A99" s="184" t="s">
        <v>220</v>
      </c>
      <c r="C99" s="230">
        <v>0</v>
      </c>
      <c r="E99" s="230">
        <v>0</v>
      </c>
      <c r="G99" s="230">
        <v>0</v>
      </c>
      <c r="I99" s="230">
        <v>0</v>
      </c>
      <c r="L99" s="179"/>
      <c r="M99" s="179"/>
      <c r="N99" s="179"/>
      <c r="O99" s="179"/>
    </row>
    <row r="100" spans="1:15" ht="18.95" hidden="1" customHeight="1">
      <c r="A100" s="184" t="s">
        <v>221</v>
      </c>
      <c r="C100" s="230"/>
      <c r="E100" s="230"/>
      <c r="G100" s="230"/>
      <c r="I100" s="230"/>
      <c r="L100" s="179"/>
      <c r="M100" s="179"/>
      <c r="N100" s="179"/>
      <c r="O100" s="179"/>
    </row>
    <row r="101" spans="1:15" ht="18.95" hidden="1" customHeight="1">
      <c r="A101" s="184" t="s">
        <v>222</v>
      </c>
      <c r="C101" s="230">
        <v>929</v>
      </c>
      <c r="E101" s="230">
        <v>929</v>
      </c>
      <c r="G101" s="230">
        <v>0</v>
      </c>
      <c r="I101" s="230">
        <v>0</v>
      </c>
      <c r="L101" s="179"/>
      <c r="M101" s="179"/>
      <c r="N101" s="179"/>
      <c r="O101" s="179"/>
    </row>
    <row r="102" spans="1:15" ht="20.25" hidden="1" customHeight="1">
      <c r="A102" s="168" t="s">
        <v>223</v>
      </c>
      <c r="C102" s="230">
        <v>0</v>
      </c>
      <c r="E102" s="230">
        <v>0</v>
      </c>
      <c r="G102" s="230">
        <v>0</v>
      </c>
      <c r="I102" s="230">
        <v>0</v>
      </c>
      <c r="L102" s="179"/>
      <c r="M102" s="179"/>
      <c r="N102" s="179"/>
      <c r="O102" s="179"/>
    </row>
    <row r="103" spans="1:15" ht="20.25" customHeight="1">
      <c r="L103" s="179"/>
      <c r="M103" s="179"/>
      <c r="N103" s="179"/>
      <c r="O103" s="179"/>
    </row>
    <row r="104" spans="1:15" ht="20.25" customHeight="1">
      <c r="C104" s="230">
        <f>C94-'BS2-3'!$C$11</f>
        <v>0</v>
      </c>
      <c r="D104" s="193"/>
      <c r="E104" s="193"/>
      <c r="F104" s="193"/>
      <c r="G104" s="230">
        <f>G94-'BS2-3'!$G$11</f>
        <v>0</v>
      </c>
      <c r="I104" s="176"/>
      <c r="L104" s="179"/>
      <c r="M104" s="179"/>
      <c r="N104" s="179"/>
      <c r="O104" s="179"/>
    </row>
    <row r="105" spans="1:15" ht="20.25" customHeight="1">
      <c r="L105" s="179"/>
      <c r="M105" s="179"/>
      <c r="N105" s="179"/>
      <c r="O105" s="179"/>
    </row>
    <row r="106" spans="1:15" ht="20.25" customHeight="1">
      <c r="L106" s="179"/>
      <c r="M106" s="179"/>
      <c r="N106" s="179"/>
      <c r="O106" s="179"/>
    </row>
  </sheetData>
  <mergeCells count="18">
    <mergeCell ref="C58:E58"/>
    <mergeCell ref="G58:I58"/>
    <mergeCell ref="C59:E59"/>
    <mergeCell ref="G59:I59"/>
    <mergeCell ref="C61:I61"/>
    <mergeCell ref="C57:E57"/>
    <mergeCell ref="G57:I5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6:E56"/>
    <mergeCell ref="G56:I56"/>
  </mergeCells>
  <printOptions horizontalCentered="1"/>
  <pageMargins left="0.8" right="0.8" top="0.48" bottom="0.5" header="0.5" footer="0.5"/>
  <pageSetup paperSize="9" scale="74" firstPageNumber="8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59"/>
    </row>
    <row r="2" spans="1:14" ht="20.25" customHeight="1">
      <c r="A2" s="83" t="s">
        <v>171</v>
      </c>
      <c r="B2" s="83"/>
      <c r="F2" s="59"/>
    </row>
    <row r="3" spans="1:14" ht="14.25" customHeight="1">
      <c r="A3" s="20"/>
      <c r="B3" s="20"/>
      <c r="F3" s="59"/>
    </row>
    <row r="4" spans="1:14" ht="18.75" customHeight="1">
      <c r="A4" s="20"/>
      <c r="B4" s="20"/>
      <c r="C4" s="314" t="s">
        <v>2</v>
      </c>
      <c r="D4" s="314"/>
      <c r="E4" s="314"/>
      <c r="F4" s="59"/>
      <c r="G4" s="314" t="s">
        <v>3</v>
      </c>
      <c r="H4" s="314"/>
      <c r="I4" s="314"/>
    </row>
    <row r="5" spans="1:14" ht="18.75" customHeight="1">
      <c r="A5" s="20"/>
      <c r="B5" s="20"/>
      <c r="C5" s="314" t="s">
        <v>4</v>
      </c>
      <c r="D5" s="314"/>
      <c r="E5" s="314"/>
      <c r="F5" s="60"/>
      <c r="G5" s="314" t="s">
        <v>4</v>
      </c>
      <c r="H5" s="314"/>
      <c r="I5" s="314"/>
    </row>
    <row r="6" spans="1:14" ht="18.75" customHeight="1">
      <c r="A6" s="20"/>
      <c r="B6" s="20"/>
      <c r="C6" s="331" t="s">
        <v>224</v>
      </c>
      <c r="D6" s="331"/>
      <c r="E6" s="331"/>
      <c r="F6" s="60"/>
      <c r="G6" s="331" t="s">
        <v>224</v>
      </c>
      <c r="H6" s="331"/>
      <c r="I6" s="331"/>
    </row>
    <row r="7" spans="1:14" ht="18.75" customHeight="1">
      <c r="A7" s="20"/>
      <c r="B7" s="20"/>
      <c r="C7" s="332" t="s">
        <v>225</v>
      </c>
      <c r="D7" s="332"/>
      <c r="E7" s="332"/>
      <c r="F7" s="60"/>
      <c r="G7" s="332" t="s">
        <v>225</v>
      </c>
      <c r="H7" s="332"/>
      <c r="I7" s="332"/>
    </row>
    <row r="8" spans="1:14" ht="18.75" customHeight="1">
      <c r="A8" s="20"/>
      <c r="B8" s="8" t="s">
        <v>7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33" t="s">
        <v>9</v>
      </c>
      <c r="D9" s="333"/>
      <c r="E9" s="333"/>
      <c r="F9" s="333"/>
      <c r="G9" s="333"/>
      <c r="H9" s="333"/>
      <c r="I9" s="333"/>
    </row>
    <row r="10" spans="1:14" ht="18.75" customHeight="1">
      <c r="A10" s="84" t="s">
        <v>172</v>
      </c>
      <c r="B10" s="84"/>
      <c r="D10" s="61"/>
      <c r="F10" s="61"/>
      <c r="H10" s="61"/>
    </row>
    <row r="11" spans="1:14" ht="18.75" customHeight="1">
      <c r="A11" s="20" t="s">
        <v>98</v>
      </c>
      <c r="B11" s="20"/>
      <c r="C11" s="76">
        <v>756242</v>
      </c>
      <c r="D11" s="61"/>
      <c r="E11" s="76">
        <v>798807</v>
      </c>
      <c r="F11" s="61"/>
      <c r="G11" s="76">
        <v>819882</v>
      </c>
      <c r="H11" s="76"/>
      <c r="I11" s="76">
        <v>569720</v>
      </c>
    </row>
    <row r="12" spans="1:14" ht="18.75" customHeight="1">
      <c r="A12" s="32" t="s">
        <v>226</v>
      </c>
      <c r="B12" s="32"/>
      <c r="C12" s="19"/>
      <c r="D12" s="62"/>
      <c r="E12" s="19"/>
      <c r="F12" s="62"/>
      <c r="G12" s="76"/>
      <c r="H12" s="76"/>
      <c r="I12" s="76"/>
    </row>
    <row r="13" spans="1:14" ht="18.75" customHeight="1">
      <c r="A13" s="63" t="s">
        <v>97</v>
      </c>
      <c r="B13" s="10" t="s">
        <v>227</v>
      </c>
      <c r="C13" s="40">
        <v>96832</v>
      </c>
      <c r="D13" s="62"/>
      <c r="E13" s="40">
        <v>140160</v>
      </c>
      <c r="F13" s="62"/>
      <c r="G13" s="40">
        <v>15510</v>
      </c>
      <c r="H13" s="76"/>
      <c r="I13" s="40">
        <v>70438</v>
      </c>
    </row>
    <row r="14" spans="1:14" ht="18.75" customHeight="1">
      <c r="A14" s="20" t="s">
        <v>94</v>
      </c>
      <c r="B14" s="20"/>
      <c r="C14" s="19">
        <v>48668</v>
      </c>
      <c r="D14" s="62"/>
      <c r="E14" s="19">
        <v>21657</v>
      </c>
      <c r="F14" s="34"/>
      <c r="G14" s="76">
        <v>10222</v>
      </c>
      <c r="H14" s="76"/>
      <c r="I14" s="76">
        <v>3863</v>
      </c>
    </row>
    <row r="15" spans="1:14" s="96" customFormat="1" ht="18.75" customHeight="1">
      <c r="A15" s="20" t="s">
        <v>174</v>
      </c>
      <c r="B15" s="20"/>
      <c r="C15" s="19">
        <v>112762</v>
      </c>
      <c r="D15" s="62"/>
      <c r="E15" s="19">
        <v>104455</v>
      </c>
      <c r="F15" s="62"/>
      <c r="G15" s="104">
        <v>57415</v>
      </c>
      <c r="H15" s="76"/>
      <c r="I15" s="76">
        <v>56966</v>
      </c>
    </row>
    <row r="16" spans="1:14" s="96" customFormat="1" ht="18.75" customHeight="1">
      <c r="A16" s="28" t="s">
        <v>228</v>
      </c>
      <c r="B16" s="28"/>
      <c r="C16" s="19">
        <v>5016</v>
      </c>
      <c r="D16" s="62"/>
      <c r="E16" s="19">
        <v>5174</v>
      </c>
      <c r="F16" s="62"/>
      <c r="G16" s="76">
        <v>1081</v>
      </c>
      <c r="H16" s="76"/>
      <c r="I16" s="76">
        <v>962</v>
      </c>
    </row>
    <row r="17" spans="1:9" s="96" customFormat="1" ht="18.75" customHeight="1">
      <c r="A17" s="28" t="s">
        <v>229</v>
      </c>
      <c r="B17" s="28"/>
      <c r="C17" s="19">
        <v>1619</v>
      </c>
      <c r="D17" s="62"/>
      <c r="E17" s="40">
        <v>0</v>
      </c>
      <c r="F17" s="62"/>
      <c r="G17" s="40">
        <v>0</v>
      </c>
      <c r="H17" s="76"/>
      <c r="I17" s="40">
        <v>0</v>
      </c>
    </row>
    <row r="18" spans="1:9" s="96" customFormat="1" ht="18.75" customHeight="1">
      <c r="A18" s="20" t="s">
        <v>230</v>
      </c>
      <c r="B18" s="20"/>
      <c r="C18" s="19"/>
      <c r="D18" s="62"/>
      <c r="E18" s="19"/>
      <c r="F18" s="62"/>
      <c r="G18" s="76"/>
      <c r="H18" s="76"/>
      <c r="I18" s="76"/>
    </row>
    <row r="19" spans="1:9" s="96" customFormat="1" ht="18.75" customHeight="1">
      <c r="A19" s="20" t="s">
        <v>231</v>
      </c>
      <c r="B19" s="10" t="s">
        <v>28</v>
      </c>
      <c r="C19" s="40">
        <v>0</v>
      </c>
      <c r="D19" s="62"/>
      <c r="E19" s="19">
        <v>0</v>
      </c>
      <c r="F19" s="62"/>
      <c r="G19" s="19">
        <v>34000</v>
      </c>
      <c r="H19" s="76"/>
      <c r="I19" s="19">
        <v>0</v>
      </c>
    </row>
    <row r="20" spans="1:9" s="96" customFormat="1" ht="18.75" customHeight="1">
      <c r="A20" s="28" t="s">
        <v>232</v>
      </c>
      <c r="B20" s="28"/>
      <c r="C20" s="19">
        <v>25948</v>
      </c>
      <c r="D20" s="62"/>
      <c r="E20" s="19">
        <v>1660</v>
      </c>
      <c r="F20" s="62"/>
      <c r="G20" s="76">
        <v>8666</v>
      </c>
      <c r="H20" s="76"/>
      <c r="I20" s="76">
        <v>-3335</v>
      </c>
    </row>
    <row r="21" spans="1:9" ht="18.75" customHeight="1">
      <c r="A21" s="20" t="s">
        <v>85</v>
      </c>
      <c r="B21" s="20"/>
      <c r="C21" s="19">
        <v>-12781</v>
      </c>
      <c r="D21" s="62"/>
      <c r="E21" s="19">
        <v>-9969</v>
      </c>
      <c r="F21" s="62"/>
      <c r="G21" s="76">
        <v>-364845</v>
      </c>
      <c r="H21" s="76"/>
      <c r="I21" s="76">
        <v>-12695</v>
      </c>
    </row>
    <row r="22" spans="1:9" s="96" customFormat="1" ht="18.75" customHeight="1">
      <c r="A22" s="20" t="s">
        <v>233</v>
      </c>
      <c r="B22" s="10"/>
      <c r="C22" s="19">
        <v>1081</v>
      </c>
      <c r="D22" s="62"/>
      <c r="E22" s="19">
        <v>1894</v>
      </c>
      <c r="F22" s="62"/>
      <c r="G22" s="81">
        <v>0</v>
      </c>
      <c r="H22" s="76"/>
      <c r="I22" s="81">
        <v>928</v>
      </c>
    </row>
    <row r="23" spans="1:9" s="99" customFormat="1" ht="18.75" customHeight="1">
      <c r="A23" s="20" t="s">
        <v>179</v>
      </c>
      <c r="B23" s="20"/>
      <c r="C23" s="19">
        <v>8634</v>
      </c>
      <c r="D23" s="62"/>
      <c r="E23" s="19">
        <v>-24256</v>
      </c>
      <c r="F23" s="62"/>
      <c r="G23" s="76">
        <v>27354</v>
      </c>
      <c r="H23" s="76"/>
      <c r="I23" s="76">
        <v>-18928</v>
      </c>
    </row>
    <row r="24" spans="1:9" s="96" customFormat="1" ht="18.75" customHeight="1">
      <c r="A24" s="63" t="s">
        <v>180</v>
      </c>
      <c r="B24" s="63"/>
      <c r="C24" s="19">
        <v>8650</v>
      </c>
      <c r="D24" s="62"/>
      <c r="E24" s="19">
        <v>-473</v>
      </c>
      <c r="F24" s="62"/>
      <c r="G24" s="19">
        <v>8710</v>
      </c>
      <c r="H24" s="76"/>
      <c r="I24" s="19">
        <v>233</v>
      </c>
    </row>
    <row r="25" spans="1:9" s="96" customFormat="1" ht="18.75" customHeight="1">
      <c r="A25" s="63" t="s">
        <v>181</v>
      </c>
      <c r="B25" s="63"/>
      <c r="C25" s="40">
        <v>0</v>
      </c>
      <c r="D25" s="62"/>
      <c r="E25" s="19">
        <v>-76914</v>
      </c>
      <c r="F25" s="62"/>
      <c r="G25" s="40">
        <v>0</v>
      </c>
      <c r="H25" s="76"/>
      <c r="I25" s="19">
        <v>-76914</v>
      </c>
    </row>
    <row r="26" spans="1:9" ht="18.75" customHeight="1">
      <c r="A26" s="20" t="s">
        <v>234</v>
      </c>
      <c r="B26" s="10" t="s">
        <v>73</v>
      </c>
      <c r="C26" s="69">
        <v>6621</v>
      </c>
      <c r="D26" s="62"/>
      <c r="E26" s="69">
        <v>2737</v>
      </c>
      <c r="F26" s="62"/>
      <c r="G26" s="40">
        <v>0</v>
      </c>
      <c r="H26" s="76"/>
      <c r="I26" s="40">
        <v>0</v>
      </c>
    </row>
    <row r="27" spans="1:9" s="96" customFormat="1" ht="18.75" customHeight="1">
      <c r="A27" s="63" t="s">
        <v>184</v>
      </c>
      <c r="B27" s="63"/>
      <c r="C27" s="64">
        <v>55963</v>
      </c>
      <c r="D27" s="62"/>
      <c r="E27" s="64">
        <v>17376</v>
      </c>
      <c r="F27" s="62"/>
      <c r="G27" s="81">
        <v>34352</v>
      </c>
      <c r="H27" s="76"/>
      <c r="I27" s="81">
        <v>10010</v>
      </c>
    </row>
    <row r="28" spans="1:9" ht="18.75" customHeight="1">
      <c r="A28" s="63" t="s">
        <v>235</v>
      </c>
      <c r="B28" s="10" t="s">
        <v>186</v>
      </c>
      <c r="C28" s="71">
        <v>0</v>
      </c>
      <c r="D28" s="62"/>
      <c r="E28" s="71">
        <v>8290</v>
      </c>
      <c r="F28" s="62"/>
      <c r="G28" s="71">
        <v>0</v>
      </c>
      <c r="H28" s="76"/>
      <c r="I28" s="73">
        <v>1817</v>
      </c>
    </row>
    <row r="29" spans="1:9" ht="20.25" hidden="1" customHeight="1">
      <c r="A29" s="11" t="s">
        <v>236</v>
      </c>
      <c r="B29" s="11"/>
      <c r="C29" s="40"/>
      <c r="D29" s="62"/>
      <c r="E29" s="40"/>
      <c r="F29" s="62"/>
      <c r="G29" s="85"/>
      <c r="H29" s="62"/>
      <c r="I29" s="85"/>
    </row>
    <row r="30" spans="1:9" ht="20.25" hidden="1" customHeight="1">
      <c r="A30" s="18" t="s">
        <v>237</v>
      </c>
      <c r="B30" s="18"/>
      <c r="C30" s="41"/>
      <c r="D30" s="62"/>
      <c r="E30" s="41"/>
      <c r="F30" s="62"/>
      <c r="G30" s="86"/>
      <c r="H30" s="62"/>
      <c r="I30" s="86"/>
    </row>
    <row r="31" spans="1:9" ht="18.75" customHeight="1">
      <c r="A31" s="66"/>
      <c r="B31" s="66"/>
      <c r="C31" s="42">
        <f>SUM(C11:C30)</f>
        <v>1115255</v>
      </c>
      <c r="D31" s="27"/>
      <c r="E31" s="42">
        <f>SUM(E11:E30)</f>
        <v>990598</v>
      </c>
      <c r="F31" s="27"/>
      <c r="G31" s="42">
        <f>SUM(G11:G30)</f>
        <v>652347</v>
      </c>
      <c r="H31" s="27"/>
      <c r="I31" s="42">
        <f>SUM(I11:I30)</f>
        <v>603065</v>
      </c>
    </row>
    <row r="32" spans="1:9" ht="18.75" customHeight="1">
      <c r="A32" s="32" t="s">
        <v>187</v>
      </c>
      <c r="B32" s="32"/>
      <c r="C32" s="27"/>
      <c r="D32" s="27"/>
      <c r="E32" s="27"/>
      <c r="F32" s="27"/>
      <c r="G32" s="27"/>
      <c r="H32" s="27"/>
      <c r="I32" s="27"/>
    </row>
    <row r="33" spans="1:9" s="96" customFormat="1" ht="18.75" customHeight="1">
      <c r="A33" s="20" t="s">
        <v>12</v>
      </c>
      <c r="B33" s="20"/>
      <c r="C33" s="27">
        <v>20736</v>
      </c>
      <c r="D33" s="27"/>
      <c r="E33" s="27">
        <v>320506</v>
      </c>
      <c r="F33" s="27"/>
      <c r="G33" s="27">
        <v>27871</v>
      </c>
      <c r="H33" s="27"/>
      <c r="I33" s="27">
        <v>-11449</v>
      </c>
    </row>
    <row r="34" spans="1:9" s="96" customFormat="1" ht="18.75" customHeight="1">
      <c r="A34" s="20" t="s">
        <v>14</v>
      </c>
      <c r="B34" s="20"/>
      <c r="C34" s="27">
        <v>-70581</v>
      </c>
      <c r="D34" s="27"/>
      <c r="E34" s="27">
        <v>-123157</v>
      </c>
      <c r="F34" s="27"/>
      <c r="G34" s="27">
        <v>-51648</v>
      </c>
      <c r="H34" s="27"/>
      <c r="I34" s="27">
        <v>-9807</v>
      </c>
    </row>
    <row r="35" spans="1:9" s="96" customFormat="1" ht="18.75" customHeight="1">
      <c r="A35" s="20" t="s">
        <v>18</v>
      </c>
      <c r="B35" s="20"/>
      <c r="C35" s="27">
        <v>-263365</v>
      </c>
      <c r="D35" s="27"/>
      <c r="E35" s="27">
        <v>-271616</v>
      </c>
      <c r="F35" s="27"/>
      <c r="G35" s="27">
        <v>-103690</v>
      </c>
      <c r="H35" s="27"/>
      <c r="I35" s="27">
        <v>-47427</v>
      </c>
    </row>
    <row r="36" spans="1:9" s="96" customFormat="1" ht="18.75" customHeight="1">
      <c r="A36" s="11" t="s">
        <v>19</v>
      </c>
      <c r="B36" s="11"/>
      <c r="C36" s="27">
        <v>45631</v>
      </c>
      <c r="D36" s="27"/>
      <c r="E36" s="27">
        <v>3912</v>
      </c>
      <c r="F36" s="27"/>
      <c r="G36" s="27">
        <v>15392</v>
      </c>
      <c r="H36" s="27"/>
      <c r="I36" s="27">
        <v>-50102</v>
      </c>
    </row>
    <row r="37" spans="1:9" s="96" customFormat="1" ht="18.75" customHeight="1">
      <c r="A37" s="11" t="s">
        <v>26</v>
      </c>
      <c r="B37" s="11"/>
      <c r="C37" s="81">
        <v>-1644</v>
      </c>
      <c r="D37" s="27"/>
      <c r="E37" s="81">
        <v>-694</v>
      </c>
      <c r="F37" s="27"/>
      <c r="G37" s="19">
        <v>0</v>
      </c>
      <c r="H37" s="76"/>
      <c r="I37" s="19">
        <v>0</v>
      </c>
    </row>
    <row r="38" spans="1:9" s="96" customFormat="1" ht="18.75" customHeight="1">
      <c r="A38" s="20" t="s">
        <v>40</v>
      </c>
      <c r="B38" s="20"/>
      <c r="C38" s="76">
        <v>-7380</v>
      </c>
      <c r="D38" s="27"/>
      <c r="E38" s="76">
        <v>4870</v>
      </c>
      <c r="F38" s="27"/>
      <c r="G38" s="81">
        <v>7152</v>
      </c>
      <c r="H38" s="27"/>
      <c r="I38" s="81">
        <v>-47</v>
      </c>
    </row>
    <row r="39" spans="1:9" s="96" customFormat="1" ht="18.75" customHeight="1">
      <c r="A39" s="20" t="s">
        <v>47</v>
      </c>
      <c r="B39" s="20"/>
      <c r="C39" s="27">
        <v>163205</v>
      </c>
      <c r="D39" s="27"/>
      <c r="E39" s="27">
        <v>-46524</v>
      </c>
      <c r="F39" s="27"/>
      <c r="G39" s="27">
        <v>-51211</v>
      </c>
      <c r="H39" s="27"/>
      <c r="I39" s="27">
        <v>2505</v>
      </c>
    </row>
    <row r="40" spans="1:9" s="96" customFormat="1" ht="18.75" customHeight="1">
      <c r="A40" s="20" t="s">
        <v>48</v>
      </c>
      <c r="B40" s="20"/>
      <c r="C40" s="27">
        <v>62382</v>
      </c>
      <c r="D40" s="27"/>
      <c r="E40" s="27">
        <v>-207466</v>
      </c>
      <c r="F40" s="33"/>
      <c r="G40" s="64">
        <v>-45629</v>
      </c>
      <c r="H40" s="33"/>
      <c r="I40" s="64">
        <v>12608</v>
      </c>
    </row>
    <row r="41" spans="1:9" s="96" customFormat="1" ht="18.75" customHeight="1">
      <c r="A41" s="11" t="s">
        <v>51</v>
      </c>
      <c r="B41" s="11"/>
      <c r="C41" s="27">
        <v>15089</v>
      </c>
      <c r="D41" s="27"/>
      <c r="E41" s="27">
        <v>22394</v>
      </c>
      <c r="F41" s="27"/>
      <c r="G41" s="64">
        <v>-651</v>
      </c>
      <c r="H41" s="27"/>
      <c r="I41" s="64">
        <v>26300</v>
      </c>
    </row>
    <row r="42" spans="1:9" s="96" customFormat="1" ht="18.75" customHeight="1">
      <c r="A42" s="11" t="s">
        <v>238</v>
      </c>
      <c r="B42" s="11"/>
      <c r="C42" s="27">
        <v>-8897</v>
      </c>
      <c r="D42" s="27"/>
      <c r="E42" s="19">
        <v>0</v>
      </c>
      <c r="F42" s="27"/>
      <c r="G42" s="64">
        <v>-744</v>
      </c>
      <c r="H42" s="27"/>
      <c r="I42" s="19">
        <v>0</v>
      </c>
    </row>
    <row r="43" spans="1:9" s="96" customFormat="1" ht="18.75" customHeight="1">
      <c r="A43" s="11" t="s">
        <v>52</v>
      </c>
      <c r="B43" s="11"/>
      <c r="C43" s="27">
        <v>16836</v>
      </c>
      <c r="D43" s="27"/>
      <c r="E43" s="19">
        <v>0</v>
      </c>
      <c r="F43" s="27"/>
      <c r="G43" s="64">
        <v>1720</v>
      </c>
      <c r="H43" s="27"/>
      <c r="I43" s="19">
        <v>0</v>
      </c>
    </row>
    <row r="44" spans="1:9" ht="18.75" customHeight="1">
      <c r="A44" s="20" t="s">
        <v>188</v>
      </c>
      <c r="B44" s="20"/>
      <c r="C44" s="19">
        <v>0</v>
      </c>
      <c r="D44" s="62"/>
      <c r="E44" s="76">
        <v>-15</v>
      </c>
      <c r="F44" s="62"/>
      <c r="G44" s="19">
        <v>0</v>
      </c>
      <c r="H44" s="76"/>
      <c r="I44" s="19">
        <v>0</v>
      </c>
    </row>
    <row r="45" spans="1:9" s="96" customFormat="1" ht="15" hidden="1">
      <c r="A45" s="100" t="s">
        <v>158</v>
      </c>
      <c r="B45" s="97"/>
      <c r="C45" s="19"/>
      <c r="D45" s="62"/>
      <c r="E45" s="81"/>
      <c r="F45" s="62"/>
      <c r="G45" s="98"/>
      <c r="H45" s="62"/>
      <c r="I45" s="81"/>
    </row>
    <row r="46" spans="1:9" s="96" customFormat="1" ht="19.5" customHeight="1">
      <c r="A46" s="63" t="s">
        <v>189</v>
      </c>
      <c r="B46" s="10"/>
      <c r="C46" s="19">
        <v>0</v>
      </c>
      <c r="D46" s="62"/>
      <c r="E46" s="81">
        <v>0</v>
      </c>
      <c r="F46" s="62"/>
      <c r="G46" s="81">
        <v>0</v>
      </c>
      <c r="H46" s="62"/>
      <c r="I46" s="81">
        <v>0</v>
      </c>
    </row>
    <row r="47" spans="1:9" s="96" customFormat="1" ht="18.75" customHeight="1">
      <c r="A47" s="20" t="s">
        <v>239</v>
      </c>
      <c r="B47" s="20"/>
      <c r="C47" s="73">
        <v>-5799</v>
      </c>
      <c r="D47" s="27"/>
      <c r="E47" s="73">
        <v>-185</v>
      </c>
      <c r="F47" s="27"/>
      <c r="G47" s="87">
        <v>-2343</v>
      </c>
      <c r="H47" s="27"/>
      <c r="I47" s="87">
        <v>0</v>
      </c>
    </row>
    <row r="48" spans="1:9" ht="18.75" customHeight="1">
      <c r="A48" s="20" t="s">
        <v>240</v>
      </c>
      <c r="B48" s="20"/>
      <c r="C48" s="42">
        <f>SUM(C31:C47)</f>
        <v>1081468</v>
      </c>
      <c r="D48" s="27"/>
      <c r="E48" s="42">
        <f>SUM(E31:E47)</f>
        <v>692623</v>
      </c>
      <c r="F48" s="27"/>
      <c r="G48" s="42">
        <f>SUM(G31:G47)</f>
        <v>448566</v>
      </c>
      <c r="H48" s="27"/>
      <c r="I48" s="42">
        <f>SUM(I31:I47)</f>
        <v>525646</v>
      </c>
    </row>
    <row r="49" spans="1:11" ht="18.75" customHeight="1">
      <c r="A49" s="20" t="s">
        <v>241</v>
      </c>
      <c r="B49" s="20"/>
      <c r="C49" s="65">
        <v>-141736</v>
      </c>
      <c r="D49" s="27"/>
      <c r="E49" s="65">
        <v>-240233</v>
      </c>
      <c r="F49" s="27"/>
      <c r="G49" s="65">
        <v>-16538</v>
      </c>
      <c r="H49" s="27"/>
      <c r="I49" s="65">
        <v>-108199</v>
      </c>
    </row>
    <row r="50" spans="1:11" ht="18.75" customHeight="1">
      <c r="A50" s="66" t="s">
        <v>192</v>
      </c>
      <c r="B50" s="66"/>
      <c r="C50" s="88">
        <f>SUM(C48:C49)</f>
        <v>939732</v>
      </c>
      <c r="D50" s="67"/>
      <c r="E50" s="88">
        <f>SUM(E48:E49)</f>
        <v>452390</v>
      </c>
      <c r="F50" s="67"/>
      <c r="G50" s="88">
        <f>SUM(G48:G49)</f>
        <v>432028</v>
      </c>
      <c r="H50" s="67"/>
      <c r="I50" s="88">
        <f>SUM(I48:I49)</f>
        <v>417447</v>
      </c>
    </row>
    <row r="51" spans="1:11" ht="20.25" customHeight="1">
      <c r="A51" s="66"/>
      <c r="B51" s="66"/>
      <c r="C51" s="67"/>
      <c r="D51" s="67"/>
      <c r="E51" s="67"/>
      <c r="F51" s="67"/>
      <c r="G51" s="67"/>
      <c r="H51" s="67"/>
      <c r="I51" s="67"/>
      <c r="K51" s="81"/>
    </row>
    <row r="52" spans="1:11" ht="18.75">
      <c r="A52" s="35" t="s">
        <v>0</v>
      </c>
      <c r="B52" s="35"/>
      <c r="C52" s="2"/>
      <c r="D52" s="3"/>
      <c r="E52" s="2"/>
      <c r="F52" s="59"/>
    </row>
    <row r="53" spans="1:11" ht="20.25" customHeight="1">
      <c r="A53" s="83" t="s">
        <v>171</v>
      </c>
      <c r="B53" s="83"/>
      <c r="F53" s="59"/>
    </row>
    <row r="54" spans="1:11" ht="12" customHeight="1">
      <c r="A54" s="20"/>
      <c r="B54" s="20"/>
      <c r="F54" s="59"/>
    </row>
    <row r="55" spans="1:11" ht="18.75" customHeight="1">
      <c r="A55" s="20"/>
      <c r="B55" s="20"/>
      <c r="C55" s="314" t="s">
        <v>2</v>
      </c>
      <c r="D55" s="314"/>
      <c r="E55" s="314"/>
      <c r="F55" s="59"/>
      <c r="G55" s="314" t="s">
        <v>3</v>
      </c>
      <c r="H55" s="314"/>
      <c r="I55" s="314"/>
    </row>
    <row r="56" spans="1:11" ht="18.75" customHeight="1">
      <c r="A56" s="89"/>
      <c r="B56" s="89"/>
      <c r="C56" s="314" t="s">
        <v>4</v>
      </c>
      <c r="D56" s="314"/>
      <c r="E56" s="314"/>
      <c r="F56" s="60"/>
      <c r="G56" s="314" t="s">
        <v>4</v>
      </c>
      <c r="H56" s="314"/>
      <c r="I56" s="314"/>
    </row>
    <row r="57" spans="1:11" ht="18.75" customHeight="1">
      <c r="A57" s="89"/>
      <c r="B57" s="89"/>
      <c r="C57" s="331" t="s">
        <v>224</v>
      </c>
      <c r="D57" s="331"/>
      <c r="E57" s="331"/>
      <c r="F57" s="60"/>
      <c r="G57" s="331" t="s">
        <v>224</v>
      </c>
      <c r="H57" s="331"/>
      <c r="I57" s="331"/>
    </row>
    <row r="58" spans="1:11" ht="18.75" customHeight="1">
      <c r="A58" s="89"/>
      <c r="B58" s="89"/>
      <c r="C58" s="332" t="s">
        <v>225</v>
      </c>
      <c r="D58" s="332"/>
      <c r="E58" s="332"/>
      <c r="F58" s="60"/>
      <c r="G58" s="332" t="s">
        <v>225</v>
      </c>
      <c r="H58" s="332"/>
      <c r="I58" s="332"/>
    </row>
    <row r="59" spans="1:11" ht="18.75" customHeight="1">
      <c r="A59" s="89"/>
      <c r="B59" s="8" t="s">
        <v>7</v>
      </c>
      <c r="C59" s="37">
        <v>2019</v>
      </c>
      <c r="D59" s="16"/>
      <c r="E59" s="16">
        <v>2018</v>
      </c>
      <c r="F59" s="4"/>
      <c r="G59" s="37">
        <v>2019</v>
      </c>
      <c r="H59" s="16"/>
      <c r="I59" s="16">
        <v>2018</v>
      </c>
    </row>
    <row r="60" spans="1:11" ht="18.75" customHeight="1">
      <c r="A60" s="20"/>
      <c r="B60" s="20"/>
      <c r="C60" s="333" t="s">
        <v>9</v>
      </c>
      <c r="D60" s="333"/>
      <c r="E60" s="333"/>
      <c r="F60" s="333"/>
      <c r="G60" s="333"/>
      <c r="H60" s="333"/>
      <c r="I60" s="333"/>
    </row>
    <row r="61" spans="1:11" ht="18.75" customHeight="1">
      <c r="A61" s="84" t="s">
        <v>193</v>
      </c>
      <c r="B61" s="84"/>
      <c r="C61" s="61"/>
      <c r="D61" s="61"/>
      <c r="E61" s="61"/>
      <c r="F61" s="61"/>
      <c r="G61" s="61"/>
      <c r="H61" s="61"/>
      <c r="I61" s="61"/>
    </row>
    <row r="62" spans="1:11" s="96" customFormat="1" ht="18.75" customHeight="1">
      <c r="A62" s="20" t="s">
        <v>194</v>
      </c>
      <c r="B62" s="20"/>
      <c r="C62" s="61">
        <v>10259</v>
      </c>
      <c r="D62" s="61"/>
      <c r="E62" s="61">
        <v>8788</v>
      </c>
      <c r="F62" s="61"/>
      <c r="G62" s="69">
        <v>9150</v>
      </c>
      <c r="H62" s="61"/>
      <c r="I62" s="69">
        <v>7433</v>
      </c>
    </row>
    <row r="63" spans="1:11" s="96" customFormat="1" ht="18.75" customHeight="1">
      <c r="A63" s="20" t="s">
        <v>195</v>
      </c>
      <c r="B63" s="105" t="s">
        <v>161</v>
      </c>
      <c r="C63" s="69">
        <v>0</v>
      </c>
      <c r="D63" s="76"/>
      <c r="E63" s="69">
        <v>0</v>
      </c>
      <c r="F63" s="61"/>
      <c r="G63" s="42">
        <v>353264</v>
      </c>
      <c r="H63" s="61"/>
      <c r="I63" s="69">
        <v>4101</v>
      </c>
    </row>
    <row r="64" spans="1:11" s="96" customFormat="1" ht="18.75" customHeight="1">
      <c r="A64" s="20" t="s">
        <v>196</v>
      </c>
      <c r="B64" s="20"/>
      <c r="C64" s="61">
        <v>-426479</v>
      </c>
      <c r="D64" s="61"/>
      <c r="E64" s="61">
        <v>-230597</v>
      </c>
      <c r="F64" s="61"/>
      <c r="G64" s="81">
        <v>-277177</v>
      </c>
      <c r="H64" s="61"/>
      <c r="I64" s="81">
        <v>-41051</v>
      </c>
    </row>
    <row r="65" spans="1:9" s="96" customFormat="1" ht="18.75" customHeight="1">
      <c r="A65" s="20" t="s">
        <v>198</v>
      </c>
      <c r="B65" s="105"/>
      <c r="C65" s="61">
        <v>-3464</v>
      </c>
      <c r="D65" s="61"/>
      <c r="E65" s="61">
        <v>-12555</v>
      </c>
      <c r="F65" s="61"/>
      <c r="G65" s="69">
        <v>0</v>
      </c>
      <c r="H65" s="61"/>
      <c r="I65" s="69">
        <v>-10113</v>
      </c>
    </row>
    <row r="66" spans="1:9" s="96" customFormat="1" ht="18.75" customHeight="1">
      <c r="A66" s="20" t="s">
        <v>242</v>
      </c>
      <c r="B66" s="105" t="s">
        <v>161</v>
      </c>
      <c r="C66" s="69">
        <v>0</v>
      </c>
      <c r="D66" s="61"/>
      <c r="E66" s="69">
        <v>0</v>
      </c>
      <c r="F66" s="61"/>
      <c r="G66" s="76">
        <v>-1323</v>
      </c>
      <c r="H66" s="61"/>
      <c r="I66" s="69">
        <v>0</v>
      </c>
    </row>
    <row r="67" spans="1:9" s="96" customFormat="1" ht="18.75" customHeight="1">
      <c r="A67" s="20" t="s">
        <v>205</v>
      </c>
      <c r="B67" s="105" t="s">
        <v>73</v>
      </c>
      <c r="C67" s="61">
        <v>-11685</v>
      </c>
      <c r="D67" s="61"/>
      <c r="E67" s="69">
        <v>-73912</v>
      </c>
      <c r="F67" s="61"/>
      <c r="G67" s="76">
        <v>-10200</v>
      </c>
      <c r="H67" s="61"/>
      <c r="I67" s="69">
        <v>-73912</v>
      </c>
    </row>
    <row r="68" spans="1:9" ht="18.75" customHeight="1">
      <c r="A68" s="20" t="s">
        <v>243</v>
      </c>
      <c r="B68" s="94" t="s">
        <v>28</v>
      </c>
      <c r="C68" s="69">
        <v>0</v>
      </c>
      <c r="D68" s="76"/>
      <c r="E68" s="69">
        <v>0</v>
      </c>
      <c r="F68" s="61"/>
      <c r="G68" s="69">
        <v>-62040</v>
      </c>
      <c r="H68" s="61"/>
      <c r="I68" s="69">
        <v>-8082</v>
      </c>
    </row>
    <row r="69" spans="1:9" s="96" customFormat="1" ht="18.75" customHeight="1">
      <c r="A69" s="20" t="s">
        <v>244</v>
      </c>
      <c r="B69" s="20"/>
      <c r="C69" s="69">
        <v>1285</v>
      </c>
      <c r="D69" s="61"/>
      <c r="E69" s="69">
        <v>4337</v>
      </c>
      <c r="F69" s="61"/>
      <c r="G69" s="69">
        <v>0</v>
      </c>
      <c r="H69" s="61"/>
      <c r="I69" s="69">
        <v>0</v>
      </c>
    </row>
    <row r="70" spans="1:9" ht="18.75" customHeight="1">
      <c r="A70" s="20" t="s">
        <v>245</v>
      </c>
      <c r="B70" s="20"/>
      <c r="C70" s="69"/>
      <c r="D70" s="61"/>
      <c r="E70" s="69"/>
      <c r="F70" s="61"/>
      <c r="G70" s="76"/>
      <c r="H70" s="61"/>
      <c r="I70" s="76"/>
    </row>
    <row r="71" spans="1:9" ht="18.75" customHeight="1">
      <c r="A71" s="20" t="s">
        <v>246</v>
      </c>
      <c r="B71" s="20"/>
      <c r="C71" s="69">
        <v>0</v>
      </c>
      <c r="D71" s="61"/>
      <c r="E71" s="69">
        <v>219588</v>
      </c>
      <c r="F71" s="61"/>
      <c r="G71" s="69">
        <v>0</v>
      </c>
      <c r="H71" s="61"/>
      <c r="I71" s="69">
        <v>219588</v>
      </c>
    </row>
    <row r="72" spans="1:9" ht="18.75" hidden="1" customHeight="1">
      <c r="A72" s="20" t="s">
        <v>247</v>
      </c>
      <c r="B72" s="10"/>
      <c r="C72" s="69"/>
      <c r="D72" s="61"/>
      <c r="E72" s="69">
        <v>0</v>
      </c>
      <c r="F72" s="61"/>
      <c r="G72" s="69"/>
      <c r="H72" s="76"/>
      <c r="I72" s="69">
        <v>0</v>
      </c>
    </row>
    <row r="73" spans="1:9" ht="18.75" hidden="1" customHeight="1">
      <c r="A73" s="20" t="s">
        <v>248</v>
      </c>
      <c r="B73" s="10"/>
      <c r="C73" s="69"/>
      <c r="D73" s="76"/>
      <c r="E73" s="69">
        <v>0</v>
      </c>
      <c r="F73" s="61"/>
      <c r="G73" s="69"/>
      <c r="H73" s="61"/>
      <c r="I73" s="81">
        <v>0</v>
      </c>
    </row>
    <row r="74" spans="1:9" s="96" customFormat="1" ht="18.75" customHeight="1">
      <c r="A74" s="20" t="s">
        <v>201</v>
      </c>
      <c r="B74" s="20"/>
      <c r="C74" s="61">
        <v>367330</v>
      </c>
      <c r="D74" s="61"/>
      <c r="E74" s="61">
        <v>493185</v>
      </c>
      <c r="F74" s="61"/>
      <c r="G74" s="61">
        <v>367330</v>
      </c>
      <c r="H74" s="61"/>
      <c r="I74" s="61">
        <v>457538</v>
      </c>
    </row>
    <row r="75" spans="1:9" ht="18.75" customHeight="1">
      <c r="A75" s="20" t="s">
        <v>200</v>
      </c>
      <c r="B75" s="20"/>
      <c r="C75" s="61">
        <v>-29780</v>
      </c>
      <c r="D75" s="61"/>
      <c r="E75" s="61">
        <v>-463697</v>
      </c>
      <c r="F75" s="61"/>
      <c r="G75" s="71">
        <v>0</v>
      </c>
      <c r="H75" s="61"/>
      <c r="I75" s="61">
        <v>-463697</v>
      </c>
    </row>
    <row r="76" spans="1:9" ht="18.75" hidden="1" customHeight="1">
      <c r="A76" s="20" t="s">
        <v>249</v>
      </c>
      <c r="B76" s="20"/>
      <c r="C76" s="69"/>
      <c r="D76" s="61"/>
      <c r="E76" s="69">
        <v>0</v>
      </c>
      <c r="F76" s="61"/>
      <c r="G76" s="69"/>
      <c r="H76" s="61"/>
      <c r="I76" s="69">
        <v>0</v>
      </c>
    </row>
    <row r="77" spans="1:9" ht="20.25" hidden="1" customHeight="1">
      <c r="A77" s="20" t="s">
        <v>250</v>
      </c>
      <c r="B77" s="20"/>
      <c r="C77" s="69">
        <v>0</v>
      </c>
      <c r="D77" s="61"/>
      <c r="E77" s="69">
        <v>0</v>
      </c>
      <c r="F77" s="61"/>
      <c r="G77" s="90">
        <v>0</v>
      </c>
      <c r="H77" s="61"/>
      <c r="I77" s="101">
        <v>0</v>
      </c>
    </row>
    <row r="78" spans="1:9" ht="20.25" hidden="1" customHeight="1">
      <c r="A78" s="20" t="s">
        <v>249</v>
      </c>
      <c r="B78" s="20"/>
      <c r="C78" s="69"/>
      <c r="D78" s="61"/>
      <c r="E78" s="69">
        <v>0</v>
      </c>
      <c r="F78" s="61"/>
      <c r="G78" s="90"/>
      <c r="H78" s="61"/>
      <c r="I78" s="101">
        <v>0</v>
      </c>
    </row>
    <row r="79" spans="1:9" ht="18.75" customHeight="1">
      <c r="A79" s="66" t="s">
        <v>206</v>
      </c>
      <c r="B79" s="66"/>
      <c r="C79" s="88">
        <f>SUM(C62:C78)</f>
        <v>-92534</v>
      </c>
      <c r="D79" s="68"/>
      <c r="E79" s="88">
        <f>SUM(E62:E78)</f>
        <v>-54863</v>
      </c>
      <c r="F79" s="68"/>
      <c r="G79" s="88">
        <f>SUM(G62:G78)</f>
        <v>379004</v>
      </c>
      <c r="H79" s="68"/>
      <c r="I79" s="88">
        <f>SUM(I62:I78)</f>
        <v>91805</v>
      </c>
    </row>
    <row r="80" spans="1:9" ht="12" customHeight="1">
      <c r="A80" s="89"/>
      <c r="B80" s="89"/>
      <c r="C80" s="68"/>
      <c r="D80" s="68"/>
      <c r="E80" s="68"/>
      <c r="F80" s="68"/>
      <c r="G80" s="68"/>
      <c r="H80" s="68"/>
      <c r="I80" s="68"/>
    </row>
    <row r="81" spans="1:9" ht="18.75" customHeight="1">
      <c r="A81" s="84" t="s">
        <v>207</v>
      </c>
      <c r="B81" s="84"/>
      <c r="C81" s="61"/>
      <c r="D81" s="61"/>
      <c r="E81" s="61"/>
      <c r="F81" s="61"/>
      <c r="G81" s="61"/>
      <c r="H81" s="61"/>
      <c r="I81" s="61"/>
    </row>
    <row r="82" spans="1:9" s="96" customFormat="1" ht="18.75" customHeight="1">
      <c r="A82" s="20" t="s">
        <v>208</v>
      </c>
      <c r="B82" s="20"/>
      <c r="C82" s="61">
        <v>-48413</v>
      </c>
      <c r="D82" s="61"/>
      <c r="E82" s="61">
        <v>-20514</v>
      </c>
      <c r="F82" s="61"/>
      <c r="G82" s="91">
        <v>-10286</v>
      </c>
      <c r="H82" s="61"/>
      <c r="I82" s="91">
        <v>-3874</v>
      </c>
    </row>
    <row r="83" spans="1:9" ht="18.75" customHeight="1">
      <c r="A83" s="20" t="s">
        <v>209</v>
      </c>
      <c r="B83" s="20"/>
      <c r="C83" s="40">
        <v>-618058</v>
      </c>
      <c r="D83" s="61"/>
      <c r="E83" s="40">
        <v>-613919</v>
      </c>
      <c r="F83" s="61"/>
      <c r="G83" s="40">
        <v>-618041</v>
      </c>
      <c r="H83" s="61"/>
      <c r="I83" s="40">
        <v>-613919</v>
      </c>
    </row>
    <row r="84" spans="1:9" ht="18.75" customHeight="1">
      <c r="A84" s="20" t="s">
        <v>251</v>
      </c>
      <c r="B84" s="20"/>
      <c r="D84" s="61"/>
      <c r="E84" s="40"/>
      <c r="F84" s="61"/>
      <c r="G84" s="40"/>
      <c r="H84" s="61"/>
      <c r="I84" s="40"/>
    </row>
    <row r="85" spans="1:9" s="96" customFormat="1" ht="18.75" customHeight="1">
      <c r="A85" s="20" t="s">
        <v>252</v>
      </c>
      <c r="B85" s="20"/>
      <c r="C85" s="40">
        <v>-837</v>
      </c>
      <c r="D85" s="61"/>
      <c r="E85" s="40">
        <v>-5323</v>
      </c>
      <c r="F85" s="61"/>
      <c r="G85" s="69">
        <v>0</v>
      </c>
      <c r="H85" s="76"/>
      <c r="I85" s="69">
        <v>0</v>
      </c>
    </row>
    <row r="86" spans="1:9" ht="18.75" customHeight="1">
      <c r="A86" s="20" t="s">
        <v>253</v>
      </c>
      <c r="B86" s="20"/>
      <c r="D86" s="61"/>
      <c r="E86" s="61"/>
      <c r="F86" s="61"/>
      <c r="G86" s="69"/>
      <c r="H86" s="61"/>
      <c r="I86" s="69"/>
    </row>
    <row r="87" spans="1:9" s="96" customFormat="1" ht="18.75" customHeight="1">
      <c r="A87" s="70" t="s">
        <v>254</v>
      </c>
      <c r="B87" s="70"/>
      <c r="C87" s="61">
        <v>230920</v>
      </c>
      <c r="D87" s="61"/>
      <c r="E87" s="61">
        <v>220161</v>
      </c>
      <c r="F87" s="61"/>
      <c r="G87" s="69">
        <v>71206</v>
      </c>
      <c r="H87" s="61"/>
      <c r="I87" s="69">
        <v>67926</v>
      </c>
    </row>
    <row r="88" spans="1:9" ht="18.75" hidden="1" customHeight="1">
      <c r="A88" s="20" t="s">
        <v>255</v>
      </c>
      <c r="B88" s="70"/>
      <c r="C88" s="69"/>
      <c r="D88" s="69"/>
      <c r="E88" s="69"/>
      <c r="F88" s="61"/>
      <c r="G88" s="69"/>
      <c r="H88" s="61"/>
      <c r="I88" s="69"/>
    </row>
    <row r="89" spans="1:9" ht="18.75" hidden="1" customHeight="1">
      <c r="A89" s="20" t="s">
        <v>256</v>
      </c>
      <c r="B89" s="20"/>
      <c r="C89" s="76"/>
      <c r="D89" s="61"/>
      <c r="E89" s="76">
        <v>0</v>
      </c>
      <c r="F89" s="61"/>
      <c r="G89" s="76"/>
      <c r="H89" s="61"/>
      <c r="I89" s="76">
        <v>0</v>
      </c>
    </row>
    <row r="90" spans="1:9" ht="18.75" hidden="1" customHeight="1">
      <c r="A90" s="30" t="s">
        <v>257</v>
      </c>
      <c r="B90" s="30"/>
      <c r="C90" s="69">
        <v>0</v>
      </c>
      <c r="D90" s="61"/>
      <c r="E90" s="69">
        <v>0</v>
      </c>
      <c r="F90" s="61"/>
      <c r="G90" s="69">
        <v>0</v>
      </c>
      <c r="H90" s="61"/>
      <c r="I90" s="69">
        <v>0</v>
      </c>
    </row>
    <row r="91" spans="1:9" ht="18.75" customHeight="1">
      <c r="A91" s="30" t="s">
        <v>213</v>
      </c>
      <c r="B91" s="94">
        <v>4</v>
      </c>
      <c r="C91" s="69">
        <v>0</v>
      </c>
      <c r="D91" s="61"/>
      <c r="E91" s="69">
        <v>0</v>
      </c>
      <c r="F91" s="61"/>
      <c r="G91" s="69">
        <v>0</v>
      </c>
      <c r="H91" s="61"/>
      <c r="I91" s="69">
        <v>0</v>
      </c>
    </row>
    <row r="92" spans="1:9" ht="18.75" customHeight="1">
      <c r="A92" s="30" t="s">
        <v>258</v>
      </c>
      <c r="B92" s="94">
        <v>12</v>
      </c>
      <c r="C92" s="71">
        <v>114434</v>
      </c>
      <c r="D92" s="61"/>
      <c r="E92" s="71">
        <v>0</v>
      </c>
      <c r="F92" s="61"/>
      <c r="G92" s="71">
        <v>114434</v>
      </c>
      <c r="H92" s="61"/>
      <c r="I92" s="71">
        <v>0</v>
      </c>
    </row>
    <row r="93" spans="1:9" ht="18.75" customHeight="1">
      <c r="A93" s="66" t="s">
        <v>259</v>
      </c>
      <c r="B93" s="66"/>
      <c r="C93" s="88">
        <f>SUM(C82:C92)</f>
        <v>-321954</v>
      </c>
      <c r="D93" s="68"/>
      <c r="E93" s="88">
        <f>SUM(E82:E92)</f>
        <v>-419595</v>
      </c>
      <c r="F93" s="68"/>
      <c r="G93" s="88">
        <f>SUM(G82:G92)</f>
        <v>-442687</v>
      </c>
      <c r="H93" s="68"/>
      <c r="I93" s="88">
        <f>SUM(I82:I92)</f>
        <v>-549867</v>
      </c>
    </row>
    <row r="94" spans="1:9" ht="12" customHeight="1">
      <c r="A94" s="89"/>
      <c r="B94" s="89"/>
      <c r="C94" s="68"/>
      <c r="D94" s="68"/>
      <c r="E94" s="68"/>
      <c r="F94" s="68"/>
      <c r="G94" s="68"/>
      <c r="H94" s="68"/>
      <c r="I94" s="68"/>
    </row>
    <row r="95" spans="1:9" ht="20.25" customHeight="1">
      <c r="A95" s="20" t="s">
        <v>214</v>
      </c>
      <c r="B95" s="89"/>
      <c r="C95" s="68"/>
      <c r="D95" s="68"/>
      <c r="E95" s="68"/>
      <c r="F95" s="68"/>
      <c r="G95" s="68"/>
      <c r="H95" s="68"/>
      <c r="I95" s="68"/>
    </row>
    <row r="96" spans="1:9" ht="18.75" customHeight="1">
      <c r="A96" s="63" t="s">
        <v>260</v>
      </c>
      <c r="B96" s="66"/>
      <c r="C96" s="45">
        <f>C50+C79+C93</f>
        <v>525244</v>
      </c>
      <c r="D96" s="61"/>
      <c r="E96" s="45">
        <v>-22068</v>
      </c>
      <c r="F96" s="61"/>
      <c r="G96" s="45">
        <f>G50+G79+G93</f>
        <v>368345</v>
      </c>
      <c r="H96" s="61"/>
      <c r="I96" s="45">
        <v>-40615</v>
      </c>
    </row>
    <row r="97" spans="1:9" ht="18.75" customHeight="1">
      <c r="A97" s="63" t="s">
        <v>216</v>
      </c>
      <c r="B97" s="66"/>
      <c r="C97" s="71">
        <v>-6512</v>
      </c>
      <c r="D97" s="61"/>
      <c r="E97" s="71">
        <v>-13493</v>
      </c>
      <c r="F97" s="61"/>
      <c r="G97" s="71">
        <v>0</v>
      </c>
      <c r="H97" s="76"/>
      <c r="I97" s="71">
        <v>0</v>
      </c>
    </row>
    <row r="98" spans="1:9" ht="18.75" customHeight="1">
      <c r="A98" s="66" t="s">
        <v>214</v>
      </c>
      <c r="B98" s="66"/>
      <c r="C98" s="95">
        <f>SUM(C96:C97)</f>
        <v>518732</v>
      </c>
      <c r="D98" s="68"/>
      <c r="E98" s="95">
        <f>SUM(E96:E97)</f>
        <v>-35561</v>
      </c>
      <c r="F98" s="68"/>
      <c r="G98" s="95">
        <f>SUM(G96:G97)</f>
        <v>368345</v>
      </c>
      <c r="H98" s="68"/>
      <c r="I98" s="95">
        <f>SUM(I96:I97)</f>
        <v>-40615</v>
      </c>
    </row>
    <row r="99" spans="1:9" ht="18.75" customHeight="1">
      <c r="A99" s="63" t="s">
        <v>217</v>
      </c>
      <c r="B99" s="63"/>
      <c r="C99" s="61">
        <v>559532</v>
      </c>
      <c r="D99" s="61"/>
      <c r="E99" s="61">
        <v>477671</v>
      </c>
      <c r="F99" s="61"/>
      <c r="G99" s="61">
        <v>206505</v>
      </c>
      <c r="H99" s="61"/>
      <c r="I99" s="61">
        <v>70169</v>
      </c>
    </row>
    <row r="100" spans="1:9" ht="18.75" customHeight="1" thickBot="1">
      <c r="A100" s="89" t="s">
        <v>261</v>
      </c>
      <c r="B100" s="89"/>
      <c r="C100" s="93">
        <f>SUM(C98:C99)</f>
        <v>1078264</v>
      </c>
      <c r="D100" s="68"/>
      <c r="E100" s="93">
        <f>SUM(E98:E99)</f>
        <v>442110</v>
      </c>
      <c r="F100" s="68"/>
      <c r="G100" s="93">
        <f>SUM(G98:G99)</f>
        <v>574850</v>
      </c>
      <c r="H100" s="68"/>
      <c r="I100" s="93">
        <f>SUM(I98:I99)</f>
        <v>29554</v>
      </c>
    </row>
    <row r="101" spans="1:9" ht="12" customHeight="1" thickTop="1">
      <c r="A101" s="89"/>
      <c r="B101" s="89"/>
      <c r="C101" s="92"/>
      <c r="D101" s="68"/>
      <c r="E101" s="92"/>
      <c r="F101" s="68"/>
      <c r="G101" s="92"/>
      <c r="H101" s="68"/>
      <c r="I101" s="92"/>
    </row>
    <row r="102" spans="1:9" ht="20.25" customHeight="1">
      <c r="A102" s="82" t="s">
        <v>218</v>
      </c>
      <c r="D102" s="102"/>
      <c r="F102" s="102"/>
      <c r="H102" s="102"/>
    </row>
    <row r="103" spans="1:9" ht="20.25" customHeight="1">
      <c r="A103" s="28" t="s">
        <v>262</v>
      </c>
    </row>
    <row r="104" spans="1:9" ht="20.25" customHeight="1">
      <c r="A104" s="82" t="s">
        <v>263</v>
      </c>
      <c r="C104" s="69">
        <v>4638</v>
      </c>
      <c r="D104" s="102"/>
      <c r="E104" s="69">
        <v>6315</v>
      </c>
      <c r="F104" s="102"/>
      <c r="G104" s="45">
        <v>0</v>
      </c>
      <c r="H104" s="102"/>
      <c r="I104" s="45">
        <v>0</v>
      </c>
    </row>
    <row r="105" spans="1:9" ht="20.25" customHeight="1">
      <c r="A105" s="30" t="s">
        <v>264</v>
      </c>
      <c r="C105" s="69"/>
      <c r="D105" s="102"/>
      <c r="E105" s="69"/>
      <c r="F105" s="102"/>
      <c r="G105" s="76"/>
      <c r="H105" s="102"/>
      <c r="I105" s="45"/>
    </row>
    <row r="106" spans="1:9" ht="20.25" customHeight="1">
      <c r="A106" s="30" t="s">
        <v>265</v>
      </c>
      <c r="C106" s="69">
        <v>0</v>
      </c>
      <c r="D106" s="102"/>
      <c r="E106" s="69">
        <v>4264</v>
      </c>
      <c r="F106" s="102"/>
      <c r="G106" s="45">
        <v>0</v>
      </c>
      <c r="H106" s="102"/>
      <c r="I106" s="45">
        <v>0</v>
      </c>
    </row>
    <row r="107" spans="1:9" ht="20.25" customHeight="1">
      <c r="A107" s="30" t="s">
        <v>266</v>
      </c>
      <c r="C107" s="69">
        <v>42605</v>
      </c>
      <c r="D107" s="102"/>
      <c r="E107" s="45">
        <v>0</v>
      </c>
      <c r="F107" s="102"/>
      <c r="G107" s="45">
        <v>0</v>
      </c>
      <c r="H107" s="102"/>
      <c r="I107" s="45">
        <v>0</v>
      </c>
    </row>
    <row r="108" spans="1:9" ht="20.25" customHeight="1">
      <c r="A108" s="82"/>
      <c r="C108" s="81">
        <f>C100-'BS2-3'!C11</f>
        <v>-2480766</v>
      </c>
      <c r="D108" s="102"/>
      <c r="E108" s="81"/>
      <c r="F108" s="102"/>
      <c r="G108" s="81">
        <f>G100-'BS2-3'!G11</f>
        <v>-1204968</v>
      </c>
      <c r="H108" s="102"/>
      <c r="I108" s="81"/>
    </row>
    <row r="109" spans="1:9" ht="20.25" customHeight="1">
      <c r="A109" s="82"/>
      <c r="D109" s="102"/>
      <c r="F109" s="102"/>
      <c r="H109" s="102"/>
    </row>
    <row r="110" spans="1:9" ht="20.25" customHeight="1">
      <c r="A110" s="82"/>
      <c r="D110" s="102"/>
      <c r="F110" s="102"/>
      <c r="H110" s="102"/>
    </row>
    <row r="111" spans="1:9" ht="20.25" customHeight="1">
      <c r="C111" s="69"/>
      <c r="E111" s="69"/>
      <c r="G111" s="69"/>
      <c r="I111" s="69"/>
    </row>
    <row r="112" spans="1:9" ht="20.25" customHeight="1">
      <c r="C112" s="81"/>
      <c r="E112" s="81"/>
      <c r="G112" s="81"/>
      <c r="I112" s="81"/>
    </row>
  </sheetData>
  <mergeCells count="18"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7:E57"/>
    <mergeCell ref="G57:I57"/>
    <mergeCell ref="C58:E58"/>
    <mergeCell ref="G58:I58"/>
    <mergeCell ref="C60:I60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59"/>
    </row>
    <row r="2" spans="1:14" ht="20.25" customHeight="1">
      <c r="A2" s="83" t="s">
        <v>171</v>
      </c>
      <c r="B2" s="83"/>
      <c r="F2" s="59"/>
    </row>
    <row r="3" spans="1:14" ht="14.25" customHeight="1">
      <c r="A3" s="20"/>
      <c r="B3" s="20"/>
      <c r="F3" s="59"/>
    </row>
    <row r="4" spans="1:14" ht="18.75" customHeight="1">
      <c r="A4" s="20"/>
      <c r="B4" s="20"/>
      <c r="C4" s="314" t="s">
        <v>2</v>
      </c>
      <c r="D4" s="314"/>
      <c r="E4" s="314"/>
      <c r="F4" s="59"/>
      <c r="G4" s="314" t="s">
        <v>3</v>
      </c>
      <c r="H4" s="314"/>
      <c r="I4" s="314"/>
    </row>
    <row r="5" spans="1:14" ht="18.75" customHeight="1">
      <c r="A5" s="20"/>
      <c r="B5" s="20"/>
      <c r="C5" s="314" t="s">
        <v>4</v>
      </c>
      <c r="D5" s="314"/>
      <c r="E5" s="314"/>
      <c r="F5" s="60"/>
      <c r="G5" s="314" t="s">
        <v>4</v>
      </c>
      <c r="H5" s="314"/>
      <c r="I5" s="314"/>
    </row>
    <row r="6" spans="1:14" ht="18.75" customHeight="1">
      <c r="A6" s="20"/>
      <c r="B6" s="20"/>
      <c r="C6" s="331" t="s">
        <v>224</v>
      </c>
      <c r="D6" s="331"/>
      <c r="E6" s="331"/>
      <c r="F6" s="60"/>
      <c r="G6" s="331" t="s">
        <v>224</v>
      </c>
      <c r="H6" s="331"/>
      <c r="I6" s="331"/>
    </row>
    <row r="7" spans="1:14" ht="18.75" customHeight="1">
      <c r="A7" s="20"/>
      <c r="B7" s="20"/>
      <c r="C7" s="332" t="s">
        <v>225</v>
      </c>
      <c r="D7" s="332"/>
      <c r="E7" s="332"/>
      <c r="F7" s="60"/>
      <c r="G7" s="332" t="s">
        <v>225</v>
      </c>
      <c r="H7" s="332"/>
      <c r="I7" s="332"/>
    </row>
    <row r="8" spans="1:14" ht="18.75" customHeight="1">
      <c r="A8" s="20"/>
      <c r="B8" s="8" t="s">
        <v>7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33" t="s">
        <v>9</v>
      </c>
      <c r="D9" s="333"/>
      <c r="E9" s="333"/>
      <c r="F9" s="333"/>
      <c r="G9" s="333"/>
      <c r="H9" s="333"/>
      <c r="I9" s="333"/>
    </row>
    <row r="10" spans="1:14" ht="18.75" customHeight="1">
      <c r="A10" s="84" t="s">
        <v>172</v>
      </c>
      <c r="B10" s="84"/>
      <c r="D10" s="61"/>
      <c r="F10" s="61"/>
      <c r="H10" s="61"/>
    </row>
    <row r="11" spans="1:14" ht="18.75" customHeight="1">
      <c r="A11" s="20" t="s">
        <v>98</v>
      </c>
      <c r="B11" s="20"/>
      <c r="C11" s="76">
        <v>756242</v>
      </c>
      <c r="D11" s="61"/>
      <c r="E11" s="76">
        <v>798807</v>
      </c>
      <c r="F11" s="61"/>
      <c r="G11" s="76">
        <v>819882</v>
      </c>
      <c r="H11" s="76"/>
      <c r="I11" s="76">
        <v>569720</v>
      </c>
    </row>
    <row r="12" spans="1:14" ht="18.75" customHeight="1">
      <c r="A12" s="32" t="s">
        <v>226</v>
      </c>
      <c r="B12" s="32"/>
      <c r="C12" s="19"/>
      <c r="D12" s="62"/>
      <c r="E12" s="19"/>
      <c r="F12" s="62"/>
      <c r="G12" s="76"/>
      <c r="H12" s="76"/>
      <c r="I12" s="76"/>
    </row>
    <row r="13" spans="1:14" ht="18.75" customHeight="1">
      <c r="A13" s="63" t="s">
        <v>97</v>
      </c>
      <c r="B13" s="10" t="s">
        <v>227</v>
      </c>
      <c r="C13" s="40">
        <v>96832</v>
      </c>
      <c r="D13" s="62"/>
      <c r="E13" s="40">
        <v>140160</v>
      </c>
      <c r="F13" s="62"/>
      <c r="G13" s="40">
        <v>15510</v>
      </c>
      <c r="H13" s="76"/>
      <c r="I13" s="40">
        <v>70438</v>
      </c>
    </row>
    <row r="14" spans="1:14" ht="18.75" customHeight="1">
      <c r="A14" s="20" t="s">
        <v>94</v>
      </c>
      <c r="B14" s="20"/>
      <c r="C14" s="19">
        <v>48668</v>
      </c>
      <c r="D14" s="62"/>
      <c r="E14" s="19">
        <v>21657</v>
      </c>
      <c r="F14" s="34"/>
      <c r="G14" s="76">
        <v>10222</v>
      </c>
      <c r="H14" s="76"/>
      <c r="I14" s="76">
        <v>3863</v>
      </c>
    </row>
    <row r="15" spans="1:14" s="96" customFormat="1" ht="18.75" customHeight="1">
      <c r="A15" s="20" t="s">
        <v>174</v>
      </c>
      <c r="B15" s="20"/>
      <c r="C15" s="103">
        <f>112762+1619</f>
        <v>114381</v>
      </c>
      <c r="D15" s="62"/>
      <c r="E15" s="19">
        <v>104455</v>
      </c>
      <c r="F15" s="62"/>
      <c r="G15" s="104">
        <v>57415</v>
      </c>
      <c r="H15" s="76"/>
      <c r="I15" s="76">
        <v>56966</v>
      </c>
    </row>
    <row r="16" spans="1:14" s="96" customFormat="1" ht="18.75" customHeight="1">
      <c r="A16" s="28" t="s">
        <v>228</v>
      </c>
      <c r="B16" s="28"/>
      <c r="C16" s="19">
        <v>5016</v>
      </c>
      <c r="D16" s="62"/>
      <c r="E16" s="19">
        <v>5174</v>
      </c>
      <c r="F16" s="62"/>
      <c r="G16" s="76">
        <v>1081</v>
      </c>
      <c r="H16" s="76"/>
      <c r="I16" s="76">
        <v>962</v>
      </c>
    </row>
    <row r="17" spans="1:9" s="96" customFormat="1" ht="18.75" customHeight="1">
      <c r="A17" s="20" t="s">
        <v>230</v>
      </c>
      <c r="B17" s="20"/>
      <c r="C17" s="19"/>
      <c r="D17" s="62"/>
      <c r="E17" s="19"/>
      <c r="F17" s="62"/>
      <c r="G17" s="76"/>
      <c r="H17" s="76"/>
      <c r="I17" s="76"/>
    </row>
    <row r="18" spans="1:9" s="96" customFormat="1" ht="18.75" customHeight="1">
      <c r="A18" s="20" t="s">
        <v>231</v>
      </c>
      <c r="B18" s="10" t="s">
        <v>28</v>
      </c>
      <c r="C18" s="19">
        <v>0</v>
      </c>
      <c r="D18" s="62"/>
      <c r="E18" s="19">
        <v>0</v>
      </c>
      <c r="F18" s="62"/>
      <c r="G18" s="19">
        <v>0</v>
      </c>
      <c r="H18" s="76"/>
      <c r="I18" s="19">
        <v>0</v>
      </c>
    </row>
    <row r="19" spans="1:9" s="96" customFormat="1" ht="18.75" customHeight="1">
      <c r="A19" s="28" t="s">
        <v>232</v>
      </c>
      <c r="B19" s="28"/>
      <c r="C19" s="19">
        <v>25948</v>
      </c>
      <c r="D19" s="62"/>
      <c r="E19" s="19">
        <v>1660</v>
      </c>
      <c r="F19" s="62"/>
      <c r="G19" s="76">
        <v>8666</v>
      </c>
      <c r="H19" s="76"/>
      <c r="I19" s="76">
        <v>-3335</v>
      </c>
    </row>
    <row r="20" spans="1:9" ht="18.75" customHeight="1">
      <c r="A20" s="20" t="s">
        <v>85</v>
      </c>
      <c r="B20" s="20"/>
      <c r="C20" s="19">
        <v>-12781</v>
      </c>
      <c r="D20" s="62"/>
      <c r="E20" s="19">
        <v>-9969</v>
      </c>
      <c r="F20" s="62"/>
      <c r="G20" s="76">
        <v>-364845</v>
      </c>
      <c r="H20" s="76"/>
      <c r="I20" s="76">
        <v>-12695</v>
      </c>
    </row>
    <row r="21" spans="1:9" s="96" customFormat="1" ht="18.75" customHeight="1">
      <c r="A21" s="20" t="s">
        <v>233</v>
      </c>
      <c r="B21" s="10"/>
      <c r="C21" s="19">
        <v>1082</v>
      </c>
      <c r="D21" s="62"/>
      <c r="E21" s="19">
        <v>1894</v>
      </c>
      <c r="F21" s="62"/>
      <c r="G21" s="81">
        <v>34000</v>
      </c>
      <c r="H21" s="76"/>
      <c r="I21" s="81">
        <v>928</v>
      </c>
    </row>
    <row r="22" spans="1:9" s="99" customFormat="1" ht="18.75" customHeight="1">
      <c r="A22" s="20" t="s">
        <v>179</v>
      </c>
      <c r="B22" s="20"/>
      <c r="C22" s="19">
        <v>8635</v>
      </c>
      <c r="D22" s="62"/>
      <c r="E22" s="19">
        <v>-24256</v>
      </c>
      <c r="F22" s="62"/>
      <c r="G22" s="76">
        <v>27354</v>
      </c>
      <c r="H22" s="76"/>
      <c r="I22" s="76">
        <v>-18928</v>
      </c>
    </row>
    <row r="23" spans="1:9" s="96" customFormat="1" ht="18.75" customHeight="1">
      <c r="A23" s="63" t="s">
        <v>180</v>
      </c>
      <c r="B23" s="63"/>
      <c r="C23" s="19">
        <v>8650</v>
      </c>
      <c r="D23" s="62"/>
      <c r="E23" s="19">
        <v>-473</v>
      </c>
      <c r="F23" s="62"/>
      <c r="G23" s="19">
        <v>8710</v>
      </c>
      <c r="H23" s="76"/>
      <c r="I23" s="19">
        <v>233</v>
      </c>
    </row>
    <row r="24" spans="1:9" s="96" customFormat="1" ht="18.75" customHeight="1">
      <c r="A24" s="63" t="s">
        <v>181</v>
      </c>
      <c r="B24" s="63"/>
      <c r="C24" s="19">
        <v>0</v>
      </c>
      <c r="D24" s="62"/>
      <c r="E24" s="19">
        <v>-76914</v>
      </c>
      <c r="F24" s="62"/>
      <c r="G24" s="19">
        <v>0</v>
      </c>
      <c r="H24" s="76"/>
      <c r="I24" s="19">
        <v>-76914</v>
      </c>
    </row>
    <row r="25" spans="1:9" ht="18.75" customHeight="1">
      <c r="A25" s="20" t="s">
        <v>234</v>
      </c>
      <c r="B25" s="10" t="s">
        <v>73</v>
      </c>
      <c r="C25" s="69">
        <v>6621</v>
      </c>
      <c r="D25" s="62"/>
      <c r="E25" s="69">
        <v>2737</v>
      </c>
      <c r="F25" s="62"/>
      <c r="G25" s="40">
        <v>0</v>
      </c>
      <c r="H25" s="76"/>
      <c r="I25" s="40">
        <v>0</v>
      </c>
    </row>
    <row r="26" spans="1:9" s="96" customFormat="1" ht="18.75" customHeight="1">
      <c r="A26" s="63" t="s">
        <v>184</v>
      </c>
      <c r="B26" s="63"/>
      <c r="C26" s="64">
        <v>55964</v>
      </c>
      <c r="D26" s="62"/>
      <c r="E26" s="64">
        <v>17376</v>
      </c>
      <c r="F26" s="62"/>
      <c r="G26" s="81">
        <v>34352</v>
      </c>
      <c r="H26" s="76"/>
      <c r="I26" s="81">
        <v>10010</v>
      </c>
    </row>
    <row r="27" spans="1:9" ht="18.75" customHeight="1">
      <c r="A27" s="63" t="s">
        <v>235</v>
      </c>
      <c r="B27" s="10" t="s">
        <v>186</v>
      </c>
      <c r="C27" s="71">
        <v>0</v>
      </c>
      <c r="D27" s="62"/>
      <c r="E27" s="71">
        <v>8290</v>
      </c>
      <c r="F27" s="62"/>
      <c r="G27" s="73">
        <v>0</v>
      </c>
      <c r="H27" s="76"/>
      <c r="I27" s="73">
        <v>1817</v>
      </c>
    </row>
    <row r="28" spans="1:9" ht="20.25" hidden="1" customHeight="1">
      <c r="A28" s="11" t="s">
        <v>236</v>
      </c>
      <c r="B28" s="11"/>
      <c r="C28" s="40"/>
      <c r="D28" s="62"/>
      <c r="E28" s="40"/>
      <c r="F28" s="62"/>
      <c r="G28" s="85"/>
      <c r="H28" s="62"/>
      <c r="I28" s="85"/>
    </row>
    <row r="29" spans="1:9" ht="20.25" hidden="1" customHeight="1">
      <c r="A29" s="18" t="s">
        <v>237</v>
      </c>
      <c r="B29" s="18"/>
      <c r="C29" s="41"/>
      <c r="D29" s="62"/>
      <c r="E29" s="41"/>
      <c r="F29" s="62"/>
      <c r="G29" s="86"/>
      <c r="H29" s="62"/>
      <c r="I29" s="86"/>
    </row>
    <row r="30" spans="1:9" ht="18.75" customHeight="1">
      <c r="A30" s="66"/>
      <c r="B30" s="66"/>
      <c r="C30" s="42">
        <f>SUM(C11:C29)</f>
        <v>1115258</v>
      </c>
      <c r="D30" s="27"/>
      <c r="E30" s="42">
        <f>SUM(E11:E29)</f>
        <v>990598</v>
      </c>
      <c r="F30" s="27"/>
      <c r="G30" s="42">
        <f>SUM(G11:G29)</f>
        <v>652347</v>
      </c>
      <c r="H30" s="27"/>
      <c r="I30" s="42">
        <f>SUM(I11:I29)</f>
        <v>603065</v>
      </c>
    </row>
    <row r="31" spans="1:9" ht="18.75" customHeight="1">
      <c r="A31" s="32" t="s">
        <v>187</v>
      </c>
      <c r="B31" s="32"/>
      <c r="C31" s="27"/>
      <c r="D31" s="27"/>
      <c r="E31" s="27"/>
      <c r="F31" s="27"/>
      <c r="G31" s="27"/>
      <c r="H31" s="27"/>
      <c r="I31" s="27"/>
    </row>
    <row r="32" spans="1:9" s="96" customFormat="1" ht="18.75" customHeight="1">
      <c r="A32" s="20" t="s">
        <v>12</v>
      </c>
      <c r="B32" s="20"/>
      <c r="C32" s="27">
        <v>20736</v>
      </c>
      <c r="D32" s="27"/>
      <c r="E32" s="27">
        <v>320506</v>
      </c>
      <c r="F32" s="27"/>
      <c r="G32" s="27">
        <v>27871</v>
      </c>
      <c r="H32" s="27"/>
      <c r="I32" s="27">
        <v>-11449</v>
      </c>
    </row>
    <row r="33" spans="1:9" s="96" customFormat="1" ht="18.75" customHeight="1">
      <c r="A33" s="20" t="s">
        <v>14</v>
      </c>
      <c r="B33" s="20"/>
      <c r="C33" s="27">
        <v>-70581</v>
      </c>
      <c r="D33" s="27"/>
      <c r="E33" s="27">
        <v>-123157</v>
      </c>
      <c r="F33" s="27"/>
      <c r="G33" s="27">
        <v>-51648</v>
      </c>
      <c r="H33" s="27"/>
      <c r="I33" s="27">
        <v>-9807</v>
      </c>
    </row>
    <row r="34" spans="1:9" s="96" customFormat="1" ht="18.75" customHeight="1">
      <c r="A34" s="20" t="s">
        <v>18</v>
      </c>
      <c r="B34" s="20"/>
      <c r="C34" s="27">
        <v>-263365</v>
      </c>
      <c r="D34" s="27"/>
      <c r="E34" s="27">
        <v>-271616</v>
      </c>
      <c r="F34" s="27"/>
      <c r="G34" s="27">
        <v>-103689</v>
      </c>
      <c r="H34" s="27"/>
      <c r="I34" s="27">
        <v>-47427</v>
      </c>
    </row>
    <row r="35" spans="1:9" s="96" customFormat="1" ht="18.75" customHeight="1">
      <c r="A35" s="11" t="s">
        <v>19</v>
      </c>
      <c r="B35" s="11"/>
      <c r="C35" s="27">
        <v>35782</v>
      </c>
      <c r="D35" s="27"/>
      <c r="E35" s="27">
        <v>3912</v>
      </c>
      <c r="F35" s="27"/>
      <c r="G35" s="27">
        <v>20961</v>
      </c>
      <c r="H35" s="27"/>
      <c r="I35" s="27">
        <v>-50102</v>
      </c>
    </row>
    <row r="36" spans="1:9" s="96" customFormat="1" ht="18.75" customHeight="1">
      <c r="A36" s="11" t="s">
        <v>26</v>
      </c>
      <c r="B36" s="11"/>
      <c r="C36" s="81">
        <v>-1644</v>
      </c>
      <c r="D36" s="27"/>
      <c r="E36" s="81">
        <v>-694</v>
      </c>
      <c r="F36" s="27"/>
      <c r="G36" s="19">
        <v>0</v>
      </c>
      <c r="H36" s="76"/>
      <c r="I36" s="19">
        <v>0</v>
      </c>
    </row>
    <row r="37" spans="1:9" s="96" customFormat="1" ht="18.75" customHeight="1">
      <c r="A37" s="20" t="s">
        <v>40</v>
      </c>
      <c r="B37" s="20"/>
      <c r="C37" s="76">
        <v>2469</v>
      </c>
      <c r="D37" s="27"/>
      <c r="E37" s="76">
        <v>4870</v>
      </c>
      <c r="F37" s="27"/>
      <c r="G37" s="81">
        <v>1583</v>
      </c>
      <c r="H37" s="27"/>
      <c r="I37" s="81">
        <v>-47</v>
      </c>
    </row>
    <row r="38" spans="1:9" s="96" customFormat="1" ht="18.75" customHeight="1">
      <c r="A38" s="20" t="s">
        <v>47</v>
      </c>
      <c r="B38" s="20"/>
      <c r="C38" s="27">
        <v>163205</v>
      </c>
      <c r="D38" s="27"/>
      <c r="E38" s="27">
        <v>-46524</v>
      </c>
      <c r="F38" s="27"/>
      <c r="G38" s="27">
        <v>-51211</v>
      </c>
      <c r="H38" s="27"/>
      <c r="I38" s="27">
        <v>2505</v>
      </c>
    </row>
    <row r="39" spans="1:9" s="96" customFormat="1" ht="18.75" customHeight="1">
      <c r="A39" s="20" t="s">
        <v>48</v>
      </c>
      <c r="B39" s="20"/>
      <c r="C39" s="27">
        <v>62382</v>
      </c>
      <c r="D39" s="27"/>
      <c r="E39" s="27">
        <v>-207466</v>
      </c>
      <c r="F39" s="33"/>
      <c r="G39" s="64">
        <v>-45629</v>
      </c>
      <c r="H39" s="33"/>
      <c r="I39" s="64">
        <v>12608</v>
      </c>
    </row>
    <row r="40" spans="1:9" s="96" customFormat="1" ht="18.75" customHeight="1">
      <c r="A40" s="11" t="s">
        <v>51</v>
      </c>
      <c r="B40" s="11"/>
      <c r="C40" s="27">
        <v>15089</v>
      </c>
      <c r="D40" s="27"/>
      <c r="E40" s="27">
        <v>22394</v>
      </c>
      <c r="F40" s="27"/>
      <c r="G40" s="64">
        <v>-651</v>
      </c>
      <c r="H40" s="27"/>
      <c r="I40" s="64">
        <v>26300</v>
      </c>
    </row>
    <row r="41" spans="1:9" s="96" customFormat="1" ht="18.75" customHeight="1">
      <c r="A41" s="11" t="s">
        <v>238</v>
      </c>
      <c r="B41" s="11"/>
      <c r="C41" s="27">
        <v>-8897</v>
      </c>
      <c r="D41" s="27"/>
      <c r="E41" s="19">
        <v>0</v>
      </c>
      <c r="F41" s="27"/>
      <c r="G41" s="64">
        <v>-744</v>
      </c>
      <c r="H41" s="27"/>
      <c r="I41" s="19">
        <v>0</v>
      </c>
    </row>
    <row r="42" spans="1:9" s="96" customFormat="1" ht="18.75" customHeight="1">
      <c r="A42" s="11" t="s">
        <v>52</v>
      </c>
      <c r="B42" s="11"/>
      <c r="C42" s="27">
        <v>16836</v>
      </c>
      <c r="D42" s="27"/>
      <c r="E42" s="19">
        <v>0</v>
      </c>
      <c r="F42" s="27"/>
      <c r="G42" s="64">
        <v>1720</v>
      </c>
      <c r="H42" s="27"/>
      <c r="I42" s="19">
        <v>0</v>
      </c>
    </row>
    <row r="43" spans="1:9" ht="18.75" customHeight="1">
      <c r="A43" s="20" t="s">
        <v>188</v>
      </c>
      <c r="B43" s="20"/>
      <c r="C43" s="19">
        <v>0</v>
      </c>
      <c r="D43" s="62"/>
      <c r="E43" s="76">
        <v>-15</v>
      </c>
      <c r="F43" s="62"/>
      <c r="G43" s="19">
        <v>0</v>
      </c>
      <c r="H43" s="76"/>
      <c r="I43" s="19">
        <v>0</v>
      </c>
    </row>
    <row r="44" spans="1:9" s="96" customFormat="1" ht="15" hidden="1">
      <c r="A44" s="100" t="s">
        <v>158</v>
      </c>
      <c r="B44" s="97"/>
      <c r="C44" s="19"/>
      <c r="D44" s="62"/>
      <c r="E44" s="81"/>
      <c r="F44" s="62"/>
      <c r="G44" s="98"/>
      <c r="H44" s="62"/>
      <c r="I44" s="81"/>
    </row>
    <row r="45" spans="1:9" s="96" customFormat="1" ht="19.5" customHeight="1">
      <c r="A45" s="63" t="s">
        <v>189</v>
      </c>
      <c r="B45" s="10"/>
      <c r="C45" s="19">
        <v>0</v>
      </c>
      <c r="D45" s="62"/>
      <c r="E45" s="81">
        <v>0</v>
      </c>
      <c r="F45" s="62"/>
      <c r="G45" s="81">
        <v>0</v>
      </c>
      <c r="H45" s="62"/>
      <c r="I45" s="81">
        <v>0</v>
      </c>
    </row>
    <row r="46" spans="1:9" s="96" customFormat="1" ht="18.75" customHeight="1">
      <c r="A46" s="20" t="s">
        <v>239</v>
      </c>
      <c r="B46" s="20"/>
      <c r="C46" s="73">
        <v>-5799</v>
      </c>
      <c r="D46" s="27"/>
      <c r="E46" s="73">
        <v>-185</v>
      </c>
      <c r="F46" s="27"/>
      <c r="G46" s="87">
        <v>-2343</v>
      </c>
      <c r="H46" s="27"/>
      <c r="I46" s="87">
        <v>0</v>
      </c>
    </row>
    <row r="47" spans="1:9" ht="18.75" customHeight="1">
      <c r="A47" s="20" t="s">
        <v>240</v>
      </c>
      <c r="B47" s="20"/>
      <c r="C47" s="42">
        <f>SUM(C30:C46)</f>
        <v>1081471</v>
      </c>
      <c r="D47" s="27"/>
      <c r="E47" s="42">
        <f>SUM(E30:E46)</f>
        <v>692623</v>
      </c>
      <c r="F47" s="27"/>
      <c r="G47" s="42">
        <f>SUM(G30:G46)</f>
        <v>448567</v>
      </c>
      <c r="H47" s="27"/>
      <c r="I47" s="42">
        <f>SUM(I30:I46)</f>
        <v>525646</v>
      </c>
    </row>
    <row r="48" spans="1:9" ht="18.75" customHeight="1">
      <c r="A48" s="20" t="s">
        <v>241</v>
      </c>
      <c r="B48" s="20"/>
      <c r="C48" s="65">
        <v>-141736</v>
      </c>
      <c r="D48" s="27"/>
      <c r="E48" s="65">
        <v>-240233</v>
      </c>
      <c r="F48" s="27"/>
      <c r="G48" s="65">
        <v>-16538</v>
      </c>
      <c r="H48" s="27"/>
      <c r="I48" s="65">
        <v>-108199</v>
      </c>
    </row>
    <row r="49" spans="1:11" ht="18.75" customHeight="1">
      <c r="A49" s="66" t="s">
        <v>192</v>
      </c>
      <c r="B49" s="66"/>
      <c r="C49" s="88">
        <f>SUM(C47:C48)</f>
        <v>939735</v>
      </c>
      <c r="D49" s="67"/>
      <c r="E49" s="88">
        <f>SUM(E47:E48)</f>
        <v>452390</v>
      </c>
      <c r="F49" s="67"/>
      <c r="G49" s="88">
        <f>SUM(G47:G48)</f>
        <v>432029</v>
      </c>
      <c r="H49" s="67"/>
      <c r="I49" s="88">
        <f>SUM(I47:I48)</f>
        <v>417447</v>
      </c>
    </row>
    <row r="50" spans="1:11" ht="20.25" customHeight="1">
      <c r="A50" s="66"/>
      <c r="B50" s="66"/>
      <c r="C50" s="67"/>
      <c r="D50" s="67"/>
      <c r="E50" s="67"/>
      <c r="F50" s="67"/>
      <c r="G50" s="67"/>
      <c r="H50" s="67"/>
      <c r="I50" s="67"/>
      <c r="K50" s="81"/>
    </row>
    <row r="51" spans="1:11" ht="18.75">
      <c r="A51" s="35" t="s">
        <v>0</v>
      </c>
      <c r="B51" s="35"/>
      <c r="C51" s="2"/>
      <c r="D51" s="3"/>
      <c r="E51" s="2"/>
      <c r="F51" s="59"/>
    </row>
    <row r="52" spans="1:11" ht="20.25" customHeight="1">
      <c r="A52" s="83" t="s">
        <v>171</v>
      </c>
      <c r="B52" s="83"/>
      <c r="F52" s="59"/>
    </row>
    <row r="53" spans="1:11" ht="12" customHeight="1">
      <c r="A53" s="20"/>
      <c r="B53" s="20"/>
      <c r="F53" s="59"/>
    </row>
    <row r="54" spans="1:11" ht="18.75" customHeight="1">
      <c r="A54" s="20"/>
      <c r="B54" s="20"/>
      <c r="C54" s="314" t="s">
        <v>2</v>
      </c>
      <c r="D54" s="314"/>
      <c r="E54" s="314"/>
      <c r="F54" s="59"/>
      <c r="G54" s="314" t="s">
        <v>3</v>
      </c>
      <c r="H54" s="314"/>
      <c r="I54" s="314"/>
    </row>
    <row r="55" spans="1:11" ht="18.75" customHeight="1">
      <c r="A55" s="89"/>
      <c r="B55" s="89"/>
      <c r="C55" s="314" t="s">
        <v>4</v>
      </c>
      <c r="D55" s="314"/>
      <c r="E55" s="314"/>
      <c r="F55" s="60"/>
      <c r="G55" s="314" t="s">
        <v>4</v>
      </c>
      <c r="H55" s="314"/>
      <c r="I55" s="314"/>
    </row>
    <row r="56" spans="1:11" ht="18.75" customHeight="1">
      <c r="A56" s="89"/>
      <c r="B56" s="89"/>
      <c r="C56" s="331" t="s">
        <v>224</v>
      </c>
      <c r="D56" s="331"/>
      <c r="E56" s="331"/>
      <c r="F56" s="60"/>
      <c r="G56" s="331" t="s">
        <v>224</v>
      </c>
      <c r="H56" s="331"/>
      <c r="I56" s="331"/>
    </row>
    <row r="57" spans="1:11" ht="18.75" customHeight="1">
      <c r="A57" s="89"/>
      <c r="B57" s="89"/>
      <c r="C57" s="332" t="s">
        <v>225</v>
      </c>
      <c r="D57" s="332"/>
      <c r="E57" s="332"/>
      <c r="F57" s="60"/>
      <c r="G57" s="332" t="s">
        <v>225</v>
      </c>
      <c r="H57" s="332"/>
      <c r="I57" s="332"/>
    </row>
    <row r="58" spans="1:11" ht="18.75" customHeight="1">
      <c r="A58" s="89"/>
      <c r="B58" s="8" t="s">
        <v>7</v>
      </c>
      <c r="C58" s="37">
        <v>2019</v>
      </c>
      <c r="D58" s="16"/>
      <c r="E58" s="16">
        <v>2018</v>
      </c>
      <c r="F58" s="4"/>
      <c r="G58" s="37">
        <v>2019</v>
      </c>
      <c r="H58" s="16"/>
      <c r="I58" s="16">
        <v>2018</v>
      </c>
    </row>
    <row r="59" spans="1:11" ht="18.75" customHeight="1">
      <c r="A59" s="20"/>
      <c r="B59" s="20"/>
      <c r="C59" s="333" t="s">
        <v>9</v>
      </c>
      <c r="D59" s="333"/>
      <c r="E59" s="333"/>
      <c r="F59" s="333"/>
      <c r="G59" s="333"/>
      <c r="H59" s="333"/>
      <c r="I59" s="333"/>
    </row>
    <row r="60" spans="1:11" ht="18.75" customHeight="1">
      <c r="A60" s="84" t="s">
        <v>193</v>
      </c>
      <c r="B60" s="84"/>
      <c r="C60" s="61"/>
      <c r="D60" s="61"/>
      <c r="E60" s="61"/>
      <c r="F60" s="61"/>
      <c r="G60" s="61"/>
      <c r="H60" s="61"/>
      <c r="I60" s="61"/>
    </row>
    <row r="61" spans="1:11" s="96" customFormat="1" ht="18.75" customHeight="1">
      <c r="A61" s="20" t="s">
        <v>194</v>
      </c>
      <c r="B61" s="20"/>
      <c r="C61" s="61">
        <v>10259</v>
      </c>
      <c r="D61" s="61"/>
      <c r="E61" s="61">
        <v>8788</v>
      </c>
      <c r="F61" s="61"/>
      <c r="G61" s="69">
        <v>9150</v>
      </c>
      <c r="H61" s="61"/>
      <c r="I61" s="69">
        <v>7433</v>
      </c>
    </row>
    <row r="62" spans="1:11" s="96" customFormat="1" ht="18.75" customHeight="1">
      <c r="A62" s="20" t="s">
        <v>195</v>
      </c>
      <c r="B62" s="105" t="s">
        <v>161</v>
      </c>
      <c r="C62" s="69">
        <v>0</v>
      </c>
      <c r="D62" s="76"/>
      <c r="E62" s="69">
        <v>0</v>
      </c>
      <c r="F62" s="61"/>
      <c r="G62" s="42">
        <v>353264</v>
      </c>
      <c r="H62" s="61"/>
      <c r="I62" s="69">
        <v>4101</v>
      </c>
    </row>
    <row r="63" spans="1:11" s="96" customFormat="1" ht="18.75" customHeight="1">
      <c r="A63" s="20" t="s">
        <v>196</v>
      </c>
      <c r="B63" s="20"/>
      <c r="C63" s="61">
        <v>-426479</v>
      </c>
      <c r="D63" s="61"/>
      <c r="E63" s="61">
        <v>-230597</v>
      </c>
      <c r="F63" s="61"/>
      <c r="G63" s="81">
        <v>-277178</v>
      </c>
      <c r="H63" s="61"/>
      <c r="I63" s="81">
        <v>-41051</v>
      </c>
    </row>
    <row r="64" spans="1:11" s="96" customFormat="1" ht="18.75" customHeight="1">
      <c r="A64" s="20" t="s">
        <v>198</v>
      </c>
      <c r="B64" s="105"/>
      <c r="C64" s="61">
        <v>-3464</v>
      </c>
      <c r="D64" s="61"/>
      <c r="E64" s="61">
        <v>-12555</v>
      </c>
      <c r="F64" s="61"/>
      <c r="G64" s="76">
        <v>0</v>
      </c>
      <c r="H64" s="61"/>
      <c r="I64" s="69">
        <v>-10113</v>
      </c>
    </row>
    <row r="65" spans="1:9" s="96" customFormat="1" ht="18.75" customHeight="1">
      <c r="A65" s="20" t="s">
        <v>242</v>
      </c>
      <c r="B65" s="105" t="s">
        <v>161</v>
      </c>
      <c r="C65" s="69">
        <v>0</v>
      </c>
      <c r="D65" s="61"/>
      <c r="E65" s="69">
        <v>0</v>
      </c>
      <c r="F65" s="61"/>
      <c r="G65" s="76">
        <v>-1323</v>
      </c>
      <c r="H65" s="61"/>
      <c r="I65" s="69">
        <v>0</v>
      </c>
    </row>
    <row r="66" spans="1:9" s="96" customFormat="1" ht="18.75" customHeight="1">
      <c r="A66" s="20" t="s">
        <v>205</v>
      </c>
      <c r="B66" s="105" t="s">
        <v>73</v>
      </c>
      <c r="C66" s="61">
        <v>-11685</v>
      </c>
      <c r="D66" s="61"/>
      <c r="E66" s="69">
        <v>-73912</v>
      </c>
      <c r="F66" s="61"/>
      <c r="G66" s="76">
        <v>-10200</v>
      </c>
      <c r="H66" s="61"/>
      <c r="I66" s="69">
        <v>-73912</v>
      </c>
    </row>
    <row r="67" spans="1:9" ht="18.75" customHeight="1">
      <c r="A67" s="20" t="s">
        <v>243</v>
      </c>
      <c r="B67" s="94" t="s">
        <v>28</v>
      </c>
      <c r="C67" s="69">
        <v>0</v>
      </c>
      <c r="D67" s="76"/>
      <c r="E67" s="69">
        <v>0</v>
      </c>
      <c r="F67" s="61"/>
      <c r="G67" s="69">
        <v>-62040</v>
      </c>
      <c r="H67" s="61"/>
      <c r="I67" s="69">
        <v>-8082</v>
      </c>
    </row>
    <row r="68" spans="1:9" s="96" customFormat="1" ht="18.75" customHeight="1">
      <c r="A68" s="20" t="s">
        <v>244</v>
      </c>
      <c r="B68" s="20"/>
      <c r="C68" s="69">
        <v>1286</v>
      </c>
      <c r="D68" s="61"/>
      <c r="E68" s="69">
        <v>4337</v>
      </c>
      <c r="F68" s="61"/>
      <c r="G68" s="69">
        <v>0</v>
      </c>
      <c r="H68" s="61"/>
      <c r="I68" s="69">
        <v>0</v>
      </c>
    </row>
    <row r="69" spans="1:9" ht="18.75" customHeight="1">
      <c r="A69" s="20" t="s">
        <v>245</v>
      </c>
      <c r="B69" s="20"/>
      <c r="C69" s="69"/>
      <c r="D69" s="61"/>
      <c r="E69" s="69"/>
      <c r="F69" s="61"/>
      <c r="G69" s="76"/>
      <c r="H69" s="61"/>
      <c r="I69" s="76"/>
    </row>
    <row r="70" spans="1:9" ht="18.75" customHeight="1">
      <c r="A70" s="20" t="s">
        <v>246</v>
      </c>
      <c r="B70" s="20"/>
      <c r="C70" s="69">
        <v>0</v>
      </c>
      <c r="D70" s="61"/>
      <c r="E70" s="69">
        <v>219588</v>
      </c>
      <c r="F70" s="61"/>
      <c r="G70" s="76">
        <v>0</v>
      </c>
      <c r="H70" s="61"/>
      <c r="I70" s="69">
        <v>219588</v>
      </c>
    </row>
    <row r="71" spans="1:9" ht="18.75" hidden="1" customHeight="1">
      <c r="A71" s="20" t="s">
        <v>247</v>
      </c>
      <c r="B71" s="10"/>
      <c r="C71" s="69"/>
      <c r="D71" s="61"/>
      <c r="E71" s="69">
        <v>0</v>
      </c>
      <c r="F71" s="61"/>
      <c r="G71" s="69"/>
      <c r="H71" s="76"/>
      <c r="I71" s="69">
        <v>0</v>
      </c>
    </row>
    <row r="72" spans="1:9" ht="18.75" hidden="1" customHeight="1">
      <c r="A72" s="20" t="s">
        <v>248</v>
      </c>
      <c r="B72" s="10"/>
      <c r="C72" s="69"/>
      <c r="D72" s="76"/>
      <c r="E72" s="69">
        <v>0</v>
      </c>
      <c r="F72" s="61"/>
      <c r="G72" s="69"/>
      <c r="H72" s="61"/>
      <c r="I72" s="81">
        <v>0</v>
      </c>
    </row>
    <row r="73" spans="1:9" s="96" customFormat="1" ht="18.75" customHeight="1">
      <c r="A73" s="20" t="s">
        <v>201</v>
      </c>
      <c r="B73" s="20"/>
      <c r="C73" s="61">
        <v>367330</v>
      </c>
      <c r="D73" s="61"/>
      <c r="E73" s="61">
        <v>493185</v>
      </c>
      <c r="F73" s="61"/>
      <c r="G73" s="61">
        <v>367330</v>
      </c>
      <c r="H73" s="61"/>
      <c r="I73" s="61">
        <v>457538</v>
      </c>
    </row>
    <row r="74" spans="1:9" ht="18.75" customHeight="1">
      <c r="A74" s="20" t="s">
        <v>200</v>
      </c>
      <c r="B74" s="20"/>
      <c r="C74" s="61">
        <v>-29781</v>
      </c>
      <c r="D74" s="61"/>
      <c r="E74" s="61">
        <v>-463697</v>
      </c>
      <c r="F74" s="61"/>
      <c r="G74" s="61"/>
      <c r="H74" s="61"/>
      <c r="I74" s="61">
        <v>-463697</v>
      </c>
    </row>
    <row r="75" spans="1:9" ht="18.75" hidden="1" customHeight="1">
      <c r="A75" s="20" t="s">
        <v>249</v>
      </c>
      <c r="B75" s="20"/>
      <c r="C75" s="69"/>
      <c r="D75" s="61"/>
      <c r="E75" s="69">
        <v>0</v>
      </c>
      <c r="F75" s="61"/>
      <c r="G75" s="69"/>
      <c r="H75" s="61"/>
      <c r="I75" s="69">
        <v>0</v>
      </c>
    </row>
    <row r="76" spans="1:9" ht="20.25" hidden="1" customHeight="1">
      <c r="A76" s="20" t="s">
        <v>250</v>
      </c>
      <c r="B76" s="20"/>
      <c r="C76" s="69">
        <v>0</v>
      </c>
      <c r="D76" s="61"/>
      <c r="E76" s="69">
        <v>0</v>
      </c>
      <c r="F76" s="61"/>
      <c r="G76" s="90">
        <v>0</v>
      </c>
      <c r="H76" s="61"/>
      <c r="I76" s="101">
        <v>0</v>
      </c>
    </row>
    <row r="77" spans="1:9" ht="20.25" hidden="1" customHeight="1">
      <c r="A77" s="20" t="s">
        <v>249</v>
      </c>
      <c r="B77" s="20"/>
      <c r="C77" s="69"/>
      <c r="D77" s="61"/>
      <c r="E77" s="69">
        <v>0</v>
      </c>
      <c r="F77" s="61"/>
      <c r="G77" s="90"/>
      <c r="H77" s="61"/>
      <c r="I77" s="101">
        <v>0</v>
      </c>
    </row>
    <row r="78" spans="1:9" ht="18.75" customHeight="1">
      <c r="A78" s="66" t="s">
        <v>206</v>
      </c>
      <c r="B78" s="66"/>
      <c r="C78" s="88">
        <f>SUM(C61:C77)</f>
        <v>-92534</v>
      </c>
      <c r="D78" s="68"/>
      <c r="E78" s="88">
        <f>SUM(E61:E77)</f>
        <v>-54863</v>
      </c>
      <c r="F78" s="68"/>
      <c r="G78" s="88">
        <f>SUM(G61:G77)</f>
        <v>379003</v>
      </c>
      <c r="H78" s="68"/>
      <c r="I78" s="88">
        <f>SUM(I61:I77)</f>
        <v>91805</v>
      </c>
    </row>
    <row r="79" spans="1:9" ht="12" customHeight="1">
      <c r="A79" s="89"/>
      <c r="B79" s="89"/>
      <c r="C79" s="68"/>
      <c r="D79" s="68"/>
      <c r="E79" s="68"/>
      <c r="F79" s="68"/>
      <c r="G79" s="68"/>
      <c r="H79" s="68"/>
      <c r="I79" s="68"/>
    </row>
    <row r="80" spans="1:9" ht="18.75" customHeight="1">
      <c r="A80" s="84" t="s">
        <v>207</v>
      </c>
      <c r="B80" s="84"/>
      <c r="C80" s="61"/>
      <c r="D80" s="61"/>
      <c r="E80" s="61"/>
      <c r="F80" s="61"/>
      <c r="G80" s="61"/>
      <c r="H80" s="61"/>
      <c r="I80" s="61"/>
    </row>
    <row r="81" spans="1:9" s="96" customFormat="1" ht="18.75" customHeight="1">
      <c r="A81" s="20" t="s">
        <v>208</v>
      </c>
      <c r="B81" s="20"/>
      <c r="C81" s="61">
        <v>-48413</v>
      </c>
      <c r="D81" s="61"/>
      <c r="E81" s="61">
        <v>-20514</v>
      </c>
      <c r="F81" s="61"/>
      <c r="G81" s="91">
        <v>-10285</v>
      </c>
      <c r="H81" s="61"/>
      <c r="I81" s="91">
        <v>-3874</v>
      </c>
    </row>
    <row r="82" spans="1:9" ht="18.75" customHeight="1">
      <c r="A82" s="20" t="s">
        <v>209</v>
      </c>
      <c r="B82" s="20"/>
      <c r="C82" s="40">
        <v>-618058</v>
      </c>
      <c r="D82" s="61"/>
      <c r="E82" s="40">
        <v>-613919</v>
      </c>
      <c r="F82" s="61"/>
      <c r="G82" s="40">
        <v>-618041</v>
      </c>
      <c r="H82" s="61"/>
      <c r="I82" s="40">
        <v>-613919</v>
      </c>
    </row>
    <row r="83" spans="1:9" ht="18.75" customHeight="1">
      <c r="A83" s="20" t="s">
        <v>251</v>
      </c>
      <c r="B83" s="20"/>
      <c r="D83" s="61"/>
      <c r="E83" s="40"/>
      <c r="F83" s="61"/>
      <c r="G83" s="40"/>
      <c r="H83" s="61"/>
      <c r="I83" s="40"/>
    </row>
    <row r="84" spans="1:9" s="96" customFormat="1" ht="18.75" customHeight="1">
      <c r="A84" s="20" t="s">
        <v>252</v>
      </c>
      <c r="B84" s="20"/>
      <c r="C84" s="40">
        <v>-837</v>
      </c>
      <c r="D84" s="61"/>
      <c r="E84" s="40">
        <v>-5323</v>
      </c>
      <c r="F84" s="61"/>
      <c r="G84" s="69">
        <v>71206</v>
      </c>
      <c r="H84" s="76"/>
      <c r="I84" s="69">
        <v>0</v>
      </c>
    </row>
    <row r="85" spans="1:9" ht="18.75" customHeight="1">
      <c r="A85" s="20" t="s">
        <v>253</v>
      </c>
      <c r="B85" s="20"/>
      <c r="D85" s="61"/>
      <c r="E85" s="61"/>
      <c r="F85" s="61"/>
      <c r="G85" s="69"/>
      <c r="H85" s="61"/>
      <c r="I85" s="69"/>
    </row>
    <row r="86" spans="1:9" s="96" customFormat="1" ht="18.75" customHeight="1">
      <c r="A86" s="70" t="s">
        <v>254</v>
      </c>
      <c r="B86" s="70"/>
      <c r="C86" s="61">
        <v>230920</v>
      </c>
      <c r="D86" s="61"/>
      <c r="E86" s="61">
        <v>220161</v>
      </c>
      <c r="F86" s="61"/>
      <c r="G86" s="69">
        <v>0</v>
      </c>
      <c r="H86" s="61"/>
      <c r="I86" s="69">
        <v>67926</v>
      </c>
    </row>
    <row r="87" spans="1:9" ht="18.75" hidden="1" customHeight="1">
      <c r="A87" s="20" t="s">
        <v>255</v>
      </c>
      <c r="B87" s="70"/>
      <c r="C87" s="69"/>
      <c r="D87" s="69"/>
      <c r="E87" s="69"/>
      <c r="F87" s="61"/>
      <c r="G87" s="69"/>
      <c r="H87" s="61"/>
      <c r="I87" s="69"/>
    </row>
    <row r="88" spans="1:9" ht="18.75" hidden="1" customHeight="1">
      <c r="A88" s="20" t="s">
        <v>256</v>
      </c>
      <c r="B88" s="20"/>
      <c r="C88" s="76"/>
      <c r="D88" s="61"/>
      <c r="E88" s="76">
        <v>0</v>
      </c>
      <c r="F88" s="61"/>
      <c r="G88" s="76"/>
      <c r="H88" s="61"/>
      <c r="I88" s="76">
        <v>0</v>
      </c>
    </row>
    <row r="89" spans="1:9" ht="18.75" hidden="1" customHeight="1">
      <c r="A89" s="30" t="s">
        <v>257</v>
      </c>
      <c r="B89" s="30"/>
      <c r="C89" s="69">
        <v>0</v>
      </c>
      <c r="D89" s="61"/>
      <c r="E89" s="69">
        <v>0</v>
      </c>
      <c r="F89" s="61"/>
      <c r="G89" s="69">
        <v>0</v>
      </c>
      <c r="H89" s="61"/>
      <c r="I89" s="69">
        <v>0</v>
      </c>
    </row>
    <row r="90" spans="1:9" ht="18.75" customHeight="1">
      <c r="A90" s="30" t="s">
        <v>213</v>
      </c>
      <c r="B90" s="94">
        <v>4</v>
      </c>
      <c r="C90" s="69">
        <v>0</v>
      </c>
      <c r="D90" s="61"/>
      <c r="E90" s="69">
        <v>0</v>
      </c>
      <c r="F90" s="61"/>
      <c r="G90" s="69">
        <v>0</v>
      </c>
      <c r="H90" s="61"/>
      <c r="I90" s="69">
        <v>0</v>
      </c>
    </row>
    <row r="91" spans="1:9" ht="18.75" customHeight="1">
      <c r="A91" s="30" t="s">
        <v>258</v>
      </c>
      <c r="B91" s="94">
        <v>12</v>
      </c>
      <c r="C91" s="71">
        <v>114434</v>
      </c>
      <c r="D91" s="61"/>
      <c r="E91" s="71">
        <v>0</v>
      </c>
      <c r="F91" s="61"/>
      <c r="G91" s="71">
        <v>114434</v>
      </c>
      <c r="H91" s="61"/>
      <c r="I91" s="71">
        <v>0</v>
      </c>
    </row>
    <row r="92" spans="1:9" ht="18.75" customHeight="1">
      <c r="A92" s="66" t="s">
        <v>259</v>
      </c>
      <c r="B92" s="66"/>
      <c r="C92" s="88">
        <f>SUM(C81:C91)</f>
        <v>-321954</v>
      </c>
      <c r="D92" s="68"/>
      <c r="E92" s="88">
        <f>SUM(E81:E91)</f>
        <v>-419595</v>
      </c>
      <c r="F92" s="68"/>
      <c r="G92" s="88">
        <f>SUM(G81:G91)</f>
        <v>-442686</v>
      </c>
      <c r="H92" s="68"/>
      <c r="I92" s="88">
        <f>SUM(I81:I91)</f>
        <v>-549867</v>
      </c>
    </row>
    <row r="93" spans="1:9" ht="12" customHeight="1">
      <c r="A93" s="89"/>
      <c r="B93" s="89"/>
      <c r="C93" s="68"/>
      <c r="D93" s="68"/>
      <c r="E93" s="68"/>
      <c r="F93" s="68"/>
      <c r="G93" s="68"/>
      <c r="H93" s="68"/>
      <c r="I93" s="68"/>
    </row>
    <row r="94" spans="1:9" ht="20.25" customHeight="1">
      <c r="A94" s="20" t="s">
        <v>214</v>
      </c>
      <c r="B94" s="89"/>
      <c r="C94" s="68"/>
      <c r="D94" s="68"/>
      <c r="E94" s="68"/>
      <c r="F94" s="68"/>
      <c r="G94" s="68"/>
      <c r="H94" s="68"/>
      <c r="I94" s="68"/>
    </row>
    <row r="95" spans="1:9" ht="18.75" customHeight="1">
      <c r="A95" s="63" t="s">
        <v>260</v>
      </c>
      <c r="B95" s="66"/>
      <c r="C95" s="45">
        <f>C49+C78+C92</f>
        <v>525247</v>
      </c>
      <c r="D95" s="61"/>
      <c r="E95" s="45">
        <v>-22068</v>
      </c>
      <c r="F95" s="61"/>
      <c r="G95" s="45">
        <f>G49+G78+G92</f>
        <v>368346</v>
      </c>
      <c r="H95" s="61"/>
      <c r="I95" s="45">
        <v>-40615</v>
      </c>
    </row>
    <row r="96" spans="1:9" ht="18.75" customHeight="1">
      <c r="A96" s="63" t="s">
        <v>216</v>
      </c>
      <c r="B96" s="66"/>
      <c r="C96" s="71">
        <v>-6512</v>
      </c>
      <c r="D96" s="61"/>
      <c r="E96" s="71">
        <v>-13493</v>
      </c>
      <c r="F96" s="61"/>
      <c r="G96" s="71">
        <v>0</v>
      </c>
      <c r="H96" s="76"/>
      <c r="I96" s="71">
        <v>0</v>
      </c>
    </row>
    <row r="97" spans="1:9" ht="18.75" customHeight="1">
      <c r="A97" s="66" t="s">
        <v>214</v>
      </c>
      <c r="B97" s="66"/>
      <c r="C97" s="95">
        <f>SUM(C95:C96)</f>
        <v>518735</v>
      </c>
      <c r="D97" s="68"/>
      <c r="E97" s="95">
        <f>SUM(E95:E96)</f>
        <v>-35561</v>
      </c>
      <c r="F97" s="68"/>
      <c r="G97" s="95">
        <f>SUM(G95:G96)</f>
        <v>368346</v>
      </c>
      <c r="H97" s="68"/>
      <c r="I97" s="95">
        <f>SUM(I95:I96)</f>
        <v>-40615</v>
      </c>
    </row>
    <row r="98" spans="1:9" ht="18.75" customHeight="1">
      <c r="A98" s="63" t="s">
        <v>217</v>
      </c>
      <c r="B98" s="63"/>
      <c r="C98" s="61">
        <v>559531</v>
      </c>
      <c r="D98" s="61"/>
      <c r="E98" s="61">
        <v>477671</v>
      </c>
      <c r="F98" s="61"/>
      <c r="G98" s="61">
        <v>206505</v>
      </c>
      <c r="H98" s="61"/>
      <c r="I98" s="61">
        <v>70169</v>
      </c>
    </row>
    <row r="99" spans="1:9" ht="18.75" customHeight="1" thickBot="1">
      <c r="A99" s="89" t="s">
        <v>261</v>
      </c>
      <c r="B99" s="89"/>
      <c r="C99" s="93">
        <f>SUM(C97:C98)</f>
        <v>1078266</v>
      </c>
      <c r="D99" s="68"/>
      <c r="E99" s="93">
        <f>SUM(E97:E98)</f>
        <v>442110</v>
      </c>
      <c r="F99" s="68"/>
      <c r="G99" s="93">
        <f>SUM(G97:G98)</f>
        <v>574851</v>
      </c>
      <c r="H99" s="68"/>
      <c r="I99" s="93">
        <f>SUM(I97:I98)</f>
        <v>29554</v>
      </c>
    </row>
    <row r="100" spans="1:9" ht="12" customHeight="1" thickTop="1">
      <c r="A100" s="89"/>
      <c r="B100" s="89"/>
      <c r="C100" s="92"/>
      <c r="D100" s="68"/>
      <c r="E100" s="92"/>
      <c r="F100" s="68"/>
      <c r="G100" s="92"/>
      <c r="H100" s="68"/>
      <c r="I100" s="92"/>
    </row>
    <row r="101" spans="1:9" ht="20.25" customHeight="1">
      <c r="A101" s="82" t="s">
        <v>218</v>
      </c>
      <c r="D101" s="102"/>
      <c r="F101" s="102"/>
      <c r="H101" s="102"/>
    </row>
    <row r="102" spans="1:9" ht="20.25" customHeight="1">
      <c r="A102" s="28" t="s">
        <v>262</v>
      </c>
    </row>
    <row r="103" spans="1:9" ht="20.25" customHeight="1">
      <c r="A103" s="82" t="s">
        <v>263</v>
      </c>
      <c r="C103" s="69">
        <v>4638</v>
      </c>
      <c r="D103" s="102"/>
      <c r="E103" s="69">
        <v>6315</v>
      </c>
      <c r="F103" s="102"/>
      <c r="G103" s="92"/>
      <c r="H103" s="102"/>
      <c r="I103" s="92">
        <v>0</v>
      </c>
    </row>
    <row r="104" spans="1:9" ht="20.25" customHeight="1">
      <c r="A104" s="30" t="s">
        <v>264</v>
      </c>
      <c r="C104" s="69"/>
      <c r="D104" s="102"/>
      <c r="E104" s="69"/>
      <c r="F104" s="102"/>
      <c r="G104" s="76"/>
      <c r="H104" s="102"/>
      <c r="I104" s="92"/>
    </row>
    <row r="105" spans="1:9" ht="20.25" customHeight="1">
      <c r="A105" s="30" t="s">
        <v>265</v>
      </c>
      <c r="C105" s="69"/>
      <c r="D105" s="102"/>
      <c r="E105" s="69">
        <v>4264</v>
      </c>
      <c r="F105" s="102"/>
      <c r="G105" s="92"/>
      <c r="H105" s="102"/>
      <c r="I105" s="92">
        <v>0</v>
      </c>
    </row>
    <row r="106" spans="1:9" ht="20.25" customHeight="1">
      <c r="A106" s="30" t="s">
        <v>266</v>
      </c>
      <c r="C106" s="69">
        <v>42605</v>
      </c>
      <c r="D106" s="102"/>
      <c r="E106" s="92">
        <v>0</v>
      </c>
      <c r="F106" s="102"/>
      <c r="H106" s="102"/>
      <c r="I106" s="92">
        <v>0</v>
      </c>
    </row>
    <row r="107" spans="1:9" ht="20.25" customHeight="1">
      <c r="A107" s="82"/>
      <c r="C107" s="81">
        <f>C99-'BS2-3'!C11</f>
        <v>-2480764</v>
      </c>
      <c r="D107" s="102"/>
      <c r="E107" s="81"/>
      <c r="F107" s="102"/>
      <c r="G107" s="81">
        <f>G99-'BS2-3'!G11</f>
        <v>-1204967</v>
      </c>
      <c r="H107" s="102"/>
      <c r="I107" s="81"/>
    </row>
    <row r="108" spans="1:9" ht="20.25" customHeight="1">
      <c r="A108" s="82"/>
      <c r="D108" s="102"/>
      <c r="F108" s="102"/>
      <c r="H108" s="102"/>
    </row>
    <row r="109" spans="1:9" ht="20.25" customHeight="1">
      <c r="A109" s="82"/>
      <c r="D109" s="102"/>
      <c r="F109" s="102"/>
      <c r="H109" s="102"/>
    </row>
    <row r="110" spans="1:9" ht="20.25" customHeight="1">
      <c r="C110" s="69"/>
      <c r="E110" s="69"/>
      <c r="G110" s="69"/>
      <c r="I110" s="69"/>
    </row>
    <row r="111" spans="1:9" ht="20.25" customHeight="1">
      <c r="C111" s="81"/>
      <c r="E111" s="81"/>
      <c r="G111" s="81"/>
      <c r="I111" s="81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7A63AE-A453-4B86-B80D-85CF2ECC1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B88670-ABD6-49EC-87E8-11E0FF4803F3}">
  <ds:schemaRefs>
    <ds:schemaRef ds:uri="http://purl.org/dc/dcmitype/"/>
    <ds:schemaRef ds:uri="4243d5be-521d-4052-81ca-f0f31ea6f2da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PL-4</vt:lpstr>
      <vt:lpstr>SH-5</vt:lpstr>
      <vt:lpstr>SH-6</vt:lpstr>
      <vt:lpstr>SH-7</vt:lpstr>
      <vt:lpstr>CF 8-9</vt:lpstr>
      <vt:lpstr>CF10-11 before cut</vt:lpstr>
      <vt:lpstr>CF10-11 (not used)</vt:lpstr>
      <vt:lpstr>'BS2-3'!Print_Area</vt:lpstr>
      <vt:lpstr>'CF 8-9'!Print_Area</vt:lpstr>
      <vt:lpstr>'CF10-11 (not used)'!Print_Area</vt:lpstr>
      <vt:lpstr>'CF10-11 before cut'!Print_Area</vt:lpstr>
      <vt:lpstr>'PL-4'!Print_Area</vt:lpstr>
      <vt:lpstr>'SH-5'!Print_Area</vt:lpstr>
      <vt:lpstr>'SH-6'!Print_Area</vt:lpstr>
      <vt:lpstr>'SH-7'!Print_Area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revision/>
  <cp:lastPrinted>2025-05-14T03:53:39Z</cp:lastPrinted>
  <dcterms:created xsi:type="dcterms:W3CDTF">2015-05-02T04:57:45Z</dcterms:created>
  <dcterms:modified xsi:type="dcterms:W3CDTF">2025-05-14T07:24:39Z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