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pchayangam\Desktop\TSR\2025\FS\"/>
    </mc:Choice>
  </mc:AlternateContent>
  <xr:revisionPtr revIDLastSave="0" documentId="13_ncr:1_{984717B7-D2ED-4BCE-8493-212A4C399F35}" xr6:coauthVersionLast="47" xr6:coauthVersionMax="47" xr10:uidLastSave="{00000000-0000-0000-0000-000000000000}"/>
  <bookViews>
    <workbookView xWindow="-110" yWindow="-110" windowWidth="19420" windowHeight="10300" tabRatio="686" activeTab="1" xr2:uid="{00000000-000D-0000-FFFF-FFFF00000000}"/>
  </bookViews>
  <sheets>
    <sheet name="FS4-5" sheetId="1" r:id="rId1"/>
    <sheet name="PL6 (3M)" sheetId="7" r:id="rId2"/>
    <sheet name="SH PY 7 (conso)" sheetId="20" r:id="rId3"/>
    <sheet name="SH CY 8 (conso) " sheetId="16" r:id="rId4"/>
    <sheet name="SH PY 9 (separate)" sheetId="21" r:id="rId5"/>
    <sheet name="SH CY 10 (separate) " sheetId="11" r:id="rId6"/>
    <sheet name="CF11-13" sheetId="6" r:id="rId7"/>
  </sheets>
  <definedNames>
    <definedName name="_xlnm.Print_Area" localSheetId="6">'CF11-13'!$A$1:$K$96</definedName>
    <definedName name="_xlnm.Print_Area" localSheetId="0">'FS4-5'!$A$1:$L$88</definedName>
    <definedName name="_xlnm.Print_Area" localSheetId="1">'PL6 (3M)'!$A$1:$L$45</definedName>
    <definedName name="_xlnm.Print_Area" localSheetId="5">'SH CY 10 (separate) '!$A$1:$U$22</definedName>
    <definedName name="_xlnm.Print_Area" localSheetId="3">'SH CY 8 (conso) '!$A$1:$W$22</definedName>
    <definedName name="_xlnm.Print_Area" localSheetId="2">'SH PY 7 (conso)'!$A$1:$W$28</definedName>
    <definedName name="_xlnm.Print_Area" localSheetId="4">'SH PY 9 (separate)'!$A$1:$U$28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7" l="1"/>
  <c r="F41" i="7"/>
  <c r="U16" i="20" l="1"/>
  <c r="W16" i="20"/>
  <c r="U17" i="20"/>
  <c r="W17" i="20"/>
  <c r="C18" i="20"/>
  <c r="E18" i="20"/>
  <c r="G18" i="20"/>
  <c r="I18" i="20"/>
  <c r="K18" i="20"/>
  <c r="M18" i="20"/>
  <c r="O18" i="20"/>
  <c r="Q18" i="20"/>
  <c r="S18" i="20"/>
  <c r="I67" i="6"/>
  <c r="E67" i="6"/>
  <c r="W18" i="20" l="1"/>
  <c r="U18" i="20"/>
  <c r="U25" i="21"/>
  <c r="K67" i="6"/>
  <c r="S15" i="11"/>
  <c r="S12" i="11"/>
  <c r="U12" i="11" s="1"/>
  <c r="S21" i="21"/>
  <c r="S17" i="21"/>
  <c r="S16" i="21"/>
  <c r="S12" i="21"/>
  <c r="U12" i="21" s="1"/>
  <c r="U19" i="16"/>
  <c r="O19" i="16" s="1"/>
  <c r="U15" i="16"/>
  <c r="U12" i="16"/>
  <c r="W12" i="16" s="1"/>
  <c r="U25" i="20"/>
  <c r="W25" i="20" s="1"/>
  <c r="U21" i="20"/>
  <c r="U12" i="20"/>
  <c r="W12" i="20" s="1"/>
  <c r="G67" i="6" l="1"/>
  <c r="H20" i="1" l="1"/>
  <c r="F22" i="7" l="1"/>
  <c r="J58" i="1"/>
  <c r="U16" i="21" l="1"/>
  <c r="Q23" i="21" l="1"/>
  <c r="K23" i="21"/>
  <c r="K27" i="21" s="1"/>
  <c r="I23" i="21"/>
  <c r="I27" i="21" s="1"/>
  <c r="G23" i="21"/>
  <c r="G27" i="21" s="1"/>
  <c r="E23" i="21"/>
  <c r="C23" i="21"/>
  <c r="U17" i="21"/>
  <c r="O18" i="21"/>
  <c r="M18" i="21"/>
  <c r="M23" i="20"/>
  <c r="U18" i="21" l="1"/>
  <c r="S18" i="21"/>
  <c r="Q18" i="21"/>
  <c r="Q27" i="21" s="1"/>
  <c r="E18" i="21"/>
  <c r="E27" i="21" s="1"/>
  <c r="C18" i="21"/>
  <c r="C27" i="21" s="1"/>
  <c r="S23" i="20"/>
  <c r="K23" i="20"/>
  <c r="I23" i="20"/>
  <c r="G23" i="20"/>
  <c r="E23" i="20"/>
  <c r="E27" i="20" s="1"/>
  <c r="C23" i="20"/>
  <c r="C27" i="20" s="1"/>
  <c r="M27" i="20"/>
  <c r="F85" i="1"/>
  <c r="G27" i="20" l="1"/>
  <c r="I27" i="20"/>
  <c r="K27" i="20"/>
  <c r="S27" i="20"/>
  <c r="S19" i="11"/>
  <c r="M19" i="11" l="1"/>
  <c r="U19" i="11" s="1"/>
  <c r="K84" i="6"/>
  <c r="I84" i="6"/>
  <c r="G84" i="6"/>
  <c r="E84" i="6"/>
  <c r="Q17" i="11"/>
  <c r="Q21" i="11" s="1"/>
  <c r="I17" i="11"/>
  <c r="I21" i="11" s="1"/>
  <c r="K17" i="11"/>
  <c r="K21" i="11" s="1"/>
  <c r="G17" i="11"/>
  <c r="G21" i="11" s="1"/>
  <c r="E17" i="11"/>
  <c r="E21" i="11" s="1"/>
  <c r="C17" i="11"/>
  <c r="C21" i="11" s="1"/>
  <c r="S17" i="16" l="1"/>
  <c r="S21" i="16" s="1"/>
  <c r="M17" i="16"/>
  <c r="K17" i="16"/>
  <c r="I17" i="16"/>
  <c r="G17" i="16"/>
  <c r="E17" i="16"/>
  <c r="C17" i="16"/>
  <c r="L41" i="7"/>
  <c r="O22" i="21" s="1"/>
  <c r="J41" i="7"/>
  <c r="O16" i="11" s="1"/>
  <c r="S16" i="11" s="1"/>
  <c r="U16" i="11" s="1"/>
  <c r="Q16" i="16"/>
  <c r="U16" i="16" s="1"/>
  <c r="U17" i="16" s="1"/>
  <c r="U21" i="16" s="1"/>
  <c r="U23" i="16" s="1"/>
  <c r="H41" i="7"/>
  <c r="Q22" i="20" s="1"/>
  <c r="L22" i="7"/>
  <c r="J22" i="7"/>
  <c r="H22" i="7"/>
  <c r="L15" i="7"/>
  <c r="J15" i="7"/>
  <c r="H15" i="7"/>
  <c r="H24" i="7" s="1"/>
  <c r="F24" i="7"/>
  <c r="F31" i="7" s="1"/>
  <c r="L85" i="1"/>
  <c r="J85" i="1"/>
  <c r="H85" i="1"/>
  <c r="L66" i="1"/>
  <c r="J66" i="1"/>
  <c r="H66" i="1"/>
  <c r="F66" i="1"/>
  <c r="L58" i="1"/>
  <c r="H58" i="1"/>
  <c r="F58" i="1"/>
  <c r="L33" i="1"/>
  <c r="J33" i="1"/>
  <c r="H33" i="1"/>
  <c r="H35" i="1" s="1"/>
  <c r="F33" i="1"/>
  <c r="L20" i="1"/>
  <c r="J20" i="1"/>
  <c r="F20" i="1"/>
  <c r="L24" i="7" l="1"/>
  <c r="W16" i="16"/>
  <c r="U22" i="20"/>
  <c r="Q23" i="20"/>
  <c r="Q27" i="20" s="1"/>
  <c r="S22" i="21"/>
  <c r="O23" i="21"/>
  <c r="O27" i="21" s="1"/>
  <c r="J24" i="7"/>
  <c r="J31" i="7" s="1"/>
  <c r="J33" i="7" s="1"/>
  <c r="E21" i="16"/>
  <c r="G21" i="16"/>
  <c r="I21" i="16"/>
  <c r="K21" i="16"/>
  <c r="M21" i="16"/>
  <c r="F68" i="1"/>
  <c r="F87" i="1" s="1"/>
  <c r="H68" i="1"/>
  <c r="H87" i="1" s="1"/>
  <c r="J68" i="1"/>
  <c r="J87" i="1" s="1"/>
  <c r="L68" i="1"/>
  <c r="L87" i="1" s="1"/>
  <c r="J35" i="1"/>
  <c r="L35" i="1"/>
  <c r="F35" i="1"/>
  <c r="Q17" i="16"/>
  <c r="Q21" i="16" s="1"/>
  <c r="O17" i="11"/>
  <c r="O21" i="11" s="1"/>
  <c r="F33" i="7"/>
  <c r="U22" i="21" l="1"/>
  <c r="S23" i="21"/>
  <c r="S27" i="21" s="1"/>
  <c r="W22" i="20"/>
  <c r="U23" i="20"/>
  <c r="U27" i="20" s="1"/>
  <c r="M15" i="11"/>
  <c r="I11" i="6"/>
  <c r="I32" i="6" s="1"/>
  <c r="I44" i="6" s="1"/>
  <c r="I48" i="6" s="1"/>
  <c r="I86" i="6" s="1"/>
  <c r="I88" i="6" s="1"/>
  <c r="E11" i="6"/>
  <c r="E32" i="6" s="1"/>
  <c r="O15" i="16"/>
  <c r="W15" i="16" s="1"/>
  <c r="W19" i="16"/>
  <c r="C21" i="16"/>
  <c r="U15" i="11"/>
  <c r="U17" i="11" s="1"/>
  <c r="L31" i="7"/>
  <c r="L33" i="7" s="1"/>
  <c r="H31" i="7"/>
  <c r="H33" i="7" s="1"/>
  <c r="J42" i="7"/>
  <c r="J44" i="7"/>
  <c r="F42" i="7"/>
  <c r="F44" i="7"/>
  <c r="S17" i="11"/>
  <c r="S21" i="11" s="1"/>
  <c r="S23" i="11" s="1"/>
  <c r="K11" i="6" l="1"/>
  <c r="K32" i="6" s="1"/>
  <c r="K44" i="6" s="1"/>
  <c r="M21" i="21"/>
  <c r="U21" i="21" s="1"/>
  <c r="O21" i="20"/>
  <c r="G11" i="6"/>
  <c r="E44" i="6"/>
  <c r="E48" i="6" s="1"/>
  <c r="E86" i="6" s="1"/>
  <c r="E88" i="6" s="1"/>
  <c r="G32" i="6"/>
  <c r="W21" i="20"/>
  <c r="W23" i="20" s="1"/>
  <c r="W27" i="20" s="1"/>
  <c r="M23" i="21"/>
  <c r="M27" i="21" s="1"/>
  <c r="U27" i="21" s="1"/>
  <c r="H42" i="7"/>
  <c r="H44" i="7"/>
  <c r="L42" i="7"/>
  <c r="L44" i="7"/>
  <c r="W17" i="16"/>
  <c r="W21" i="16" s="1"/>
  <c r="W23" i="16" s="1"/>
  <c r="O17" i="16"/>
  <c r="O21" i="16" s="1"/>
  <c r="O23" i="16" s="1"/>
  <c r="U21" i="11"/>
  <c r="U23" i="11" s="1"/>
  <c r="M17" i="11"/>
  <c r="M21" i="11" s="1"/>
  <c r="M23" i="11" s="1"/>
  <c r="G44" i="6" l="1"/>
  <c r="G48" i="6" s="1"/>
  <c r="G86" i="6" s="1"/>
  <c r="G88" i="6" s="1"/>
  <c r="K48" i="6"/>
  <c r="U23" i="21"/>
  <c r="O23" i="20"/>
  <c r="O27" i="20" s="1"/>
  <c r="K86" i="6" l="1"/>
  <c r="K88" i="6" s="1"/>
</calcChain>
</file>

<file path=xl/sharedStrings.xml><?xml version="1.0" encoding="utf-8"?>
<sst xmlns="http://schemas.openxmlformats.org/spreadsheetml/2006/main" count="429" uniqueCount="217">
  <si>
    <t xml:space="preserve">Statement of financial position </t>
  </si>
  <si>
    <t xml:space="preserve">Consolidated </t>
  </si>
  <si>
    <t>Separate</t>
  </si>
  <si>
    <t>financial statements</t>
  </si>
  <si>
    <t>31 December</t>
  </si>
  <si>
    <t>Assets</t>
  </si>
  <si>
    <t>Note</t>
  </si>
  <si>
    <t xml:space="preserve"> (Unaudited)</t>
  </si>
  <si>
    <t>(in thousand Baht)</t>
  </si>
  <si>
    <t>Current assets</t>
  </si>
  <si>
    <t xml:space="preserve">Cash and cash equivalents </t>
  </si>
  <si>
    <t>Trade and other current receivables</t>
  </si>
  <si>
    <t>Current portion of receivables under hire-purchase contracts</t>
  </si>
  <si>
    <t>Current portion of loan receivables</t>
  </si>
  <si>
    <t>Short-term loans to related parties</t>
  </si>
  <si>
    <t xml:space="preserve">Inventories </t>
  </si>
  <si>
    <t xml:space="preserve">Other current assets </t>
  </si>
  <si>
    <t xml:space="preserve">Total current assets </t>
  </si>
  <si>
    <t>Non-current assets</t>
  </si>
  <si>
    <t>Other non-current financial assets</t>
  </si>
  <si>
    <t>Receivables under hire-purchase contracts</t>
  </si>
  <si>
    <t>Loan receivables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</si>
  <si>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</si>
  <si>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</si>
  <si>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</si>
  <si>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</si>
  <si>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</si>
  <si>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</si>
  <si>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</si>
  <si>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</si>
  <si>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</si>
  <si>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Liabilities and equity</t>
  </si>
  <si>
    <t>Current liabilities</t>
  </si>
  <si>
    <t>Bank overdrafts and short-term borrowings from financial institutions</t>
  </si>
  <si>
    <t xml:space="preserve">Trade and other current payables 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</si>
  <si>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</si>
  <si>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</si>
  <si>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</si>
  <si>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</si>
  <si>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</si>
  <si>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 xml:space="preserve">Lease liabilities </t>
  </si>
  <si>
    <t>Deferred tax liabilities</t>
  </si>
  <si>
    <t>Non-current provisions for employee benefits</t>
  </si>
  <si>
    <t>Total non-current liabilities</t>
  </si>
  <si>
    <t xml:space="preserve">Total liabilities </t>
  </si>
  <si>
    <t>Equity</t>
  </si>
  <si>
    <t>Share capital</t>
  </si>
  <si>
    <t>Authorised share capital</t>
  </si>
  <si>
    <t>(923,028,535 ordinary shares, par value at Baht 1 per share)</t>
  </si>
  <si>
    <t>Issued and paid-up share capital</t>
  </si>
  <si>
    <t>(604,358,518 ordinary shares, par value at Baht 1 per share)</t>
  </si>
  <si>
    <t>Share premium</t>
  </si>
  <si>
    <t>Surplus on share-based payments</t>
  </si>
  <si>
    <t>Other surplus</t>
  </si>
  <si>
    <t>Share premium on treasury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</si>
  <si>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</si>
  <si>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</si>
  <si>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</si>
  <si>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</si>
  <si>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</si>
  <si>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</si>
  <si>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 xml:space="preserve">Total liabilities and equity </t>
  </si>
  <si>
    <t>Statement of comprehensive income (Unaudited)</t>
  </si>
  <si>
    <t xml:space="preserve">Separate </t>
  </si>
  <si>
    <t>Three-month period ended</t>
  </si>
  <si>
    <t>Income</t>
  </si>
  <si>
    <t>Revenue from sales</t>
  </si>
  <si>
    <t>Interest income from hire-purchase contracts</t>
  </si>
  <si>
    <t>Interest income from loan receivables</t>
  </si>
  <si>
    <t>Other income</t>
  </si>
  <si>
    <t>Total income</t>
  </si>
  <si>
    <t>Expenses</t>
  </si>
  <si>
    <t>Cost of sales</t>
  </si>
  <si>
    <t>Distribution costs</t>
  </si>
  <si>
    <t>Administrative expenses</t>
  </si>
  <si>
    <t>Total expenses</t>
  </si>
  <si>
    <t>Finance costs</t>
  </si>
  <si>
    <t>Expected credit loss</t>
  </si>
  <si>
    <t>Other comprehensive income</t>
  </si>
  <si>
    <t>Items that will not be reclassified subsequently to profit or loss</t>
  </si>
  <si>
    <t>Loss on investment in equity instruments designated at FVOCI</t>
  </si>
  <si>
    <t>Income tax relating to items that will not be reclassified</t>
  </si>
  <si>
    <t xml:space="preserve">     subsequently to profit or loss</t>
  </si>
  <si>
    <t>Other comprehensive income for the period, net of tax</t>
  </si>
  <si>
    <t>Total comprehensive income for the period</t>
  </si>
  <si>
    <t>Statement of changes in equity (Unaudited)</t>
  </si>
  <si>
    <t>Consolidated financial statements</t>
  </si>
  <si>
    <t xml:space="preserve">Issued and </t>
  </si>
  <si>
    <t>Surplus on</t>
  </si>
  <si>
    <t>Share</t>
  </si>
  <si>
    <t>paid-up</t>
  </si>
  <si>
    <t>share-based</t>
  </si>
  <si>
    <t>Other</t>
  </si>
  <si>
    <t>premium on</t>
  </si>
  <si>
    <t>Legal</t>
  </si>
  <si>
    <t>Total</t>
  </si>
  <si>
    <t>share capital</t>
  </si>
  <si>
    <t>premium</t>
  </si>
  <si>
    <t>payments</t>
  </si>
  <si>
    <t>surplus</t>
  </si>
  <si>
    <t>treasury shares</t>
  </si>
  <si>
    <t>reserve</t>
  </si>
  <si>
    <t>equity</t>
  </si>
  <si>
    <t>Comprehensive income for the period</t>
  </si>
  <si>
    <t xml:space="preserve">   Other comprehensive income</t>
  </si>
  <si>
    <t xml:space="preserve">Share </t>
  </si>
  <si>
    <t xml:space="preserve">components </t>
  </si>
  <si>
    <t xml:space="preserve">treasury </t>
  </si>
  <si>
    <t>Fair value</t>
  </si>
  <si>
    <t>Revaluation</t>
  </si>
  <si>
    <t>shares</t>
  </si>
  <si>
    <t>Transactions with owners, recorded directly in equity</t>
  </si>
  <si>
    <t xml:space="preserve">   Loss for the period</t>
  </si>
  <si>
    <t>Separate financial statements</t>
  </si>
  <si>
    <t xml:space="preserve">Legal </t>
  </si>
  <si>
    <t>Statement of cash flows (Unaudited)</t>
  </si>
  <si>
    <t>Consolidated</t>
  </si>
  <si>
    <t>Cash flows from operating activities</t>
  </si>
  <si>
    <t xml:space="preserve">Depreciation and amortisation </t>
  </si>
  <si>
    <t>Interest income</t>
  </si>
  <si>
    <t>Changes in operating assets and liabilities</t>
  </si>
  <si>
    <t>Inventories</t>
  </si>
  <si>
    <t>Other current assets</t>
  </si>
  <si>
    <t>Other non-current assets</t>
  </si>
  <si>
    <t>Trade and other current payables</t>
  </si>
  <si>
    <t>Provisions for employee benefits paid</t>
  </si>
  <si>
    <t>Interest paid</t>
  </si>
  <si>
    <t>Taxes paid</t>
  </si>
  <si>
    <t>Cash flows from investing activities</t>
  </si>
  <si>
    <t>Acquisition of intangible assets</t>
  </si>
  <si>
    <t>Interest received</t>
  </si>
  <si>
    <t>Cash flows from financing activities</t>
  </si>
  <si>
    <t>Proceeds from short-term borrowings from financial instituitions</t>
  </si>
  <si>
    <t>Payment of lease liabilities</t>
  </si>
  <si>
    <t>Cash and cash equivalents at 1 January</t>
  </si>
  <si>
    <t>Non-cash transactions</t>
  </si>
  <si>
    <t>2024</t>
  </si>
  <si>
    <t>Current portion of long-term borrowings from other parties</t>
  </si>
  <si>
    <t>Long-term borrowings from financial institutions</t>
  </si>
  <si>
    <t>Long-term borrowings from other parties</t>
  </si>
  <si>
    <t>of equity</t>
  </si>
  <si>
    <t>Balance at 1 January 2024</t>
  </si>
  <si>
    <t>Current portion of long-term borrowings from financial institutions</t>
  </si>
  <si>
    <t>Interest received from hire-purchase contracts and loan receivables</t>
  </si>
  <si>
    <t>other</t>
  </si>
  <si>
    <t>Short-term borrowings from related parties</t>
  </si>
  <si>
    <t>Other current financial assets</t>
  </si>
  <si>
    <t>Loss on investment in equity instruments measured at FVTPL</t>
  </si>
  <si>
    <t>Proceeds from short-term borrowings from related parties</t>
  </si>
  <si>
    <t>Decrease in short-term loans to related parties</t>
  </si>
  <si>
    <t xml:space="preserve">   Dividends</t>
  </si>
  <si>
    <t>Dividends paid</t>
  </si>
  <si>
    <t>Loss for the period</t>
  </si>
  <si>
    <t xml:space="preserve">Adjustments to reconcile loss to cash (payments) receipts </t>
  </si>
  <si>
    <t>Acquisition of investment in equity instruments</t>
  </si>
  <si>
    <t>Proceeds from sale of investment in equity instruments</t>
  </si>
  <si>
    <t>Short-term borrowings from other parties</t>
  </si>
  <si>
    <t xml:space="preserve">   Contributions by and distributions to owners of the parent</t>
  </si>
  <si>
    <t xml:space="preserve">   Total contributions by and distributions to owners of the parent</t>
  </si>
  <si>
    <t>Transfer to retained earnings</t>
  </si>
  <si>
    <t>Net cash used in operations</t>
  </si>
  <si>
    <t xml:space="preserve">   Warrants exercised</t>
  </si>
  <si>
    <t>TSR Living Solution Public Company Limited and its Subsidiaries</t>
  </si>
  <si>
    <t>Impairment loss of goodwill</t>
  </si>
  <si>
    <t>(Loss) gain on revaluation of assets</t>
  </si>
  <si>
    <t>Tax income</t>
  </si>
  <si>
    <t>Repayment from short-term borrowings from other parties</t>
  </si>
  <si>
    <t xml:space="preserve">Force sale of collateral to offset short-term borrowings from </t>
  </si>
  <si>
    <t>Impairment loss of equipment</t>
  </si>
  <si>
    <t>Gain on disposal of equipment</t>
  </si>
  <si>
    <t>Proceeds from long-term borrowings from other parties</t>
  </si>
  <si>
    <t>Impairment loss of intangible assets</t>
  </si>
  <si>
    <t>Impairment loss of investment in subsidiaries</t>
  </si>
  <si>
    <t>financial institutions and other parties</t>
  </si>
  <si>
    <t>Reversal of loss on revaluation of assets</t>
  </si>
  <si>
    <t>Gain on revaluation of investment properties</t>
  </si>
  <si>
    <t>31 March</t>
  </si>
  <si>
    <t>2025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</si>
  <si>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</si>
  <si>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</si>
  <si>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</si>
  <si>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</si>
  <si>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</si>
  <si>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 xml:space="preserve">Acquisition of building and equipment  </t>
  </si>
  <si>
    <t>Proceeds from short-term borrowings from other parties</t>
  </si>
  <si>
    <t>Repayment of short-term borrowings from financial institutions</t>
  </si>
  <si>
    <t>Repayment of long-term borrowings from other parties</t>
  </si>
  <si>
    <t>Repayment of long-term borrowings from financial instutions</t>
  </si>
  <si>
    <t>Cash and cash equivalents at 31 March</t>
  </si>
  <si>
    <t>2, 3</t>
  </si>
  <si>
    <t>Loss before income tax expense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</si>
  <si>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</si>
  <si>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Non-current assets classified as assets held for sale</t>
  </si>
  <si>
    <t>Net decrease in cash and cash equivalents</t>
  </si>
  <si>
    <t>2, 7</t>
  </si>
  <si>
    <t>Profit from operating activities</t>
  </si>
  <si>
    <t>3, 4, 5</t>
  </si>
  <si>
    <t>Proceeds from sale of building and equipment</t>
  </si>
  <si>
    <t>financial institutions</t>
  </si>
  <si>
    <t>Disposal of investment in equity instruments to repay borrowings with</t>
  </si>
  <si>
    <t>Proceeds from short-term borrowings from related party with the</t>
  </si>
  <si>
    <t>(Reversal of) loss on declining in value of inventories</t>
  </si>
  <si>
    <t>Short-term borrowings from the former Parent Company</t>
  </si>
  <si>
    <t>Short-term borrowings from related party with the former Parent Company</t>
  </si>
  <si>
    <t>Net cash from (used in) operating activities</t>
  </si>
  <si>
    <t>Proceeds from short-term borrowings from the former Parent Company</t>
  </si>
  <si>
    <t>Repayment of short-term borrowings from the former Parent Company</t>
  </si>
  <si>
    <t>former Parent Company</t>
  </si>
  <si>
    <t>Retained earnings (decifits)</t>
  </si>
  <si>
    <t>Deficits</t>
  </si>
  <si>
    <t>(deficits)</t>
  </si>
  <si>
    <t>Retained earnings (deficits)</t>
  </si>
  <si>
    <t>Allowance of goods warranty</t>
  </si>
  <si>
    <t>Allowance of goods returned (reversal)</t>
  </si>
  <si>
    <t>Loss on write-off of equipment and intangible assets</t>
  </si>
  <si>
    <t>Net cash from (used in) investing activities</t>
  </si>
  <si>
    <t xml:space="preserve">Net cash (used in) from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</si>
</sst>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 -    &quot;_);_(@_)"/>
    <numFmt numFmtId="166" formatCode="_(* #,##0.000_);_(* \(#,##0.000\);_(* &quot;-&quot;??_);_(@_)"/>
    <numFmt numFmtId="167" formatCode="_-* #,##0_-;\-* #,##0_-;_-* &quot;-&quot;??_-;_-@_-"/>
    <numFmt numFmtId="168" formatCode="#,##0;\(#,##0\)"/>
  </numFmts>
  <fonts count="16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43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/>
    <xf numFmtId="4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 wrapText="1"/>
    </xf>
    <xf numFmtId="41" fontId="0" fillId="0" borderId="0" xfId="0" applyNumberFormat="1" applyAlignment="1">
      <alignment horizontal="center" wrapText="1"/>
    </xf>
    <xf numFmtId="0" fontId="0" fillId="0" borderId="0" xfId="4" applyFont="1"/>
    <xf numFmtId="0" fontId="0" fillId="0" borderId="0" xfId="3" applyFont="1"/>
    <xf numFmtId="0" fontId="1" fillId="0" borderId="0" xfId="3"/>
    <xf numFmtId="0" fontId="1" fillId="0" borderId="0" xfId="4"/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41" fontId="5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right" vertical="center" wrapText="1"/>
    </xf>
    <xf numFmtId="3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wrapText="1"/>
    </xf>
    <xf numFmtId="165" fontId="0" fillId="0" borderId="0" xfId="0" applyNumberFormat="1" applyAlignment="1">
      <alignment horizontal="right" wrapText="1"/>
    </xf>
    <xf numFmtId="37" fontId="5" fillId="0" borderId="0" xfId="0" applyNumberFormat="1" applyFont="1" applyAlignment="1">
      <alignment horizontal="left" vertical="center" wrapText="1"/>
    </xf>
    <xf numFmtId="37" fontId="0" fillId="0" borderId="0" xfId="0" applyNumberFormat="1" applyAlignment="1">
      <alignment horizontal="left" vertical="center" wrapText="1"/>
    </xf>
    <xf numFmtId="41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4" applyFont="1"/>
    <xf numFmtId="0" fontId="5" fillId="2" borderId="0" xfId="4" applyFont="1" applyFill="1" applyAlignment="1">
      <alignment horizontal="left"/>
    </xf>
    <xf numFmtId="41" fontId="1" fillId="0" borderId="0" xfId="4" applyNumberFormat="1"/>
    <xf numFmtId="164" fontId="1" fillId="0" borderId="0" xfId="0" applyNumberFormat="1" applyFont="1"/>
    <xf numFmtId="0" fontId="4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4" applyFont="1"/>
    <xf numFmtId="0" fontId="6" fillId="0" borderId="0" xfId="4" applyFont="1"/>
    <xf numFmtId="37" fontId="1" fillId="0" borderId="0" xfId="4" applyNumberFormat="1"/>
    <xf numFmtId="164" fontId="0" fillId="0" borderId="0" xfId="0" applyNumberFormat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5" fillId="0" borderId="0" xfId="4" applyNumberFormat="1" applyFont="1"/>
    <xf numFmtId="41" fontId="1" fillId="4" borderId="0" xfId="0" applyNumberFormat="1" applyFont="1" applyFill="1"/>
    <xf numFmtId="164" fontId="1" fillId="4" borderId="0" xfId="0" applyNumberFormat="1" applyFont="1" applyFill="1"/>
    <xf numFmtId="41" fontId="5" fillId="0" borderId="3" xfId="4" applyNumberFormat="1" applyFont="1" applyBorder="1"/>
    <xf numFmtId="164" fontId="5" fillId="0" borderId="0" xfId="0" applyNumberFormat="1" applyFont="1"/>
    <xf numFmtId="41" fontId="5" fillId="0" borderId="2" xfId="4" applyNumberFormat="1" applyFont="1" applyBorder="1"/>
    <xf numFmtId="41" fontId="1" fillId="0" borderId="0" xfId="4" applyNumberFormat="1" applyAlignment="1">
      <alignment horizontal="center"/>
    </xf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3" xfId="0" applyNumberFormat="1" applyBorder="1"/>
    <xf numFmtId="0" fontId="0" fillId="0" borderId="0" xfId="0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0" fillId="0" borderId="0" xfId="3" applyFont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 applyAlignment="1">
      <alignment vertical="center" wrapText="1"/>
    </xf>
    <xf numFmtId="0" fontId="0" fillId="0" borderId="0" xfId="0" applyAlignment="1">
      <alignment vertical="center"/>
    </xf>
    <xf numFmtId="164" fontId="0" fillId="0" borderId="0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1" fontId="0" fillId="0" borderId="0" xfId="0" applyNumberFormat="1" applyAlignment="1">
      <alignment wrapText="1"/>
    </xf>
    <xf numFmtId="41" fontId="0" fillId="0" borderId="0" xfId="0" applyNumberFormat="1" applyAlignment="1">
      <alignment vertical="center" wrapText="1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9" fillId="0" borderId="0" xfId="0" applyFont="1"/>
    <xf numFmtId="41" fontId="9" fillId="0" borderId="0" xfId="0" applyNumberFormat="1" applyFont="1"/>
    <xf numFmtId="16" fontId="0" fillId="0" borderId="0" xfId="0" quotePrefix="1" applyNumberFormat="1" applyAlignment="1">
      <alignment horizontal="center"/>
    </xf>
    <xf numFmtId="41" fontId="5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/>
    </xf>
    <xf numFmtId="0" fontId="0" fillId="0" borderId="3" xfId="0" applyBorder="1"/>
    <xf numFmtId="166" fontId="5" fillId="0" borderId="0" xfId="0" applyNumberFormat="1" applyFont="1" applyAlignment="1">
      <alignment vertical="center"/>
    </xf>
    <xf numFmtId="168" fontId="2" fillId="0" borderId="0" xfId="0" applyNumberFormat="1" applyFont="1"/>
    <xf numFmtId="0" fontId="2" fillId="0" borderId="0" xfId="0" applyFont="1" applyAlignment="1">
      <alignment horizontal="left"/>
    </xf>
    <xf numFmtId="0" fontId="10" fillId="0" borderId="0" xfId="0" applyFont="1"/>
    <xf numFmtId="41" fontId="10" fillId="0" borderId="0" xfId="0" applyNumberFormat="1" applyFont="1"/>
    <xf numFmtId="0" fontId="12" fillId="0" borderId="0" xfId="0" applyFont="1" applyAlignment="1">
      <alignment horizontal="left"/>
    </xf>
    <xf numFmtId="168" fontId="4" fillId="0" borderId="0" xfId="0" applyNumberFormat="1" applyFont="1"/>
    <xf numFmtId="168" fontId="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1" fontId="5" fillId="0" borderId="0" xfId="1" applyNumberFormat="1" applyFont="1" applyFill="1" applyBorder="1" applyAlignment="1"/>
    <xf numFmtId="164" fontId="5" fillId="0" borderId="0" xfId="2" applyNumberFormat="1" applyFont="1" applyAlignment="1">
      <alignment horizontal="justify"/>
    </xf>
    <xf numFmtId="41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justify"/>
    </xf>
    <xf numFmtId="167" fontId="0" fillId="0" borderId="0" xfId="1" applyNumberFormat="1" applyFont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41" fontId="5" fillId="0" borderId="1" xfId="1" applyNumberFormat="1" applyFont="1" applyFill="1" applyBorder="1" applyAlignment="1"/>
    <xf numFmtId="41" fontId="5" fillId="0" borderId="2" xfId="0" applyNumberFormat="1" applyFont="1" applyBorder="1"/>
    <xf numFmtId="0" fontId="14" fillId="0" borderId="0" xfId="0" applyFont="1" applyAlignment="1">
      <alignment horizontal="left"/>
    </xf>
    <xf numFmtId="43" fontId="0" fillId="0" borderId="0" xfId="1" applyFont="1" applyFill="1" applyBorder="1" applyAlignment="1"/>
    <xf numFmtId="164" fontId="0" fillId="0" borderId="0" xfId="2" applyNumberFormat="1" applyFont="1" applyAlignment="1">
      <alignment horizontal="justify" wrapText="1"/>
    </xf>
    <xf numFmtId="167" fontId="0" fillId="0" borderId="0" xfId="1" applyNumberFormat="1" applyFont="1" applyFill="1" applyBorder="1" applyAlignment="1">
      <alignment horizontal="justify" wrapText="1"/>
    </xf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4" fontId="5" fillId="0" borderId="0" xfId="2" applyNumberFormat="1" applyFont="1" applyAlignment="1">
      <alignment horizontal="right"/>
    </xf>
    <xf numFmtId="41" fontId="5" fillId="0" borderId="3" xfId="0" applyNumberFormat="1" applyFont="1" applyBorder="1"/>
    <xf numFmtId="164" fontId="0" fillId="0" borderId="0" xfId="2" applyNumberFormat="1" applyFont="1" applyAlignment="1">
      <alignment horizontal="justify"/>
    </xf>
    <xf numFmtId="41" fontId="7" fillId="0" borderId="0" xfId="0" applyNumberFormat="1" applyFont="1"/>
    <xf numFmtId="41" fontId="0" fillId="0" borderId="2" xfId="0" applyNumberFormat="1" applyBorder="1"/>
    <xf numFmtId="164" fontId="0" fillId="0" borderId="0" xfId="1" applyNumberFormat="1" applyFont="1"/>
    <xf numFmtId="164" fontId="0" fillId="0" borderId="0" xfId="1" applyNumberFormat="1" applyFont="1" applyFill="1" applyBorder="1" applyAlignment="1"/>
    <xf numFmtId="164" fontId="9" fillId="0" borderId="0" xfId="1" applyNumberFormat="1" applyFont="1"/>
    <xf numFmtId="49" fontId="0" fillId="0" borderId="0" xfId="0" applyNumberForma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3" xfId="1" applyNumberFormat="1" applyFont="1" applyBorder="1"/>
    <xf numFmtId="164" fontId="0" fillId="0" borderId="0" xfId="1" applyNumberFormat="1" applyFont="1" applyBorder="1"/>
    <xf numFmtId="43" fontId="0" fillId="0" borderId="0" xfId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right" vertical="center"/>
    </xf>
    <xf numFmtId="0" fontId="6" fillId="0" borderId="0" xfId="0" applyFont="1"/>
    <xf numFmtId="164" fontId="5" fillId="0" borderId="0" xfId="0" applyNumberFormat="1" applyFont="1" applyAlignment="1">
      <alignment horizontal="center"/>
    </xf>
    <xf numFmtId="164" fontId="1" fillId="0" borderId="3" xfId="1" applyNumberFormat="1" applyFont="1" applyFill="1" applyBorder="1"/>
    <xf numFmtId="164" fontId="5" fillId="0" borderId="0" xfId="1" applyNumberFormat="1" applyFont="1" applyFill="1"/>
    <xf numFmtId="164" fontId="5" fillId="0" borderId="2" xfId="1" applyNumberFormat="1" applyFont="1" applyFill="1" applyBorder="1"/>
    <xf numFmtId="164" fontId="5" fillId="0" borderId="0" xfId="1" applyNumberFormat="1" applyFont="1" applyFill="1" applyBorder="1" applyAlignment="1">
      <alignment vertical="center"/>
    </xf>
    <xf numFmtId="3" fontId="0" fillId="0" borderId="0" xfId="0" applyNumberFormat="1" applyAlignment="1">
      <alignment horizontal="left" vertical="center"/>
    </xf>
    <xf numFmtId="41" fontId="0" fillId="0" borderId="0" xfId="4" applyNumberFormat="1" applyFont="1"/>
    <xf numFmtId="164" fontId="1" fillId="0" borderId="0" xfId="1" applyNumberFormat="1" applyFont="1" applyFill="1" applyAlignment="1"/>
    <xf numFmtId="164" fontId="1" fillId="0" borderId="0" xfId="1" applyNumberFormat="1" applyFont="1" applyFill="1" applyBorder="1" applyAlignment="1"/>
    <xf numFmtId="164" fontId="1" fillId="0" borderId="3" xfId="1" applyNumberFormat="1" applyFont="1" applyFill="1" applyBorder="1" applyAlignment="1"/>
    <xf numFmtId="164" fontId="1" fillId="0" borderId="0" xfId="1" applyNumberFormat="1" applyFont="1" applyFill="1" applyBorder="1"/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right" vertical="center" wrapText="1"/>
    </xf>
    <xf numFmtId="164" fontId="5" fillId="0" borderId="0" xfId="1" applyNumberFormat="1" applyFont="1" applyFill="1" applyBorder="1"/>
    <xf numFmtId="0" fontId="6" fillId="0" borderId="0" xfId="0" applyFont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/>
    </xf>
    <xf numFmtId="164" fontId="0" fillId="0" borderId="0" xfId="1" applyNumberFormat="1" applyFont="1" applyFill="1"/>
    <xf numFmtId="164" fontId="5" fillId="0" borderId="1" xfId="1" applyNumberFormat="1" applyFont="1" applyFill="1" applyBorder="1"/>
    <xf numFmtId="43" fontId="5" fillId="0" borderId="0" xfId="1" applyFont="1" applyFill="1"/>
    <xf numFmtId="164" fontId="0" fillId="0" borderId="0" xfId="0" applyNumberFormat="1"/>
    <xf numFmtId="164" fontId="1" fillId="0" borderId="0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8" fontId="13" fillId="0" borderId="0" xfId="0" applyNumberFormat="1" applyFont="1"/>
    <xf numFmtId="168" fontId="13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5" fontId="7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43" fontId="0" fillId="0" borderId="0" xfId="1" applyFont="1" applyFill="1"/>
    <xf numFmtId="43" fontId="0" fillId="0" borderId="0" xfId="0" applyNumberFormat="1"/>
    <xf numFmtId="41" fontId="5" fillId="0" borderId="1" xfId="4" applyNumberFormat="1" applyFont="1" applyBorder="1"/>
    <xf numFmtId="37" fontId="5" fillId="0" borderId="0" xfId="4" applyNumberFormat="1" applyFont="1"/>
    <xf numFmtId="164" fontId="5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/>
    </xf>
    <xf numFmtId="49" fontId="0" fillId="0" borderId="0" xfId="0" quotePrefix="1" applyNumberFormat="1" applyAlignment="1">
      <alignment horizontal="center"/>
    </xf>
    <xf numFmtId="164" fontId="0" fillId="0" borderId="4" xfId="1" applyNumberFormat="1" applyFont="1" applyBorder="1"/>
    <xf numFmtId="41" fontId="0" fillId="0" borderId="0" xfId="0" applyNumberFormat="1" applyAlignment="1">
      <alignment horizontal="right" vertical="center"/>
    </xf>
    <xf numFmtId="164" fontId="1" fillId="0" borderId="0" xfId="0" applyNumberFormat="1" applyFont="1" applyAlignment="1">
      <alignment horizontal="center"/>
    </xf>
    <xf numFmtId="164" fontId="5" fillId="0" borderId="0" xfId="2" applyNumberFormat="1" applyFont="1" applyAlignment="1">
      <alignment horizontal="justify" wrapText="1"/>
    </xf>
    <xf numFmtId="41" fontId="1" fillId="0" borderId="3" xfId="0" applyNumberFormat="1" applyFont="1" applyBorder="1"/>
    <xf numFmtId="41" fontId="1" fillId="0" borderId="3" xfId="4" applyNumberFormat="1" applyBorder="1"/>
    <xf numFmtId="164" fontId="1" fillId="0" borderId="3" xfId="0" applyNumberFormat="1" applyFont="1" applyBorder="1" applyAlignment="1">
      <alignment horizontal="center"/>
    </xf>
    <xf numFmtId="164" fontId="1" fillId="0" borderId="0" xfId="1" applyNumberFormat="1" applyFont="1" applyAlignment="1">
      <alignment horizontal="right"/>
    </xf>
    <xf numFmtId="164" fontId="1" fillId="0" borderId="0" xfId="1" applyNumberFormat="1" applyFont="1"/>
    <xf numFmtId="41" fontId="0" fillId="0" borderId="0" xfId="0" applyNumberFormat="1" applyAlignment="1">
      <alignment horizontal="center" vertical="center"/>
    </xf>
    <xf numFmtId="167" fontId="0" fillId="0" borderId="0" xfId="0" applyNumberFormat="1"/>
    <xf numFmtId="3" fontId="7" fillId="0" borderId="0" xfId="0" applyNumberFormat="1" applyFont="1" applyAlignment="1">
      <alignment horizontal="left" vertical="center"/>
    </xf>
    <xf numFmtId="164" fontId="1" fillId="0" borderId="0" xfId="1" applyNumberFormat="1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0" fontId="5" fillId="0" borderId="0" xfId="3" applyFont="1"/>
    <xf numFmtId="164" fontId="5" fillId="0" borderId="1" xfId="1" applyNumberFormat="1" applyFont="1" applyFill="1" applyBorder="1" applyAlignment="1"/>
    <xf numFmtId="164" fontId="5" fillId="0" borderId="1" xfId="1" applyNumberFormat="1" applyFont="1" applyBorder="1"/>
    <xf numFmtId="164" fontId="5" fillId="0" borderId="2" xfId="1" applyNumberFormat="1" applyFont="1" applyBorder="1"/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Border="1" applyAlignment="1">
      <alignment horizontal="center" vertical="center"/>
    </xf>
    <xf numFmtId="164" fontId="5" fillId="0" borderId="3" xfId="1" applyNumberFormat="1" applyFont="1" applyFill="1" applyBorder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horizontal="right" vertical="center"/>
    </xf>
    <xf numFmtId="43" fontId="5" fillId="0" borderId="2" xfId="1" applyFont="1" applyFill="1" applyBorder="1"/>
    <xf numFmtId="164" fontId="5" fillId="0" borderId="3" xfId="1" applyNumberFormat="1" applyFont="1" applyFill="1" applyBorder="1"/>
    <xf numFmtId="164" fontId="0" fillId="0" borderId="3" xfId="0" applyNumberFormat="1" applyBorder="1" applyAlignment="1">
      <alignment horizontal="center"/>
    </xf>
    <xf numFmtId="0" fontId="6" fillId="0" borderId="0" xfId="3" applyFont="1"/>
    <xf numFmtId="164" fontId="5" fillId="0" borderId="2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8" fontId="2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3" applyFont="1" applyAlignment="1">
      <alignment horizontal="left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41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168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41" fontId="6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164" fontId="0" fillId="0" borderId="0" xfId="1" applyNumberFormat="1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3" fontId="0" fillId="0" borderId="0" xfId="0" applyNumberFormat="1" applyFont="1" applyAlignment="1">
      <alignment horizontal="left" vertical="center" wrapText="1"/>
    </xf>
    <xf numFmtId="37" fontId="0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37" fontId="0" fillId="0" borderId="0" xfId="0" applyNumberFormat="1" applyFont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wrapText="1"/>
    </xf>
  </cellXfs>
  <cellStyles count="9">
    <cellStyle name="Comma" xfId="1" builtinId="3"/>
    <cellStyle name="Comma 5" xfId="2" xr:uid="{00000000-0005-0000-0000-000001000000}"/>
    <cellStyle name="Comma 8" xfId="7" xr:uid="{F0B0B522-5B3B-41D5-B751-349FDDD8CB5D}"/>
    <cellStyle name="Normal" xfId="0" builtinId="0"/>
    <cellStyle name="Normal 2" xfId="5" xr:uid="{087B4FDE-A884-4468-8285-6DA71FB54B83}"/>
    <cellStyle name="Normal 5" xfId="6" xr:uid="{993874F1-D7F9-4909-9BA7-864BD128E7F0}"/>
    <cellStyle name="Normal 8" xfId="8" xr:uid="{6031997A-F0B6-4B1F-BA9D-14FA434E0FFC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U133"/>
  <sheetViews>
    <sheetView showGridLines="0" view="pageBreakPreview" topLeftCell="A75" zoomScale="90" zoomScaleNormal="100" zoomScaleSheetLayoutView="90" workbookViewId="0">
      <selection activeCell="D79" sqref="D79"/>
    </sheetView>
  </sheetViews>
  <sheetFormatPr defaultColWidth="11.1796875" defaultRowHeight="21.5" customHeight="1" x14ac:dyDescent="0.4"/>
  <cols>
    <col min="1" max="3" width="2.08984375" style="103" customWidth="1"/>
    <col min="4" max="4" width="54.54296875" style="103" customWidth="1"/>
    <col min="5" max="5" width="9.54296875" style="7" customWidth="1"/>
    <col min="6" max="6" width="12.7265625" style="104" customWidth="1"/>
    <col min="7" max="7" width="1.1796875" style="104" customWidth="1"/>
    <col min="8" max="8" width="12.26953125" style="104" customWidth="1"/>
    <col min="9" max="9" width="1.1796875" style="103" customWidth="1"/>
    <col min="10" max="10" width="12.26953125" style="103" customWidth="1"/>
    <col min="11" max="11" width="1.1796875" style="103" customWidth="1"/>
    <col min="12" max="12" width="12.26953125" style="103" customWidth="1"/>
    <col min="13" max="13" width="11.1796875" style="103"/>
    <col min="14" max="18" width="11.1796875" style="103" customWidth="1"/>
    <col min="19" max="19" width="11.81640625" style="103" customWidth="1"/>
    <col min="20" max="20" width="11.1796875" style="103" customWidth="1"/>
    <col min="21" max="16384" width="11.1796875" style="103"/>
  </cols>
  <sheetData>
    <row r="1" spans="1:20" s="113" customFormat="1" ht="21.5" customHeight="1" x14ac:dyDescent="0.4">
      <c r="A1" s="111" t="s">
        <v>162</v>
      </c>
      <c r="B1" s="112"/>
      <c r="C1" s="112"/>
      <c r="E1" s="173"/>
      <c r="F1" s="114"/>
      <c r="G1" s="114"/>
      <c r="H1" s="114"/>
    </row>
    <row r="2" spans="1:20" s="115" customFormat="1" ht="21.5" customHeight="1" x14ac:dyDescent="0.4">
      <c r="A2" s="230" t="s">
        <v>0</v>
      </c>
      <c r="B2" s="230"/>
      <c r="C2" s="230"/>
      <c r="D2" s="230"/>
      <c r="E2" s="230"/>
      <c r="F2" s="230"/>
      <c r="G2" s="230"/>
      <c r="H2" s="230"/>
    </row>
    <row r="3" spans="1:20" s="115" customFormat="1" ht="21.5" customHeight="1" x14ac:dyDescent="0.4">
      <c r="A3" s="116"/>
      <c r="B3" s="116"/>
      <c r="C3" s="116"/>
      <c r="D3" s="116"/>
      <c r="E3" s="174"/>
      <c r="F3" s="116"/>
      <c r="G3" s="116"/>
      <c r="H3" s="116"/>
    </row>
    <row r="4" spans="1:20" s="115" customFormat="1" ht="21.5" customHeight="1" x14ac:dyDescent="0.4">
      <c r="A4" s="117"/>
      <c r="B4" s="117"/>
      <c r="C4" s="117"/>
      <c r="D4" s="117"/>
      <c r="E4" s="175"/>
      <c r="F4" s="229" t="s">
        <v>1</v>
      </c>
      <c r="G4" s="229"/>
      <c r="H4" s="229"/>
      <c r="J4" s="229" t="s">
        <v>2</v>
      </c>
      <c r="K4" s="229"/>
      <c r="L4" s="229"/>
    </row>
    <row r="5" spans="1:20" s="115" customFormat="1" ht="21.5" customHeight="1" x14ac:dyDescent="0.4">
      <c r="A5" s="117"/>
      <c r="B5" s="117"/>
      <c r="C5" s="117"/>
      <c r="D5" s="117"/>
      <c r="E5" s="175"/>
      <c r="F5" s="229" t="s">
        <v>3</v>
      </c>
      <c r="G5" s="229"/>
      <c r="H5" s="229"/>
      <c r="J5" s="229" t="s">
        <v>3</v>
      </c>
      <c r="K5" s="229"/>
      <c r="L5" s="229"/>
    </row>
    <row r="6" spans="1:20" s="115" customFormat="1" ht="21.5" customHeight="1" x14ac:dyDescent="0.4">
      <c r="A6" s="117"/>
      <c r="B6" s="117"/>
      <c r="C6" s="117"/>
      <c r="D6" s="117"/>
      <c r="E6" s="175"/>
      <c r="F6" s="190" t="s">
        <v>176</v>
      </c>
      <c r="G6" s="20"/>
      <c r="H6" s="60" t="s">
        <v>4</v>
      </c>
      <c r="I6" s="101"/>
      <c r="J6" s="190" t="s">
        <v>176</v>
      </c>
      <c r="K6" s="20"/>
      <c r="L6" s="60" t="s">
        <v>4</v>
      </c>
    </row>
    <row r="7" spans="1:20" s="115" customFormat="1" ht="21.5" customHeight="1" x14ac:dyDescent="0.4">
      <c r="A7" s="118" t="s">
        <v>5</v>
      </c>
      <c r="B7"/>
      <c r="C7"/>
      <c r="D7"/>
      <c r="E7" s="7" t="s">
        <v>6</v>
      </c>
      <c r="F7" s="105" t="s">
        <v>177</v>
      </c>
      <c r="G7" s="102"/>
      <c r="H7" s="105" t="s">
        <v>136</v>
      </c>
      <c r="I7" s="105"/>
      <c r="J7" s="105" t="s">
        <v>177</v>
      </c>
      <c r="K7" s="102"/>
      <c r="L7" s="105" t="s">
        <v>136</v>
      </c>
    </row>
    <row r="8" spans="1:20" customFormat="1" ht="21.5" customHeight="1" x14ac:dyDescent="0.4">
      <c r="A8" s="103"/>
      <c r="B8" s="103"/>
      <c r="C8" s="103"/>
      <c r="D8" s="103"/>
      <c r="E8" s="7"/>
      <c r="F8" s="60" t="s">
        <v>7</v>
      </c>
      <c r="G8" s="102"/>
      <c r="H8" s="60"/>
      <c r="I8" s="88"/>
      <c r="J8" s="60" t="s">
        <v>7</v>
      </c>
      <c r="K8" s="102"/>
      <c r="L8" s="60"/>
    </row>
    <row r="9" spans="1:20" ht="21.5" customHeight="1" x14ac:dyDescent="0.4">
      <c r="F9" s="228" t="s">
        <v>8</v>
      </c>
      <c r="G9" s="228"/>
      <c r="H9" s="228"/>
      <c r="I9" s="228"/>
      <c r="J9" s="228"/>
      <c r="K9" s="228"/>
      <c r="L9" s="228"/>
    </row>
    <row r="10" spans="1:20" s="6" customFormat="1" ht="21.5" customHeight="1" x14ac:dyDescent="0.3">
      <c r="A10" s="9" t="s">
        <v>9</v>
      </c>
      <c r="B10" s="119"/>
      <c r="C10" s="119"/>
      <c r="D10" s="119"/>
      <c r="E10" s="12"/>
      <c r="F10" s="120"/>
      <c r="G10" s="120"/>
      <c r="H10" s="120"/>
      <c r="I10" s="121"/>
    </row>
    <row r="11" spans="1:20" customFormat="1" ht="21.5" customHeight="1" x14ac:dyDescent="0.4">
      <c r="A11" s="86" t="s">
        <v>10</v>
      </c>
      <c r="B11" s="86"/>
      <c r="C11" s="86"/>
      <c r="D11" s="86"/>
      <c r="E11" s="7"/>
      <c r="F11" s="122">
        <v>35446</v>
      </c>
      <c r="G11" s="122"/>
      <c r="H11" s="122">
        <v>35486</v>
      </c>
      <c r="I11" s="123"/>
      <c r="J11" s="125">
        <v>9255</v>
      </c>
      <c r="K11" s="125"/>
      <c r="L11" s="124">
        <v>11386</v>
      </c>
      <c r="P11" s="15"/>
      <c r="Q11" s="15"/>
      <c r="R11" s="15"/>
      <c r="S11" s="15"/>
      <c r="T11" s="103"/>
    </row>
    <row r="12" spans="1:20" customFormat="1" ht="21.5" customHeight="1" x14ac:dyDescent="0.3">
      <c r="A12" t="s">
        <v>11</v>
      </c>
      <c r="E12" s="7" t="s">
        <v>189</v>
      </c>
      <c r="F12" s="122">
        <v>77762</v>
      </c>
      <c r="G12" s="122"/>
      <c r="H12" s="122">
        <v>89996</v>
      </c>
      <c r="I12" s="126"/>
      <c r="J12" s="125">
        <v>134233</v>
      </c>
      <c r="K12" s="124"/>
      <c r="L12" s="124">
        <v>155591</v>
      </c>
      <c r="P12" s="15"/>
      <c r="Q12" s="15"/>
      <c r="R12" s="15"/>
    </row>
    <row r="13" spans="1:20" customFormat="1" ht="21.5" customHeight="1" x14ac:dyDescent="0.3">
      <c r="A13" t="s">
        <v>12</v>
      </c>
      <c r="E13" s="7">
        <v>4</v>
      </c>
      <c r="F13" s="122">
        <v>313112</v>
      </c>
      <c r="G13" s="122"/>
      <c r="H13" s="122">
        <v>363074</v>
      </c>
      <c r="I13" s="123"/>
      <c r="J13" s="125">
        <v>200314</v>
      </c>
      <c r="K13" s="124"/>
      <c r="L13" s="124">
        <v>234665</v>
      </c>
      <c r="P13" s="15"/>
      <c r="Q13" s="15"/>
      <c r="R13" s="15"/>
    </row>
    <row r="14" spans="1:20" customFormat="1" ht="21.5" customHeight="1" x14ac:dyDescent="0.3">
      <c r="A14" t="s">
        <v>13</v>
      </c>
      <c r="E14" s="7">
        <v>5</v>
      </c>
      <c r="F14" s="122">
        <v>39852</v>
      </c>
      <c r="G14" s="127"/>
      <c r="H14" s="122">
        <v>43976</v>
      </c>
      <c r="I14" s="123"/>
      <c r="J14" s="124">
        <v>0</v>
      </c>
      <c r="K14" s="124"/>
      <c r="L14" s="124">
        <v>0</v>
      </c>
      <c r="P14" s="15"/>
      <c r="Q14" s="15"/>
      <c r="R14" s="15"/>
    </row>
    <row r="15" spans="1:20" customFormat="1" ht="21.5" customHeight="1" x14ac:dyDescent="0.3">
      <c r="A15" t="s">
        <v>14</v>
      </c>
      <c r="E15" s="7">
        <v>2</v>
      </c>
      <c r="F15" s="122">
        <v>1150</v>
      </c>
      <c r="G15" s="122"/>
      <c r="H15" s="122">
        <v>1150</v>
      </c>
      <c r="I15" s="123"/>
      <c r="J15" s="124">
        <v>0</v>
      </c>
      <c r="K15" s="124"/>
      <c r="L15" s="124">
        <v>120</v>
      </c>
      <c r="P15" s="15"/>
      <c r="Q15" s="15"/>
      <c r="R15" s="15"/>
    </row>
    <row r="16" spans="1:20" customFormat="1" ht="21.5" customHeight="1" x14ac:dyDescent="0.3">
      <c r="A16" t="s">
        <v>15</v>
      </c>
      <c r="E16" s="7">
        <v>6</v>
      </c>
      <c r="F16" s="122">
        <v>193451</v>
      </c>
      <c r="G16" s="122"/>
      <c r="H16" s="122">
        <v>192013</v>
      </c>
      <c r="I16" s="123"/>
      <c r="J16" s="125">
        <v>186325</v>
      </c>
      <c r="K16" s="124"/>
      <c r="L16" s="124">
        <v>184136</v>
      </c>
      <c r="P16" s="15"/>
      <c r="Q16" s="15"/>
      <c r="R16" s="15"/>
    </row>
    <row r="17" spans="1:18" customFormat="1" ht="21.5" customHeight="1" x14ac:dyDescent="0.3">
      <c r="A17" t="s">
        <v>192</v>
      </c>
      <c r="E17" s="7"/>
      <c r="F17" s="122">
        <v>25066</v>
      </c>
      <c r="G17" s="122"/>
      <c r="H17" s="122">
        <v>27644</v>
      </c>
      <c r="I17" s="123"/>
      <c r="J17" s="125">
        <v>0</v>
      </c>
      <c r="K17" s="124"/>
      <c r="L17" s="124">
        <v>0</v>
      </c>
      <c r="P17" s="15"/>
      <c r="Q17" s="15"/>
      <c r="R17" s="15"/>
    </row>
    <row r="18" spans="1:18" customFormat="1" ht="21.5" customHeight="1" x14ac:dyDescent="0.3">
      <c r="A18" t="s">
        <v>146</v>
      </c>
      <c r="E18" s="7">
        <v>11</v>
      </c>
      <c r="F18" s="122">
        <v>12</v>
      </c>
      <c r="G18" s="122"/>
      <c r="H18" s="122">
        <v>15</v>
      </c>
      <c r="I18" s="123"/>
      <c r="J18" s="125">
        <v>12</v>
      </c>
      <c r="K18" s="124"/>
      <c r="L18" s="124">
        <v>15</v>
      </c>
      <c r="P18" s="15"/>
      <c r="Q18" s="15"/>
      <c r="R18" s="15"/>
    </row>
    <row r="19" spans="1:18" customFormat="1" ht="21.5" customHeight="1" x14ac:dyDescent="0.3">
      <c r="A19" s="86" t="s">
        <v>16</v>
      </c>
      <c r="B19" s="128"/>
      <c r="C19" s="128"/>
      <c r="D19" s="128"/>
      <c r="E19" s="7">
        <v>2</v>
      </c>
      <c r="F19" s="122">
        <v>9530</v>
      </c>
      <c r="G19" s="122"/>
      <c r="H19" s="122">
        <v>11940</v>
      </c>
      <c r="I19" s="123"/>
      <c r="J19" s="125">
        <v>6525</v>
      </c>
      <c r="K19" s="125"/>
      <c r="L19" s="124">
        <v>8765</v>
      </c>
      <c r="P19" s="15"/>
      <c r="Q19" s="15"/>
      <c r="R19" s="15"/>
    </row>
    <row r="20" spans="1:18" s="6" customFormat="1" ht="21.5" customHeight="1" x14ac:dyDescent="0.3">
      <c r="A20" s="17" t="s">
        <v>17</v>
      </c>
      <c r="B20" s="119"/>
      <c r="C20" s="119"/>
      <c r="D20" s="119"/>
      <c r="E20" s="12"/>
      <c r="F20" s="206">
        <f>SUM(F11:F19)</f>
        <v>695381</v>
      </c>
      <c r="G20" s="120"/>
      <c r="H20" s="129">
        <f>SUM(H11:H19)</f>
        <v>765294</v>
      </c>
      <c r="I20" s="121"/>
      <c r="J20" s="206">
        <f>SUM(J11:J19)</f>
        <v>536664</v>
      </c>
      <c r="L20" s="129">
        <f>SUM(L11:L19)</f>
        <v>594678</v>
      </c>
      <c r="P20" s="15"/>
      <c r="Q20" s="15"/>
      <c r="R20" s="15"/>
    </row>
    <row r="21" spans="1:18" s="6" customFormat="1" ht="15.5" customHeight="1" x14ac:dyDescent="0.3">
      <c r="A21" s="17"/>
      <c r="B21" s="17"/>
      <c r="C21" s="17"/>
      <c r="D21" s="17"/>
      <c r="E21" s="12"/>
      <c r="F21" s="120"/>
      <c r="G21" s="120"/>
      <c r="H21" s="120"/>
      <c r="I21" s="121"/>
      <c r="P21" s="15"/>
      <c r="Q21" s="15"/>
      <c r="R21" s="15"/>
    </row>
    <row r="22" spans="1:18" s="6" customFormat="1" ht="21.5" customHeight="1" x14ac:dyDescent="0.3">
      <c r="A22" s="9" t="s">
        <v>18</v>
      </c>
      <c r="B22" s="9"/>
      <c r="C22" s="9"/>
      <c r="D22" s="9"/>
      <c r="E22" s="12"/>
      <c r="F22" s="14"/>
      <c r="G22" s="14"/>
      <c r="H22" s="14"/>
      <c r="P22" s="15"/>
      <c r="Q22" s="15"/>
      <c r="R22" s="15"/>
    </row>
    <row r="23" spans="1:18" customFormat="1" ht="21.5" customHeight="1" x14ac:dyDescent="0.3">
      <c r="A23" t="s">
        <v>19</v>
      </c>
      <c r="E23" s="7">
        <v>11</v>
      </c>
      <c r="F23" s="125">
        <v>34910</v>
      </c>
      <c r="G23" s="15"/>
      <c r="H23" s="125">
        <v>49561</v>
      </c>
      <c r="I23" s="125"/>
      <c r="J23" s="125">
        <v>34910</v>
      </c>
      <c r="K23" s="125"/>
      <c r="L23" s="125">
        <v>49561</v>
      </c>
      <c r="O23" s="201"/>
      <c r="P23" s="15"/>
      <c r="Q23" s="15"/>
      <c r="R23" s="15"/>
    </row>
    <row r="24" spans="1:18" customFormat="1" ht="21.5" customHeight="1" x14ac:dyDescent="0.3">
      <c r="A24" t="s">
        <v>20</v>
      </c>
      <c r="E24" s="7">
        <v>4</v>
      </c>
      <c r="F24" s="15">
        <v>79295</v>
      </c>
      <c r="G24" s="15"/>
      <c r="H24" s="15">
        <v>79420</v>
      </c>
      <c r="I24" s="125"/>
      <c r="J24" s="125">
        <v>20280</v>
      </c>
      <c r="K24" s="125"/>
      <c r="L24" s="125">
        <v>18845</v>
      </c>
      <c r="O24" s="201"/>
      <c r="P24" s="15"/>
      <c r="Q24" s="15"/>
      <c r="R24" s="15"/>
    </row>
    <row r="25" spans="1:18" customFormat="1" ht="21.5" customHeight="1" x14ac:dyDescent="0.3">
      <c r="A25" s="86" t="s">
        <v>21</v>
      </c>
      <c r="E25" s="7">
        <v>5</v>
      </c>
      <c r="F25" s="15">
        <v>4035</v>
      </c>
      <c r="G25" s="15"/>
      <c r="H25" s="15">
        <v>7195</v>
      </c>
      <c r="I25" s="125"/>
      <c r="J25" s="125">
        <v>0</v>
      </c>
      <c r="K25" s="125"/>
      <c r="L25" s="125">
        <v>0</v>
      </c>
      <c r="O25" s="201"/>
      <c r="P25" s="15"/>
      <c r="Q25" s="15"/>
      <c r="R25" s="15"/>
    </row>
    <row r="26" spans="1:18" customFormat="1" ht="21.5" customHeight="1" x14ac:dyDescent="0.3">
      <c r="A26" s="86" t="s">
        <v>22</v>
      </c>
      <c r="E26" s="7"/>
      <c r="F26" s="125">
        <v>0</v>
      </c>
      <c r="G26" s="15"/>
      <c r="H26" s="125">
        <v>0</v>
      </c>
      <c r="I26" s="125"/>
      <c r="J26" s="125">
        <v>303999</v>
      </c>
      <c r="K26" s="125"/>
      <c r="L26" s="125">
        <v>303999</v>
      </c>
      <c r="O26" s="201"/>
      <c r="P26" s="15"/>
      <c r="Q26" s="15"/>
      <c r="R26" s="15"/>
    </row>
    <row r="27" spans="1:18" customFormat="1" ht="21.5" customHeight="1" x14ac:dyDescent="0.3">
      <c r="A27" s="86" t="s">
        <v>23</v>
      </c>
      <c r="E27" s="7"/>
      <c r="F27" s="15">
        <v>184263</v>
      </c>
      <c r="G27" s="15"/>
      <c r="H27" s="15">
        <v>184263</v>
      </c>
      <c r="I27" s="125"/>
      <c r="J27" s="125">
        <v>184263</v>
      </c>
      <c r="K27" s="125"/>
      <c r="L27" s="125">
        <v>184263</v>
      </c>
      <c r="O27" s="201"/>
      <c r="P27" s="15"/>
      <c r="Q27" s="15"/>
      <c r="R27" s="15"/>
    </row>
    <row r="28" spans="1:18" customFormat="1" ht="21.5" customHeight="1" x14ac:dyDescent="0.3">
      <c r="A28" s="86" t="s">
        <v>24</v>
      </c>
      <c r="E28" s="7"/>
      <c r="F28" s="15">
        <v>831800</v>
      </c>
      <c r="G28" s="15"/>
      <c r="H28" s="15">
        <v>845212</v>
      </c>
      <c r="I28" s="125"/>
      <c r="J28" s="125">
        <v>711366</v>
      </c>
      <c r="K28" s="125"/>
      <c r="L28" s="125">
        <v>714844</v>
      </c>
      <c r="O28" s="201"/>
      <c r="P28" s="15"/>
      <c r="Q28" s="15"/>
      <c r="R28" s="15"/>
    </row>
    <row r="29" spans="1:18" customFormat="1" ht="21.5" customHeight="1" x14ac:dyDescent="0.3">
      <c r="A29" s="86" t="s">
        <v>25</v>
      </c>
      <c r="E29" s="7"/>
      <c r="F29" s="15">
        <v>4666</v>
      </c>
      <c r="G29" s="15"/>
      <c r="H29" s="15">
        <v>5402</v>
      </c>
      <c r="I29" s="125"/>
      <c r="J29" s="125">
        <v>6584</v>
      </c>
      <c r="K29" s="125"/>
      <c r="L29" s="125">
        <v>9828</v>
      </c>
      <c r="O29" s="201"/>
      <c r="P29" s="15"/>
      <c r="Q29" s="15"/>
      <c r="R29" s="15"/>
    </row>
    <row r="30" spans="1:18" customFormat="1" ht="21.5" customHeight="1" x14ac:dyDescent="0.3">
      <c r="A30" s="86" t="s">
        <v>26</v>
      </c>
      <c r="E30" s="7"/>
      <c r="F30" s="15">
        <v>71292</v>
      </c>
      <c r="G30" s="15"/>
      <c r="H30" s="15">
        <v>74048</v>
      </c>
      <c r="I30" s="125"/>
      <c r="J30" s="125">
        <v>66883</v>
      </c>
      <c r="K30" s="125"/>
      <c r="L30" s="125">
        <v>69491</v>
      </c>
      <c r="O30" s="201"/>
      <c r="P30" s="15"/>
      <c r="Q30" s="15"/>
      <c r="R30" s="15"/>
    </row>
    <row r="31" spans="1:18" customFormat="1" ht="21.5" customHeight="1" x14ac:dyDescent="0.3">
      <c r="A31" s="86" t="s">
        <v>27</v>
      </c>
      <c r="E31" s="7"/>
      <c r="F31" s="15">
        <v>51754</v>
      </c>
      <c r="G31" s="15"/>
      <c r="H31" s="15">
        <v>50179</v>
      </c>
      <c r="I31" s="125"/>
      <c r="J31" s="143">
        <v>34130</v>
      </c>
      <c r="K31" s="125"/>
      <c r="L31" s="125">
        <v>32449</v>
      </c>
      <c r="O31" s="201"/>
      <c r="P31" s="15"/>
      <c r="Q31" s="15"/>
      <c r="R31" s="15"/>
    </row>
    <row r="32" spans="1:18" customFormat="1" ht="21.5" customHeight="1" x14ac:dyDescent="0.3">
      <c r="A32" s="86" t="s">
        <v>28</v>
      </c>
      <c r="E32" s="7"/>
      <c r="F32" s="15">
        <v>7551</v>
      </c>
      <c r="G32" s="15"/>
      <c r="H32" s="15">
        <v>8156</v>
      </c>
      <c r="I32" s="125"/>
      <c r="J32" s="125">
        <v>7182</v>
      </c>
      <c r="K32" s="125"/>
      <c r="L32" s="125">
        <v>7289</v>
      </c>
      <c r="O32" s="201"/>
      <c r="P32" s="15"/>
      <c r="Q32" s="15"/>
      <c r="R32" s="15"/>
    </row>
    <row r="33" spans="1:18" s="6" customFormat="1" ht="21.5" customHeight="1" x14ac:dyDescent="0.3">
      <c r="A33" s="17" t="s">
        <v>29</v>
      </c>
      <c r="E33" s="12"/>
      <c r="F33" s="207">
        <f>SUM(F23:F32)</f>
        <v>1269566</v>
      </c>
      <c r="G33" s="14"/>
      <c r="H33" s="13">
        <f>SUM(H23:H32)</f>
        <v>1303436</v>
      </c>
      <c r="J33" s="207">
        <f>SUM(J23:J32)</f>
        <v>1369597</v>
      </c>
      <c r="L33" s="13">
        <f>SUM(L23:L32)</f>
        <v>1390569</v>
      </c>
      <c r="P33" s="15"/>
      <c r="Q33" s="15"/>
      <c r="R33" s="15"/>
    </row>
    <row r="34" spans="1:18" s="6" customFormat="1" ht="15.5" customHeight="1" x14ac:dyDescent="0.3">
      <c r="A34" s="17"/>
      <c r="E34" s="12"/>
      <c r="F34" s="14"/>
      <c r="G34" s="14"/>
      <c r="H34" s="14"/>
      <c r="J34" s="14"/>
      <c r="L34" s="14"/>
      <c r="P34" s="15"/>
      <c r="Q34" s="15"/>
      <c r="R34" s="15"/>
    </row>
    <row r="35" spans="1:18" customFormat="1" ht="21.5" customHeight="1" thickBot="1" x14ac:dyDescent="0.35">
      <c r="A35" s="17" t="s">
        <v>30</v>
      </c>
      <c r="B35" s="6"/>
      <c r="C35" s="6"/>
      <c r="D35" s="6"/>
      <c r="E35" s="7"/>
      <c r="F35" s="208">
        <f>SUM(F20,F33)</f>
        <v>1964947</v>
      </c>
      <c r="G35" s="14"/>
      <c r="H35" s="130">
        <f>SUM(H20,H33)</f>
        <v>2068730</v>
      </c>
      <c r="I35" s="6"/>
      <c r="J35" s="208">
        <f>SUM(J20,J33)</f>
        <v>1906261</v>
      </c>
      <c r="K35" s="6"/>
      <c r="L35" s="130">
        <f>SUM(L20,L33)</f>
        <v>1985247</v>
      </c>
      <c r="P35" s="15"/>
      <c r="Q35" s="15"/>
      <c r="R35" s="15"/>
    </row>
    <row r="36" spans="1:18" customFormat="1" ht="21.5" customHeight="1" thickTop="1" x14ac:dyDescent="0.3">
      <c r="E36" s="7"/>
      <c r="F36" s="15"/>
      <c r="G36" s="15"/>
      <c r="H36" s="15"/>
      <c r="P36" s="15"/>
      <c r="Q36" s="15"/>
      <c r="R36" s="15"/>
    </row>
    <row r="37" spans="1:18" customFormat="1" ht="21.5" customHeight="1" x14ac:dyDescent="0.4">
      <c r="A37" s="111" t="s">
        <v>162</v>
      </c>
      <c r="B37" s="112"/>
      <c r="C37" s="112"/>
      <c r="D37" s="113"/>
      <c r="E37" s="173"/>
      <c r="F37" s="114"/>
      <c r="G37" s="114"/>
      <c r="H37" s="114"/>
      <c r="P37" s="15"/>
      <c r="Q37" s="15"/>
      <c r="R37" s="15"/>
    </row>
    <row r="38" spans="1:18" ht="21.5" customHeight="1" x14ac:dyDescent="0.4">
      <c r="A38" s="230" t="s">
        <v>0</v>
      </c>
      <c r="B38" s="230"/>
      <c r="C38" s="230"/>
      <c r="D38" s="230"/>
      <c r="E38" s="230"/>
      <c r="F38" s="230"/>
      <c r="G38" s="230"/>
      <c r="H38" s="230"/>
      <c r="P38" s="15"/>
      <c r="Q38" s="15"/>
      <c r="R38" s="15"/>
    </row>
    <row r="39" spans="1:18" s="115" customFormat="1" ht="21.5" customHeight="1" x14ac:dyDescent="0.4">
      <c r="A39" s="116"/>
      <c r="B39" s="116"/>
      <c r="C39" s="116"/>
      <c r="D39" s="116"/>
      <c r="E39" s="174"/>
      <c r="F39" s="116"/>
      <c r="G39" s="116"/>
      <c r="H39" s="116"/>
      <c r="P39" s="15"/>
      <c r="Q39" s="15"/>
      <c r="R39" s="15"/>
    </row>
    <row r="40" spans="1:18" s="115" customFormat="1" ht="21.5" customHeight="1" x14ac:dyDescent="0.4">
      <c r="A40" s="117"/>
      <c r="B40" s="117"/>
      <c r="C40" s="117"/>
      <c r="D40" s="117"/>
      <c r="E40" s="175"/>
      <c r="F40" s="229" t="s">
        <v>1</v>
      </c>
      <c r="G40" s="229"/>
      <c r="H40" s="229"/>
      <c r="J40" s="229" t="s">
        <v>2</v>
      </c>
      <c r="K40" s="229"/>
      <c r="L40" s="229"/>
      <c r="P40" s="15"/>
      <c r="Q40" s="15"/>
      <c r="R40" s="15"/>
    </row>
    <row r="41" spans="1:18" s="115" customFormat="1" ht="21.5" customHeight="1" x14ac:dyDescent="0.4">
      <c r="A41" s="117"/>
      <c r="B41" s="117"/>
      <c r="C41" s="117"/>
      <c r="D41" s="117"/>
      <c r="E41" s="175"/>
      <c r="F41" s="229" t="s">
        <v>3</v>
      </c>
      <c r="G41" s="229"/>
      <c r="H41" s="229"/>
      <c r="J41" s="229" t="s">
        <v>3</v>
      </c>
      <c r="K41" s="229"/>
      <c r="L41" s="229"/>
      <c r="P41" s="15"/>
      <c r="Q41" s="15"/>
      <c r="R41" s="15"/>
    </row>
    <row r="42" spans="1:18" s="115" customFormat="1" ht="21.5" customHeight="1" x14ac:dyDescent="0.4">
      <c r="A42" s="117"/>
      <c r="B42" s="117"/>
      <c r="C42" s="117"/>
      <c r="D42" s="117"/>
      <c r="E42" s="175"/>
      <c r="F42" s="190" t="s">
        <v>176</v>
      </c>
      <c r="G42" s="20"/>
      <c r="H42" s="60" t="s">
        <v>4</v>
      </c>
      <c r="I42" s="101"/>
      <c r="J42" s="190" t="s">
        <v>176</v>
      </c>
      <c r="K42" s="20"/>
      <c r="L42" s="60" t="s">
        <v>4</v>
      </c>
      <c r="P42" s="15"/>
      <c r="Q42" s="15"/>
      <c r="R42" s="15"/>
    </row>
    <row r="43" spans="1:18" s="115" customFormat="1" ht="21.5" customHeight="1" x14ac:dyDescent="0.4">
      <c r="A43" s="118" t="s">
        <v>31</v>
      </c>
      <c r="B43" s="131"/>
      <c r="C43" s="131"/>
      <c r="E43" s="7" t="s">
        <v>6</v>
      </c>
      <c r="F43" s="105" t="s">
        <v>177</v>
      </c>
      <c r="G43" s="102"/>
      <c r="H43" s="105" t="s">
        <v>136</v>
      </c>
      <c r="I43" s="105"/>
      <c r="J43" s="105" t="s">
        <v>177</v>
      </c>
      <c r="K43" s="102"/>
      <c r="L43" s="105" t="s">
        <v>136</v>
      </c>
      <c r="P43" s="15"/>
      <c r="Q43" s="15"/>
      <c r="R43" s="15"/>
    </row>
    <row r="44" spans="1:18" s="115" customFormat="1" ht="21.5" customHeight="1" x14ac:dyDescent="0.4">
      <c r="F44" s="60" t="s">
        <v>7</v>
      </c>
      <c r="G44" s="102"/>
      <c r="H44" s="60"/>
      <c r="I44" s="88"/>
      <c r="J44" s="60" t="s">
        <v>7</v>
      </c>
      <c r="K44" s="102"/>
      <c r="L44" s="60"/>
      <c r="P44" s="15"/>
      <c r="Q44" s="15"/>
      <c r="R44" s="15"/>
    </row>
    <row r="45" spans="1:18" ht="21.5" customHeight="1" x14ac:dyDescent="0.4">
      <c r="A45"/>
      <c r="B45"/>
      <c r="C45"/>
      <c r="D45"/>
      <c r="F45" s="228" t="s">
        <v>8</v>
      </c>
      <c r="G45" s="228"/>
      <c r="H45" s="228"/>
      <c r="I45" s="228"/>
      <c r="J45" s="228"/>
      <c r="K45" s="228"/>
      <c r="L45" s="228"/>
      <c r="P45" s="15"/>
      <c r="Q45" s="15"/>
      <c r="R45" s="15"/>
    </row>
    <row r="46" spans="1:18" customFormat="1" ht="21.5" customHeight="1" x14ac:dyDescent="0.3">
      <c r="A46" s="9" t="s">
        <v>32</v>
      </c>
      <c r="E46" s="7"/>
      <c r="F46" s="125"/>
      <c r="G46" s="132"/>
      <c r="H46" s="125"/>
      <c r="I46" s="133"/>
      <c r="P46" s="15"/>
      <c r="Q46" s="15"/>
      <c r="R46" s="15"/>
    </row>
    <row r="47" spans="1:18" customFormat="1" ht="21.5" customHeight="1" x14ac:dyDescent="0.3">
      <c r="A47" t="s">
        <v>33</v>
      </c>
      <c r="E47" s="7">
        <v>7</v>
      </c>
      <c r="F47" s="125">
        <v>518387</v>
      </c>
      <c r="G47" s="122"/>
      <c r="H47" s="125">
        <v>524314</v>
      </c>
      <c r="I47" s="134"/>
      <c r="J47" s="125">
        <v>412148</v>
      </c>
      <c r="K47" s="135"/>
      <c r="L47" s="125">
        <v>416831</v>
      </c>
      <c r="N47" s="201"/>
      <c r="O47" s="201"/>
      <c r="P47" s="15"/>
      <c r="Q47" s="15"/>
      <c r="R47" s="15"/>
    </row>
    <row r="48" spans="1:18" customFormat="1" ht="21.5" customHeight="1" x14ac:dyDescent="0.3">
      <c r="A48" t="s">
        <v>34</v>
      </c>
      <c r="E48" s="7">
        <v>2</v>
      </c>
      <c r="F48" s="21">
        <v>205794</v>
      </c>
      <c r="G48" s="21"/>
      <c r="H48" s="21">
        <v>196320</v>
      </c>
      <c r="I48" s="134"/>
      <c r="J48" s="125">
        <v>190834</v>
      </c>
      <c r="K48" s="135"/>
      <c r="L48" s="125">
        <v>180687</v>
      </c>
      <c r="N48" s="201"/>
      <c r="O48" s="201"/>
      <c r="P48" s="15"/>
      <c r="Q48" s="15"/>
      <c r="R48" s="15"/>
    </row>
    <row r="49" spans="1:18" customFormat="1" ht="21.5" customHeight="1" x14ac:dyDescent="0.3">
      <c r="A49" t="s">
        <v>145</v>
      </c>
      <c r="E49" s="176" t="s">
        <v>194</v>
      </c>
      <c r="F49" s="125">
        <v>0</v>
      </c>
      <c r="G49" s="122"/>
      <c r="H49" s="125">
        <v>0</v>
      </c>
      <c r="I49" s="134"/>
      <c r="J49" s="125">
        <v>167400</v>
      </c>
      <c r="K49" s="125"/>
      <c r="L49" s="125">
        <v>149400</v>
      </c>
      <c r="N49" s="201"/>
      <c r="O49" s="201"/>
      <c r="P49" s="15"/>
      <c r="Q49" s="15"/>
      <c r="R49" s="15"/>
    </row>
    <row r="50" spans="1:18" customFormat="1" ht="21.5" customHeight="1" x14ac:dyDescent="0.4">
      <c r="A50" t="s">
        <v>202</v>
      </c>
      <c r="E50" s="176">
        <v>7</v>
      </c>
      <c r="F50" s="125">
        <v>872869</v>
      </c>
      <c r="G50" s="122"/>
      <c r="H50" s="21">
        <v>872869</v>
      </c>
      <c r="I50" s="103"/>
      <c r="J50" s="125">
        <v>872869</v>
      </c>
      <c r="K50" s="125"/>
      <c r="L50" s="125">
        <v>872869</v>
      </c>
      <c r="N50" s="201"/>
      <c r="O50" s="201"/>
      <c r="P50" s="15"/>
      <c r="Q50" s="15"/>
      <c r="R50" s="15"/>
    </row>
    <row r="51" spans="1:18" customFormat="1" ht="21.5" customHeight="1" x14ac:dyDescent="0.4">
      <c r="A51" t="s">
        <v>203</v>
      </c>
      <c r="E51" s="176">
        <v>7</v>
      </c>
      <c r="F51" s="125">
        <v>45000</v>
      </c>
      <c r="G51" s="122"/>
      <c r="H51" s="21">
        <v>45000</v>
      </c>
      <c r="I51" s="103"/>
      <c r="J51" s="125">
        <v>45000</v>
      </c>
      <c r="K51" s="125"/>
      <c r="L51" s="125">
        <v>45000</v>
      </c>
      <c r="N51" s="201"/>
      <c r="O51" s="201"/>
      <c r="P51" s="15"/>
      <c r="Q51" s="15"/>
      <c r="R51" s="15"/>
    </row>
    <row r="52" spans="1:18" customFormat="1" ht="21.5" customHeight="1" x14ac:dyDescent="0.3">
      <c r="A52" t="s">
        <v>156</v>
      </c>
      <c r="E52" s="176">
        <v>7</v>
      </c>
      <c r="F52" s="125">
        <v>7945</v>
      </c>
      <c r="G52" s="122"/>
      <c r="H52" s="125">
        <v>7945</v>
      </c>
      <c r="I52" s="134"/>
      <c r="J52" s="125">
        <v>7945</v>
      </c>
      <c r="K52" s="125"/>
      <c r="L52" s="125">
        <v>7945</v>
      </c>
      <c r="N52" s="201"/>
      <c r="O52" s="201"/>
      <c r="P52" s="15"/>
      <c r="Q52" s="15"/>
      <c r="R52" s="15"/>
    </row>
    <row r="53" spans="1:18" customFormat="1" ht="21.5" customHeight="1" x14ac:dyDescent="0.3">
      <c r="A53" t="s">
        <v>142</v>
      </c>
      <c r="E53" s="176">
        <v>7</v>
      </c>
      <c r="F53" s="125">
        <v>143755</v>
      </c>
      <c r="G53" s="122"/>
      <c r="H53" s="125">
        <v>32963</v>
      </c>
      <c r="I53" s="134"/>
      <c r="J53" s="125">
        <v>143755</v>
      </c>
      <c r="K53" s="125"/>
      <c r="L53" s="125">
        <v>32963</v>
      </c>
      <c r="N53" s="201"/>
      <c r="O53" s="201"/>
      <c r="P53" s="15"/>
      <c r="Q53" s="15"/>
      <c r="R53" s="15"/>
    </row>
    <row r="54" spans="1:18" customFormat="1" ht="21.5" customHeight="1" x14ac:dyDescent="0.3">
      <c r="A54" t="s">
        <v>137</v>
      </c>
      <c r="E54" s="176">
        <v>7</v>
      </c>
      <c r="F54" s="125">
        <v>76433</v>
      </c>
      <c r="G54" s="122"/>
      <c r="H54" s="125">
        <v>25715</v>
      </c>
      <c r="I54" s="134"/>
      <c r="J54" s="125">
        <v>68010</v>
      </c>
      <c r="K54" s="135"/>
      <c r="L54" s="125">
        <v>18288</v>
      </c>
      <c r="N54" s="201"/>
      <c r="O54" s="201"/>
      <c r="P54" s="15"/>
      <c r="Q54" s="15"/>
      <c r="R54" s="15"/>
    </row>
    <row r="55" spans="1:18" customFormat="1" ht="21.5" customHeight="1" x14ac:dyDescent="0.3">
      <c r="A55" t="s">
        <v>35</v>
      </c>
      <c r="E55" s="176" t="s">
        <v>194</v>
      </c>
      <c r="F55" s="125">
        <v>3216</v>
      </c>
      <c r="G55" s="122"/>
      <c r="H55" s="125">
        <v>2824</v>
      </c>
      <c r="I55" s="134"/>
      <c r="J55" s="125">
        <v>4973</v>
      </c>
      <c r="K55" s="135"/>
      <c r="L55" s="125">
        <v>6061</v>
      </c>
      <c r="N55" s="201"/>
      <c r="O55" s="201"/>
      <c r="P55" s="15"/>
      <c r="Q55" s="15"/>
      <c r="R55" s="15"/>
    </row>
    <row r="56" spans="1:18" customFormat="1" ht="21.5" customHeight="1" x14ac:dyDescent="0.3">
      <c r="A56" s="128" t="s">
        <v>36</v>
      </c>
      <c r="E56" s="7"/>
      <c r="F56" s="15">
        <v>635</v>
      </c>
      <c r="G56" s="15"/>
      <c r="H56" s="15">
        <v>300</v>
      </c>
      <c r="I56" s="123"/>
      <c r="J56" s="125">
        <v>0</v>
      </c>
      <c r="K56" s="135"/>
      <c r="L56" s="125">
        <v>0</v>
      </c>
      <c r="N56" s="201"/>
      <c r="O56" s="201"/>
      <c r="P56" s="15"/>
      <c r="Q56" s="15"/>
      <c r="R56" s="15"/>
    </row>
    <row r="57" spans="1:18" customFormat="1" ht="21.5" customHeight="1" x14ac:dyDescent="0.3">
      <c r="A57" t="s">
        <v>37</v>
      </c>
      <c r="E57" s="7">
        <v>2</v>
      </c>
      <c r="F57" s="21">
        <v>14447</v>
      </c>
      <c r="G57" s="21"/>
      <c r="H57" s="21">
        <v>20600</v>
      </c>
      <c r="I57" s="136"/>
      <c r="J57" s="125">
        <v>12781</v>
      </c>
      <c r="K57" s="135"/>
      <c r="L57" s="125">
        <v>17396</v>
      </c>
      <c r="N57" s="201"/>
      <c r="O57" s="201"/>
      <c r="P57" s="15"/>
      <c r="Q57" s="15"/>
      <c r="R57" s="15"/>
    </row>
    <row r="58" spans="1:18" s="6" customFormat="1" ht="21.5" customHeight="1" x14ac:dyDescent="0.3">
      <c r="A58" s="17" t="s">
        <v>38</v>
      </c>
      <c r="B58" s="17"/>
      <c r="C58" s="17"/>
      <c r="D58" s="17"/>
      <c r="E58" s="12"/>
      <c r="F58" s="207">
        <f>SUM(F47:F57)</f>
        <v>1888481</v>
      </c>
      <c r="G58" s="14"/>
      <c r="H58" s="13">
        <f>SUM(H47:H57)</f>
        <v>1728850</v>
      </c>
      <c r="J58" s="13">
        <f>SUM(J47:J57)</f>
        <v>1925715</v>
      </c>
      <c r="L58" s="13">
        <f>SUM(L47:L57)</f>
        <v>1747440</v>
      </c>
      <c r="P58" s="15"/>
      <c r="Q58" s="15"/>
      <c r="R58" s="15"/>
    </row>
    <row r="59" spans="1:18" s="6" customFormat="1" ht="15.5" customHeight="1" x14ac:dyDescent="0.3">
      <c r="A59" s="17"/>
      <c r="B59" s="17"/>
      <c r="C59" s="17"/>
      <c r="D59" s="17"/>
      <c r="E59" s="177"/>
      <c r="F59" s="14"/>
      <c r="G59" s="14"/>
      <c r="H59" s="14"/>
      <c r="P59" s="15"/>
      <c r="Q59" s="15"/>
      <c r="R59" s="15"/>
    </row>
    <row r="60" spans="1:18" s="6" customFormat="1" ht="21.5" customHeight="1" x14ac:dyDescent="0.3">
      <c r="A60" s="9" t="s">
        <v>39</v>
      </c>
      <c r="B60" s="17"/>
      <c r="C60" s="17"/>
      <c r="E60" s="177"/>
      <c r="F60" s="14"/>
      <c r="G60" s="14"/>
      <c r="H60" s="14"/>
      <c r="I60" s="137"/>
      <c r="P60" s="15"/>
      <c r="Q60" s="15"/>
      <c r="R60" s="15"/>
    </row>
    <row r="61" spans="1:18" s="6" customFormat="1" ht="21.5" customHeight="1" x14ac:dyDescent="0.3">
      <c r="A61" t="s">
        <v>138</v>
      </c>
      <c r="B61" s="17"/>
      <c r="C61" s="17"/>
      <c r="E61" s="176">
        <v>7</v>
      </c>
      <c r="F61" s="142">
        <v>0</v>
      </c>
      <c r="G61" s="142"/>
      <c r="H61" s="142">
        <v>116263</v>
      </c>
      <c r="I61" s="198"/>
      <c r="J61" s="142">
        <v>0</v>
      </c>
      <c r="L61" s="142">
        <v>116263</v>
      </c>
      <c r="P61" s="15"/>
      <c r="Q61" s="15"/>
      <c r="R61" s="15"/>
    </row>
    <row r="62" spans="1:18" s="6" customFormat="1" ht="21.5" customHeight="1" x14ac:dyDescent="0.3">
      <c r="A62" t="s">
        <v>139</v>
      </c>
      <c r="B62" s="17"/>
      <c r="C62" s="17"/>
      <c r="E62" s="176">
        <v>7</v>
      </c>
      <c r="F62" s="199">
        <v>28064</v>
      </c>
      <c r="G62" s="199"/>
      <c r="H62" s="199">
        <v>83180</v>
      </c>
      <c r="I62" s="198"/>
      <c r="J62" s="199">
        <v>25074</v>
      </c>
      <c r="L62" s="142">
        <v>78696</v>
      </c>
      <c r="P62" s="15"/>
      <c r="Q62" s="15"/>
      <c r="R62" s="15"/>
    </row>
    <row r="63" spans="1:18" customFormat="1" ht="21.5" customHeight="1" x14ac:dyDescent="0.3">
      <c r="A63" s="128" t="s">
        <v>40</v>
      </c>
      <c r="E63" s="176" t="s">
        <v>194</v>
      </c>
      <c r="F63" s="15">
        <v>1656</v>
      </c>
      <c r="G63" s="15"/>
      <c r="H63" s="15">
        <v>2521</v>
      </c>
      <c r="I63" s="123"/>
      <c r="J63" s="125">
        <v>1922</v>
      </c>
      <c r="K63" s="135"/>
      <c r="L63" s="125">
        <v>4382</v>
      </c>
      <c r="P63" s="15"/>
      <c r="Q63" s="15"/>
      <c r="R63" s="15"/>
    </row>
    <row r="64" spans="1:18" customFormat="1" ht="21.5" hidden="1" customHeight="1" x14ac:dyDescent="0.3">
      <c r="A64" s="128" t="s">
        <v>41</v>
      </c>
      <c r="E64" s="176"/>
      <c r="F64" s="125"/>
      <c r="G64" s="15"/>
      <c r="H64" s="125">
        <v>0</v>
      </c>
      <c r="I64" s="123"/>
      <c r="J64" s="125"/>
      <c r="K64" s="135"/>
      <c r="L64" s="125">
        <v>0</v>
      </c>
      <c r="P64" s="15"/>
      <c r="Q64" s="15"/>
      <c r="R64" s="15"/>
    </row>
    <row r="65" spans="1:18" customFormat="1" ht="21.5" customHeight="1" x14ac:dyDescent="0.3">
      <c r="A65" t="s">
        <v>42</v>
      </c>
      <c r="E65" s="7"/>
      <c r="F65" s="21">
        <v>16626</v>
      </c>
      <c r="G65" s="21"/>
      <c r="H65" s="21">
        <v>16183</v>
      </c>
      <c r="I65" s="136"/>
      <c r="J65" s="125">
        <v>14949</v>
      </c>
      <c r="K65" s="135"/>
      <c r="L65" s="125">
        <v>14588</v>
      </c>
      <c r="P65" s="15"/>
      <c r="Q65" s="15"/>
      <c r="R65" s="15"/>
    </row>
    <row r="66" spans="1:18" s="6" customFormat="1" ht="21.5" customHeight="1" x14ac:dyDescent="0.3">
      <c r="A66" s="6" t="s">
        <v>43</v>
      </c>
      <c r="E66" s="12"/>
      <c r="F66" s="207">
        <f>SUM(F61:F65)</f>
        <v>46346</v>
      </c>
      <c r="G66" s="14"/>
      <c r="H66" s="13">
        <f>SUM(H61:H65)</f>
        <v>218147</v>
      </c>
      <c r="I66" s="194"/>
      <c r="J66" s="207">
        <f>SUM(J61:J65)</f>
        <v>41945</v>
      </c>
      <c r="L66" s="13">
        <f>SUM(L61:L65)</f>
        <v>213929</v>
      </c>
      <c r="P66" s="15"/>
      <c r="Q66" s="15"/>
      <c r="R66" s="15"/>
    </row>
    <row r="67" spans="1:18" s="6" customFormat="1" ht="15.5" customHeight="1" x14ac:dyDescent="0.3">
      <c r="E67" s="12"/>
      <c r="F67" s="14"/>
      <c r="G67" s="14"/>
      <c r="H67" s="14"/>
      <c r="I67" s="194"/>
      <c r="J67" s="154"/>
      <c r="L67" s="14"/>
      <c r="P67" s="15"/>
      <c r="Q67" s="15"/>
      <c r="R67" s="15"/>
    </row>
    <row r="68" spans="1:18" s="6" customFormat="1" ht="21.5" customHeight="1" x14ac:dyDescent="0.3">
      <c r="A68" s="6" t="s">
        <v>44</v>
      </c>
      <c r="E68" s="12"/>
      <c r="F68" s="147">
        <f>SUM(F58+F66)</f>
        <v>1934827</v>
      </c>
      <c r="G68" s="14"/>
      <c r="H68" s="138">
        <f>SUM(H58+H66)</f>
        <v>1946997</v>
      </c>
      <c r="J68" s="147">
        <f>SUM(J58+J66)</f>
        <v>1967660</v>
      </c>
      <c r="L68" s="138">
        <f>SUM(L58+L66)</f>
        <v>1961369</v>
      </c>
      <c r="P68" s="15"/>
      <c r="Q68" s="15"/>
      <c r="R68" s="15"/>
    </row>
    <row r="69" spans="1:18" customFormat="1" ht="15.5" customHeight="1" x14ac:dyDescent="0.3">
      <c r="E69" s="7"/>
      <c r="F69" s="15"/>
      <c r="G69" s="15"/>
      <c r="H69" s="15"/>
      <c r="I69" s="139"/>
      <c r="P69" s="15"/>
      <c r="Q69" s="15"/>
      <c r="R69" s="15"/>
    </row>
    <row r="70" spans="1:18" s="9" customFormat="1" ht="21.5" customHeight="1" x14ac:dyDescent="0.3">
      <c r="A70" s="9" t="s">
        <v>45</v>
      </c>
      <c r="E70" s="12"/>
      <c r="F70" s="140"/>
      <c r="G70" s="140"/>
      <c r="H70" s="140"/>
      <c r="P70" s="15"/>
      <c r="Q70" s="15"/>
      <c r="R70" s="15"/>
    </row>
    <row r="71" spans="1:18" customFormat="1" ht="21.5" customHeight="1" x14ac:dyDescent="0.3">
      <c r="A71" t="s">
        <v>46</v>
      </c>
      <c r="E71" s="7"/>
      <c r="F71" s="15"/>
      <c r="G71" s="15"/>
      <c r="H71" s="15"/>
      <c r="P71" s="15"/>
      <c r="Q71" s="15"/>
      <c r="R71" s="15"/>
    </row>
    <row r="72" spans="1:18" customFormat="1" ht="21.5" customHeight="1" x14ac:dyDescent="0.3">
      <c r="B72" t="s">
        <v>47</v>
      </c>
      <c r="E72" s="7"/>
      <c r="F72" s="15"/>
      <c r="G72" s="15"/>
      <c r="H72" s="15"/>
      <c r="P72" s="15"/>
      <c r="Q72" s="15"/>
      <c r="R72" s="15"/>
    </row>
    <row r="73" spans="1:18" customFormat="1" ht="21.5" customHeight="1" thickBot="1" x14ac:dyDescent="0.35">
      <c r="B73" t="s">
        <v>48</v>
      </c>
      <c r="C73" s="151"/>
      <c r="E73" s="7"/>
      <c r="F73" s="141">
        <v>923029</v>
      </c>
      <c r="G73" s="15"/>
      <c r="H73" s="141">
        <v>923029</v>
      </c>
      <c r="J73" s="141">
        <v>923029</v>
      </c>
      <c r="L73" s="148">
        <v>923029</v>
      </c>
      <c r="P73" s="15"/>
      <c r="Q73" s="15"/>
      <c r="R73" s="15"/>
    </row>
    <row r="74" spans="1:18" customFormat="1" ht="21.5" customHeight="1" thickTop="1" x14ac:dyDescent="0.3">
      <c r="B74" t="s">
        <v>49</v>
      </c>
      <c r="E74" s="7"/>
      <c r="F74" s="15"/>
      <c r="G74" s="15"/>
      <c r="H74" s="15"/>
      <c r="L74" s="191"/>
      <c r="P74" s="15"/>
      <c r="Q74" s="15"/>
      <c r="R74" s="15"/>
    </row>
    <row r="75" spans="1:18" customFormat="1" ht="21.5" customHeight="1" x14ac:dyDescent="0.3">
      <c r="B75" t="s">
        <v>50</v>
      </c>
      <c r="E75" s="7"/>
      <c r="F75" s="142">
        <v>604359</v>
      </c>
      <c r="G75" s="142"/>
      <c r="H75" s="142">
        <v>604359</v>
      </c>
      <c r="I75" s="142"/>
      <c r="J75" s="142">
        <v>604359</v>
      </c>
      <c r="K75" s="142"/>
      <c r="L75" s="142">
        <v>604359</v>
      </c>
      <c r="N75" s="171"/>
      <c r="O75" s="171"/>
      <c r="P75" s="15"/>
      <c r="Q75" s="15"/>
      <c r="R75" s="15"/>
    </row>
    <row r="76" spans="1:18" customFormat="1" ht="21.5" customHeight="1" x14ac:dyDescent="0.4">
      <c r="A76" t="s">
        <v>51</v>
      </c>
      <c r="B76" s="103"/>
      <c r="E76" s="7"/>
      <c r="F76" s="15">
        <v>295303</v>
      </c>
      <c r="G76" s="15"/>
      <c r="H76" s="15">
        <v>295303</v>
      </c>
      <c r="J76" s="142">
        <v>295303</v>
      </c>
      <c r="L76" s="142">
        <v>295303</v>
      </c>
      <c r="N76" s="171"/>
      <c r="O76" s="171"/>
      <c r="P76" s="15"/>
      <c r="Q76" s="15"/>
      <c r="R76" s="15"/>
    </row>
    <row r="77" spans="1:18" customFormat="1" ht="21.5" customHeight="1" x14ac:dyDescent="0.4">
      <c r="A77" t="s">
        <v>52</v>
      </c>
      <c r="B77" s="103"/>
      <c r="E77" s="7"/>
      <c r="F77" s="15">
        <v>10249</v>
      </c>
      <c r="G77" s="15"/>
      <c r="H77" s="15">
        <v>10249</v>
      </c>
      <c r="J77" s="142">
        <v>10249</v>
      </c>
      <c r="L77" s="142">
        <v>10249</v>
      </c>
      <c r="N77" s="171"/>
      <c r="O77" s="171"/>
      <c r="P77" s="15"/>
      <c r="Q77" s="15"/>
      <c r="R77" s="15"/>
    </row>
    <row r="78" spans="1:18" customFormat="1" ht="21.5" customHeight="1" x14ac:dyDescent="0.4">
      <c r="A78" t="s">
        <v>53</v>
      </c>
      <c r="B78" s="103"/>
      <c r="E78" s="7"/>
      <c r="F78" s="125">
        <v>2773</v>
      </c>
      <c r="G78" s="15"/>
      <c r="H78" s="125">
        <v>2773</v>
      </c>
      <c r="J78" s="143">
        <v>0</v>
      </c>
      <c r="L78" s="143">
        <v>0</v>
      </c>
      <c r="N78" s="171"/>
      <c r="O78" s="171"/>
      <c r="P78" s="15"/>
      <c r="Q78" s="15"/>
      <c r="R78" s="15"/>
    </row>
    <row r="79" spans="1:18" customFormat="1" ht="21.5" customHeight="1" x14ac:dyDescent="0.4">
      <c r="A79" t="s">
        <v>54</v>
      </c>
      <c r="B79" s="103"/>
      <c r="E79" s="7"/>
      <c r="F79" s="15">
        <v>5783</v>
      </c>
      <c r="G79" s="15"/>
      <c r="H79" s="15">
        <v>5783</v>
      </c>
      <c r="J79" s="142">
        <v>5783</v>
      </c>
      <c r="L79" s="142">
        <v>5783</v>
      </c>
      <c r="N79" s="171"/>
      <c r="O79" s="171"/>
      <c r="P79" s="15"/>
      <c r="Q79" s="15"/>
    </row>
    <row r="80" spans="1:18" customFormat="1" ht="21.5" customHeight="1" x14ac:dyDescent="0.4">
      <c r="A80" t="s">
        <v>208</v>
      </c>
      <c r="E80" s="7"/>
      <c r="F80" s="15"/>
      <c r="G80" s="15"/>
      <c r="H80" s="104"/>
      <c r="J80" s="125"/>
      <c r="L80" s="144"/>
      <c r="N80" s="171"/>
      <c r="O80" s="171"/>
    </row>
    <row r="81" spans="1:21" customFormat="1" ht="21.5" customHeight="1" x14ac:dyDescent="0.4">
      <c r="B81" t="s">
        <v>56</v>
      </c>
      <c r="E81" s="7"/>
      <c r="F81" s="104"/>
      <c r="G81" s="15"/>
      <c r="H81" s="15"/>
      <c r="J81" s="103"/>
      <c r="L81" s="142"/>
      <c r="N81" s="171"/>
      <c r="O81" s="171"/>
    </row>
    <row r="82" spans="1:21" customFormat="1" ht="21.5" customHeight="1" x14ac:dyDescent="0.3">
      <c r="C82" t="s">
        <v>57</v>
      </c>
      <c r="E82" s="7"/>
      <c r="F82" s="142">
        <v>43348</v>
      </c>
      <c r="G82" s="142"/>
      <c r="H82" s="142">
        <v>43348</v>
      </c>
      <c r="I82" s="142"/>
      <c r="J82" s="142">
        <v>43348</v>
      </c>
      <c r="K82" s="142"/>
      <c r="L82" s="142">
        <v>43348</v>
      </c>
      <c r="N82" s="171"/>
      <c r="O82" s="171"/>
    </row>
    <row r="83" spans="1:21" customFormat="1" ht="21.5" customHeight="1" x14ac:dyDescent="0.3">
      <c r="B83" t="s">
        <v>209</v>
      </c>
      <c r="E83" s="7"/>
      <c r="F83" s="168">
        <v>-1047328</v>
      </c>
      <c r="G83" s="142"/>
      <c r="H83" s="142">
        <v>-945172</v>
      </c>
      <c r="I83" s="142"/>
      <c r="J83" s="168">
        <v>-1121915</v>
      </c>
      <c r="K83" s="142"/>
      <c r="L83" s="142">
        <v>-1026071</v>
      </c>
      <c r="N83" s="171"/>
      <c r="O83" s="171"/>
    </row>
    <row r="84" spans="1:21" customFormat="1" ht="21.5" customHeight="1" x14ac:dyDescent="0.3">
      <c r="A84" t="s">
        <v>59</v>
      </c>
      <c r="E84" s="7"/>
      <c r="F84" s="168">
        <v>115633</v>
      </c>
      <c r="G84" s="142"/>
      <c r="H84" s="142">
        <v>105090</v>
      </c>
      <c r="I84" s="142"/>
      <c r="J84" s="168">
        <v>101474</v>
      </c>
      <c r="K84" s="142"/>
      <c r="L84" s="142">
        <v>90907</v>
      </c>
      <c r="N84" s="171"/>
      <c r="O84" s="171"/>
    </row>
    <row r="85" spans="1:21" customFormat="1" ht="21.5" customHeight="1" x14ac:dyDescent="0.3">
      <c r="A85" s="6" t="s">
        <v>60</v>
      </c>
      <c r="E85" s="7"/>
      <c r="F85" s="169">
        <f>SUM(F75:F84)</f>
        <v>30120</v>
      </c>
      <c r="G85" s="14"/>
      <c r="H85" s="169">
        <f>SUM(H75:H84)</f>
        <v>121733</v>
      </c>
      <c r="I85" s="6"/>
      <c r="J85" s="169">
        <f>SUM(J75:J84)</f>
        <v>-61399</v>
      </c>
      <c r="K85" s="6"/>
      <c r="L85" s="169">
        <f>SUM(L75:L84)</f>
        <v>23878</v>
      </c>
      <c r="N85" s="171"/>
    </row>
    <row r="86" spans="1:21" s="6" customFormat="1" ht="15.5" customHeight="1" x14ac:dyDescent="0.3">
      <c r="E86" s="12"/>
      <c r="F86" s="170"/>
      <c r="G86" s="14"/>
      <c r="H86" s="14"/>
      <c r="J86" s="170"/>
      <c r="L86" s="14"/>
      <c r="N86"/>
      <c r="O86"/>
      <c r="P86"/>
      <c r="Q86"/>
      <c r="R86"/>
      <c r="S86"/>
      <c r="T86"/>
      <c r="U86"/>
    </row>
    <row r="87" spans="1:21" s="6" customFormat="1" ht="21.5" customHeight="1" thickBot="1" x14ac:dyDescent="0.35">
      <c r="A87" s="6" t="s">
        <v>61</v>
      </c>
      <c r="E87" s="12"/>
      <c r="F87" s="155">
        <f>SUM(F68+F85)</f>
        <v>1964947</v>
      </c>
      <c r="G87" s="14"/>
      <c r="H87" s="155">
        <f>SUM(H68+H85)</f>
        <v>2068730</v>
      </c>
      <c r="J87" s="155">
        <f>SUM(J68+J85)</f>
        <v>1906261</v>
      </c>
      <c r="L87" s="155">
        <f>SUM(L68+L85)</f>
        <v>1985247</v>
      </c>
      <c r="N87"/>
      <c r="O87"/>
      <c r="P87"/>
      <c r="Q87"/>
      <c r="R87"/>
      <c r="S87"/>
      <c r="T87"/>
      <c r="U87"/>
    </row>
    <row r="88" spans="1:21" s="6" customFormat="1" ht="21.5" customHeight="1" thickTop="1" x14ac:dyDescent="0.3">
      <c r="E88" s="12"/>
      <c r="F88" s="14"/>
      <c r="G88" s="14"/>
      <c r="H88" s="14"/>
      <c r="J88" s="14"/>
      <c r="L88" s="14"/>
      <c r="N88"/>
      <c r="O88"/>
      <c r="P88"/>
      <c r="Q88"/>
      <c r="R88"/>
      <c r="S88"/>
      <c r="T88"/>
      <c r="U88"/>
    </row>
    <row r="89" spans="1:21" customFormat="1" ht="21.5" customHeight="1" x14ac:dyDescent="0.3">
      <c r="E89" s="7"/>
      <c r="F89" s="15"/>
      <c r="G89" s="15"/>
      <c r="H89" s="15"/>
      <c r="I89" s="15"/>
      <c r="J89" s="15"/>
      <c r="K89" s="15"/>
      <c r="L89" s="15"/>
    </row>
    <row r="90" spans="1:21" customFormat="1" ht="21.5" customHeight="1" x14ac:dyDescent="0.4">
      <c r="E90" s="7"/>
      <c r="F90" s="104"/>
      <c r="G90" s="104"/>
      <c r="H90" s="104"/>
      <c r="I90" s="103"/>
      <c r="J90" s="103"/>
      <c r="K90" s="103"/>
      <c r="L90" s="103"/>
    </row>
    <row r="91" spans="1:21" customFormat="1" ht="21.5" customHeight="1" x14ac:dyDescent="0.3">
      <c r="E91" s="7"/>
      <c r="F91" s="15"/>
      <c r="G91" s="15"/>
      <c r="H91" s="15"/>
      <c r="J91" s="183"/>
    </row>
    <row r="92" spans="1:21" customFormat="1" ht="21.5" customHeight="1" x14ac:dyDescent="0.3">
      <c r="E92" s="7"/>
      <c r="F92" s="15"/>
      <c r="G92" s="15"/>
      <c r="H92" s="15"/>
      <c r="J92" s="184"/>
    </row>
    <row r="93" spans="1:21" customFormat="1" ht="21.5" customHeight="1" x14ac:dyDescent="0.3">
      <c r="E93" s="7"/>
      <c r="F93" s="15"/>
      <c r="G93" s="15"/>
      <c r="H93" s="15"/>
    </row>
    <row r="94" spans="1:21" customFormat="1" ht="21.5" customHeight="1" x14ac:dyDescent="0.3">
      <c r="E94" s="7"/>
      <c r="F94" s="15"/>
      <c r="G94" s="15"/>
      <c r="H94" s="15"/>
    </row>
    <row r="95" spans="1:21" customFormat="1" ht="21.5" customHeight="1" x14ac:dyDescent="0.3">
      <c r="E95" s="7"/>
      <c r="F95" s="15"/>
      <c r="G95" s="15"/>
      <c r="H95" s="15"/>
    </row>
    <row r="96" spans="1:21" customFormat="1" ht="21.5" customHeight="1" x14ac:dyDescent="0.3">
      <c r="E96" s="7"/>
      <c r="F96" s="15"/>
      <c r="G96" s="15"/>
      <c r="H96" s="15"/>
    </row>
    <row r="97" spans="5:8" customFormat="1" ht="21.5" customHeight="1" x14ac:dyDescent="0.3">
      <c r="E97" s="7"/>
      <c r="F97" s="15"/>
      <c r="G97" s="15"/>
      <c r="H97" s="15"/>
    </row>
    <row r="98" spans="5:8" customFormat="1" ht="21.5" customHeight="1" x14ac:dyDescent="0.3">
      <c r="E98" s="7"/>
      <c r="F98" s="15"/>
      <c r="G98" s="15"/>
      <c r="H98" s="15"/>
    </row>
    <row r="99" spans="5:8" customFormat="1" ht="21.5" customHeight="1" x14ac:dyDescent="0.3">
      <c r="E99" s="7"/>
      <c r="F99" s="15"/>
      <c r="G99" s="15"/>
      <c r="H99" s="15"/>
    </row>
    <row r="100" spans="5:8" customFormat="1" ht="21.5" customHeight="1" x14ac:dyDescent="0.3">
      <c r="E100" s="7"/>
      <c r="F100" s="15"/>
      <c r="G100" s="15"/>
      <c r="H100" s="15"/>
    </row>
    <row r="101" spans="5:8" customFormat="1" ht="21.5" customHeight="1" x14ac:dyDescent="0.3">
      <c r="E101" s="7"/>
      <c r="F101" s="15"/>
      <c r="G101" s="15"/>
      <c r="H101" s="15"/>
    </row>
    <row r="102" spans="5:8" customFormat="1" ht="21.5" customHeight="1" x14ac:dyDescent="0.3">
      <c r="E102" s="7"/>
      <c r="F102" s="15"/>
      <c r="G102" s="15"/>
      <c r="H102" s="15"/>
    </row>
    <row r="103" spans="5:8" customFormat="1" ht="21.5" customHeight="1" x14ac:dyDescent="0.3">
      <c r="E103" s="7"/>
      <c r="F103" s="15"/>
      <c r="G103" s="15"/>
      <c r="H103" s="15"/>
    </row>
    <row r="104" spans="5:8" customFormat="1" ht="21.5" customHeight="1" x14ac:dyDescent="0.3">
      <c r="E104" s="7"/>
      <c r="F104" s="15"/>
      <c r="G104" s="15"/>
      <c r="H104" s="15"/>
    </row>
    <row r="105" spans="5:8" customFormat="1" ht="21.5" customHeight="1" x14ac:dyDescent="0.3">
      <c r="E105" s="7"/>
      <c r="F105" s="15"/>
      <c r="G105" s="15"/>
      <c r="H105" s="15"/>
    </row>
    <row r="106" spans="5:8" customFormat="1" ht="21.5" customHeight="1" x14ac:dyDescent="0.3">
      <c r="E106" s="7"/>
      <c r="F106" s="15"/>
      <c r="G106" s="15"/>
      <c r="H106" s="15"/>
    </row>
    <row r="107" spans="5:8" customFormat="1" ht="21.5" customHeight="1" x14ac:dyDescent="0.3">
      <c r="E107" s="7"/>
      <c r="F107" s="15"/>
      <c r="G107" s="15"/>
      <c r="H107" s="15"/>
    </row>
    <row r="108" spans="5:8" customFormat="1" ht="21.5" customHeight="1" x14ac:dyDescent="0.3">
      <c r="E108" s="7"/>
      <c r="F108" s="15"/>
      <c r="G108" s="15"/>
      <c r="H108" s="15"/>
    </row>
    <row r="109" spans="5:8" customFormat="1" ht="21.5" customHeight="1" x14ac:dyDescent="0.3">
      <c r="E109" s="7"/>
      <c r="F109" s="15"/>
      <c r="G109" s="15"/>
      <c r="H109" s="15"/>
    </row>
    <row r="110" spans="5:8" customFormat="1" ht="21.5" customHeight="1" x14ac:dyDescent="0.3">
      <c r="E110" s="7"/>
      <c r="F110" s="15"/>
      <c r="G110" s="15"/>
      <c r="H110" s="15"/>
    </row>
    <row r="111" spans="5:8" customFormat="1" ht="21.5" customHeight="1" x14ac:dyDescent="0.3">
      <c r="E111" s="7"/>
      <c r="F111" s="15"/>
      <c r="G111" s="15"/>
      <c r="H111" s="15"/>
    </row>
    <row r="112" spans="5:8" customFormat="1" ht="21.5" customHeight="1" x14ac:dyDescent="0.3">
      <c r="E112" s="7"/>
      <c r="F112" s="15"/>
      <c r="G112" s="15"/>
      <c r="H112" s="15"/>
    </row>
    <row r="113" spans="5:8" customFormat="1" ht="21.5" customHeight="1" x14ac:dyDescent="0.3">
      <c r="E113" s="7"/>
      <c r="F113" s="15"/>
      <c r="G113" s="15"/>
      <c r="H113" s="15"/>
    </row>
    <row r="114" spans="5:8" customFormat="1" ht="21.5" customHeight="1" x14ac:dyDescent="0.3">
      <c r="E114" s="7"/>
      <c r="F114" s="15"/>
      <c r="G114" s="15"/>
      <c r="H114" s="15"/>
    </row>
    <row r="115" spans="5:8" customFormat="1" ht="21.5" customHeight="1" x14ac:dyDescent="0.3">
      <c r="E115" s="7"/>
      <c r="F115" s="15"/>
      <c r="G115" s="15"/>
      <c r="H115" s="15"/>
    </row>
    <row r="116" spans="5:8" customFormat="1" ht="21.5" customHeight="1" x14ac:dyDescent="0.3">
      <c r="E116" s="7"/>
      <c r="F116" s="15"/>
      <c r="G116" s="15"/>
      <c r="H116" s="15"/>
    </row>
    <row r="117" spans="5:8" customFormat="1" ht="21.5" customHeight="1" x14ac:dyDescent="0.3">
      <c r="E117" s="7"/>
      <c r="F117" s="15"/>
      <c r="G117" s="15"/>
      <c r="H117" s="15"/>
    </row>
    <row r="118" spans="5:8" customFormat="1" ht="21.5" customHeight="1" x14ac:dyDescent="0.3">
      <c r="E118" s="7"/>
      <c r="F118" s="15"/>
      <c r="G118" s="15"/>
      <c r="H118" s="15"/>
    </row>
    <row r="119" spans="5:8" customFormat="1" ht="21.5" customHeight="1" x14ac:dyDescent="0.3">
      <c r="E119" s="7"/>
      <c r="F119" s="15"/>
      <c r="G119" s="15"/>
      <c r="H119" s="15"/>
    </row>
    <row r="120" spans="5:8" customFormat="1" ht="21.5" customHeight="1" x14ac:dyDescent="0.3">
      <c r="E120" s="7"/>
      <c r="F120" s="15"/>
      <c r="G120" s="15"/>
      <c r="H120" s="15"/>
    </row>
    <row r="121" spans="5:8" customFormat="1" ht="21.5" customHeight="1" x14ac:dyDescent="0.3">
      <c r="E121" s="7"/>
      <c r="F121" s="15"/>
      <c r="G121" s="15"/>
      <c r="H121" s="15"/>
    </row>
    <row r="122" spans="5:8" customFormat="1" ht="21.5" customHeight="1" x14ac:dyDescent="0.3">
      <c r="E122" s="7"/>
      <c r="F122" s="15"/>
      <c r="G122" s="15"/>
      <c r="H122" s="15"/>
    </row>
    <row r="123" spans="5:8" customFormat="1" ht="21.5" customHeight="1" x14ac:dyDescent="0.3">
      <c r="E123" s="7"/>
      <c r="F123" s="15"/>
      <c r="G123" s="15"/>
      <c r="H123" s="15"/>
    </row>
    <row r="124" spans="5:8" customFormat="1" ht="21.5" customHeight="1" x14ac:dyDescent="0.3">
      <c r="E124" s="7"/>
      <c r="F124" s="15"/>
      <c r="G124" s="15"/>
      <c r="H124" s="15"/>
    </row>
    <row r="125" spans="5:8" customFormat="1" ht="21.5" customHeight="1" x14ac:dyDescent="0.3">
      <c r="E125" s="7"/>
      <c r="F125" s="15"/>
      <c r="G125" s="15"/>
      <c r="H125" s="15"/>
    </row>
    <row r="126" spans="5:8" customFormat="1" ht="21.5" customHeight="1" x14ac:dyDescent="0.3">
      <c r="E126" s="7"/>
      <c r="F126" s="15"/>
      <c r="G126" s="15"/>
      <c r="H126" s="15"/>
    </row>
    <row r="127" spans="5:8" customFormat="1" ht="21.5" customHeight="1" x14ac:dyDescent="0.3">
      <c r="E127" s="7"/>
      <c r="F127" s="15"/>
      <c r="G127" s="15"/>
      <c r="H127" s="15"/>
    </row>
    <row r="128" spans="5:8" customFormat="1" ht="21.5" customHeight="1" x14ac:dyDescent="0.3">
      <c r="E128" s="7"/>
      <c r="F128" s="15"/>
      <c r="G128" s="15"/>
      <c r="H128" s="15"/>
    </row>
    <row r="129" spans="5:8" customFormat="1" ht="21.5" customHeight="1" x14ac:dyDescent="0.3">
      <c r="E129" s="7"/>
      <c r="F129" s="15"/>
      <c r="G129" s="15"/>
      <c r="H129" s="15"/>
    </row>
    <row r="130" spans="5:8" customFormat="1" ht="21.5" customHeight="1" x14ac:dyDescent="0.3">
      <c r="E130" s="7"/>
      <c r="F130" s="15"/>
      <c r="G130" s="15"/>
      <c r="H130" s="15"/>
    </row>
    <row r="131" spans="5:8" customFormat="1" ht="21.5" customHeight="1" x14ac:dyDescent="0.3">
      <c r="E131" s="7"/>
      <c r="F131" s="15"/>
      <c r="G131" s="15"/>
      <c r="H131" s="15"/>
    </row>
    <row r="132" spans="5:8" customFormat="1" ht="21.5" customHeight="1" x14ac:dyDescent="0.3">
      <c r="E132" s="7"/>
      <c r="F132" s="15"/>
      <c r="G132" s="15"/>
      <c r="H132" s="15"/>
    </row>
    <row r="133" spans="5:8" customFormat="1" ht="21.5" customHeight="1" x14ac:dyDescent="0.3">
      <c r="E133" s="7"/>
      <c r="F133" s="15"/>
      <c r="G133" s="15"/>
      <c r="H133" s="15"/>
    </row>
  </sheetData>
  <mergeCells count="12">
    <mergeCell ref="A38:H38"/>
    <mergeCell ref="A2:H2"/>
    <mergeCell ref="F9:L9"/>
    <mergeCell ref="F4:H4"/>
    <mergeCell ref="J4:L4"/>
    <mergeCell ref="F5:H5"/>
    <mergeCell ref="J5:L5"/>
    <mergeCell ref="F45:L45"/>
    <mergeCell ref="F40:H40"/>
    <mergeCell ref="J40:L40"/>
    <mergeCell ref="F41:H41"/>
    <mergeCell ref="J41:L41"/>
  </mergeCells>
  <pageMargins left="0.8" right="0.8" top="0.48" bottom="0.5" header="0.5" footer="0.5"/>
  <pageSetup paperSize="9" scale="70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Z45"/>
  <sheetViews>
    <sheetView showGridLines="0" tabSelected="1" view="pageBreakPreview" topLeftCell="A32" zoomScale="90" zoomScaleNormal="55" zoomScaleSheetLayoutView="90" workbookViewId="0">
      <selection activeCell="H37" sqref="H37"/>
    </sheetView>
  </sheetViews>
  <sheetFormatPr defaultColWidth="9.1796875" defaultRowHeight="21.5" customHeight="1" x14ac:dyDescent="0.3"/>
  <cols>
    <col min="1" max="1" width="2.08984375" style="223" customWidth="1"/>
    <col min="2" max="3" width="2.08984375" style="2" customWidth="1"/>
    <col min="4" max="4" width="54.54296875" style="2" customWidth="1"/>
    <col min="5" max="5" width="9.54296875" style="1" customWidth="1"/>
    <col min="6" max="6" width="12.7265625" style="2" customWidth="1"/>
    <col min="7" max="7" width="1.1796875" style="2" customWidth="1"/>
    <col min="8" max="8" width="12.453125" style="2" customWidth="1"/>
    <col min="9" max="9" width="1.1796875" style="2" customWidth="1"/>
    <col min="10" max="10" width="12.54296875" style="2" customWidth="1"/>
    <col min="11" max="11" width="1.1796875" style="2" customWidth="1"/>
    <col min="12" max="12" width="12.54296875" style="2" customWidth="1"/>
    <col min="13" max="13" width="2.81640625" style="2" customWidth="1"/>
    <col min="14" max="14" width="8.54296875" style="2" bestFit="1" customWidth="1"/>
    <col min="15" max="15" width="1.1796875" style="56" customWidth="1"/>
    <col min="16" max="16" width="15.81640625" style="2" customWidth="1"/>
    <col min="17" max="17" width="1.54296875" style="2" customWidth="1"/>
    <col min="18" max="18" width="7" style="2" customWidth="1"/>
    <col min="19" max="19" width="1.453125" style="2" customWidth="1"/>
    <col min="20" max="20" width="12.1796875" style="2" customWidth="1"/>
    <col min="21" max="26" width="9" style="2" customWidth="1"/>
    <col min="27" max="16384" width="9.1796875" style="2"/>
  </cols>
  <sheetData>
    <row r="1" spans="1:26" ht="21.5" customHeight="1" x14ac:dyDescent="0.35">
      <c r="A1" s="222" t="s">
        <v>162</v>
      </c>
      <c r="B1" s="111"/>
      <c r="C1" s="111"/>
      <c r="D1" s="111"/>
    </row>
    <row r="2" spans="1:26" ht="21.5" customHeight="1" x14ac:dyDescent="0.3">
      <c r="A2" s="4" t="s">
        <v>62</v>
      </c>
      <c r="B2" s="4"/>
      <c r="C2" s="4"/>
      <c r="D2" s="4"/>
    </row>
    <row r="4" spans="1:26" ht="21.5" customHeight="1" x14ac:dyDescent="0.3">
      <c r="F4" s="231" t="s">
        <v>1</v>
      </c>
      <c r="G4" s="231"/>
      <c r="H4" s="231"/>
      <c r="I4" s="5"/>
      <c r="J4" s="231" t="s">
        <v>63</v>
      </c>
      <c r="K4" s="231"/>
      <c r="L4" s="231"/>
      <c r="M4" s="5"/>
    </row>
    <row r="5" spans="1:26" ht="21.5" customHeight="1" x14ac:dyDescent="0.3">
      <c r="F5" s="231" t="s">
        <v>3</v>
      </c>
      <c r="G5" s="231"/>
      <c r="H5" s="231"/>
      <c r="I5" s="5"/>
      <c r="J5" s="231" t="s">
        <v>3</v>
      </c>
      <c r="K5" s="231"/>
      <c r="L5" s="231"/>
      <c r="M5" s="5"/>
    </row>
    <row r="6" spans="1:26" ht="21.5" customHeight="1" x14ac:dyDescent="0.3">
      <c r="F6" s="233" t="s">
        <v>64</v>
      </c>
      <c r="G6" s="233"/>
      <c r="H6" s="233"/>
      <c r="I6" s="5"/>
      <c r="J6" s="233" t="s">
        <v>64</v>
      </c>
      <c r="K6" s="233"/>
      <c r="L6" s="233"/>
      <c r="M6" s="20"/>
    </row>
    <row r="7" spans="1:26" ht="21.5" customHeight="1" x14ac:dyDescent="0.3">
      <c r="F7" s="234" t="s">
        <v>176</v>
      </c>
      <c r="G7" s="235"/>
      <c r="H7" s="235"/>
      <c r="I7" s="5"/>
      <c r="J7" s="234" t="s">
        <v>176</v>
      </c>
      <c r="K7" s="235"/>
      <c r="L7" s="235"/>
      <c r="M7" s="60"/>
    </row>
    <row r="8" spans="1:26" ht="21.5" customHeight="1" x14ac:dyDescent="0.3">
      <c r="E8" s="7" t="s">
        <v>6</v>
      </c>
      <c r="F8" s="145" t="s">
        <v>177</v>
      </c>
      <c r="G8" s="102"/>
      <c r="H8" s="145" t="s">
        <v>136</v>
      </c>
      <c r="I8"/>
      <c r="J8" s="145" t="s">
        <v>177</v>
      </c>
      <c r="K8" s="102"/>
      <c r="L8" s="145" t="s">
        <v>136</v>
      </c>
      <c r="M8" s="8"/>
    </row>
    <row r="9" spans="1:26" ht="21.5" customHeight="1" x14ac:dyDescent="0.3">
      <c r="E9" s="7"/>
      <c r="F9" s="232" t="s">
        <v>8</v>
      </c>
      <c r="G9" s="232"/>
      <c r="H9" s="232"/>
      <c r="I9" s="232"/>
      <c r="J9" s="232"/>
      <c r="K9" s="232"/>
      <c r="L9" s="232"/>
      <c r="M9" s="7"/>
    </row>
    <row r="10" spans="1:26" ht="21.5" customHeight="1" x14ac:dyDescent="0.3">
      <c r="A10" s="224" t="s">
        <v>65</v>
      </c>
      <c r="B10" s="79"/>
      <c r="C10" s="79"/>
      <c r="D10" s="79"/>
      <c r="E10" s="7"/>
    </row>
    <row r="11" spans="1:26" ht="21.5" customHeight="1" x14ac:dyDescent="0.3">
      <c r="A11" s="86" t="s">
        <v>66</v>
      </c>
      <c r="B11"/>
      <c r="C11"/>
      <c r="D11"/>
      <c r="E11" s="7">
        <v>2</v>
      </c>
      <c r="F11" s="76">
        <v>178278</v>
      </c>
      <c r="G11" s="76"/>
      <c r="H11" s="76">
        <v>299126</v>
      </c>
      <c r="I11" s="76"/>
      <c r="J11" s="76">
        <v>175400</v>
      </c>
      <c r="K11" s="76"/>
      <c r="L11" s="76">
        <v>235144</v>
      </c>
      <c r="M11" s="10"/>
      <c r="P11" s="10"/>
      <c r="Q11" s="3"/>
      <c r="R11" s="3"/>
      <c r="S11" s="3"/>
    </row>
    <row r="12" spans="1:26" ht="21.5" customHeight="1" x14ac:dyDescent="0.3">
      <c r="A12" s="86" t="s">
        <v>67</v>
      </c>
      <c r="B12"/>
      <c r="C12"/>
      <c r="D12"/>
      <c r="E12" s="7"/>
      <c r="F12" s="76">
        <v>41893</v>
      </c>
      <c r="G12" s="76"/>
      <c r="H12" s="76">
        <v>52614</v>
      </c>
      <c r="I12" s="76"/>
      <c r="J12" s="77">
        <v>33325</v>
      </c>
      <c r="K12" s="78"/>
      <c r="L12" s="76">
        <v>34904</v>
      </c>
      <c r="M12" s="64"/>
      <c r="P12" s="10"/>
      <c r="Q12" s="3"/>
      <c r="R12" s="3"/>
      <c r="S12" s="3"/>
    </row>
    <row r="13" spans="1:26" ht="21.5" customHeight="1" x14ac:dyDescent="0.3">
      <c r="A13" s="86" t="s">
        <v>68</v>
      </c>
      <c r="B13"/>
      <c r="C13"/>
      <c r="D13"/>
      <c r="E13" s="7">
        <v>2</v>
      </c>
      <c r="F13" s="76">
        <v>2755</v>
      </c>
      <c r="G13" s="76"/>
      <c r="H13" s="76">
        <v>6521</v>
      </c>
      <c r="I13" s="76"/>
      <c r="J13" s="78">
        <v>0</v>
      </c>
      <c r="K13" s="76"/>
      <c r="L13" s="76">
        <v>0</v>
      </c>
      <c r="M13" s="64"/>
      <c r="P13" s="10"/>
      <c r="Q13" s="3"/>
      <c r="R13" s="3"/>
      <c r="S13" s="3"/>
    </row>
    <row r="14" spans="1:26" ht="21.5" customHeight="1" x14ac:dyDescent="0.3">
      <c r="A14" s="86" t="s">
        <v>69</v>
      </c>
      <c r="B14"/>
      <c r="C14"/>
      <c r="D14"/>
      <c r="E14" s="7">
        <v>2</v>
      </c>
      <c r="F14" s="76">
        <v>3618</v>
      </c>
      <c r="G14" s="76"/>
      <c r="H14" s="76">
        <v>5389</v>
      </c>
      <c r="I14" s="76"/>
      <c r="J14" s="76">
        <v>9813</v>
      </c>
      <c r="K14" s="76"/>
      <c r="L14" s="76">
        <v>11957</v>
      </c>
      <c r="M14" s="64"/>
      <c r="P14" s="10"/>
      <c r="Q14" s="3"/>
      <c r="R14" s="3"/>
      <c r="S14" s="3"/>
      <c r="Y14" s="64"/>
      <c r="Z14" s="64"/>
    </row>
    <row r="15" spans="1:26" ht="21.5" customHeight="1" x14ac:dyDescent="0.3">
      <c r="A15" s="17" t="s">
        <v>70</v>
      </c>
      <c r="B15" s="80"/>
      <c r="C15" s="80"/>
      <c r="D15" s="80"/>
      <c r="E15" s="12"/>
      <c r="F15" s="146">
        <f>SUM(F11:F14)</f>
        <v>226544</v>
      </c>
      <c r="G15" s="14"/>
      <c r="H15" s="146">
        <f>SUM(H11:H14)</f>
        <v>363650</v>
      </c>
      <c r="I15" s="14"/>
      <c r="J15" s="146">
        <f>SUM(J11:J14)</f>
        <v>218538</v>
      </c>
      <c r="K15" s="14"/>
      <c r="L15" s="146">
        <f>SUM(L11:L14)</f>
        <v>282005</v>
      </c>
      <c r="M15" s="14"/>
      <c r="P15" s="10"/>
      <c r="Q15" s="3"/>
      <c r="R15" s="3"/>
      <c r="S15" s="3"/>
    </row>
    <row r="16" spans="1:26" ht="15.5" customHeight="1" x14ac:dyDescent="0.3">
      <c r="E16" s="7"/>
      <c r="F16" s="10"/>
      <c r="G16" s="10"/>
      <c r="H16" s="10"/>
      <c r="I16" s="10"/>
      <c r="J16" s="10"/>
      <c r="K16" s="10"/>
      <c r="L16" s="10"/>
      <c r="M16" s="10"/>
      <c r="P16" s="10"/>
      <c r="R16"/>
    </row>
    <row r="17" spans="1:24" ht="21.5" customHeight="1" x14ac:dyDescent="0.3">
      <c r="A17" s="224" t="s">
        <v>71</v>
      </c>
      <c r="B17" s="9"/>
      <c r="C17" s="9"/>
      <c r="D17" s="9"/>
      <c r="E17" s="7"/>
      <c r="F17" s="10"/>
      <c r="G17" s="10"/>
      <c r="H17" s="10"/>
      <c r="I17" s="10"/>
      <c r="J17" s="10"/>
      <c r="K17" s="10"/>
      <c r="L17" s="10"/>
      <c r="M17" s="10"/>
      <c r="P17" s="10"/>
    </row>
    <row r="18" spans="1:24" ht="21.5" customHeight="1" x14ac:dyDescent="0.3">
      <c r="A18" s="86" t="s">
        <v>72</v>
      </c>
      <c r="B18"/>
      <c r="C18"/>
      <c r="D18"/>
      <c r="E18" s="7">
        <v>2</v>
      </c>
      <c r="F18" s="10">
        <v>61466</v>
      </c>
      <c r="G18" s="10"/>
      <c r="H18" s="76">
        <v>130764</v>
      </c>
      <c r="I18" s="10"/>
      <c r="J18" s="10">
        <v>60451</v>
      </c>
      <c r="K18" s="10"/>
      <c r="L18" s="76">
        <v>83526</v>
      </c>
      <c r="M18" s="10"/>
      <c r="P18" s="10"/>
    </row>
    <row r="19" spans="1:24" ht="21.5" customHeight="1" x14ac:dyDescent="0.3">
      <c r="A19" s="86" t="s">
        <v>73</v>
      </c>
      <c r="B19"/>
      <c r="C19"/>
      <c r="D19"/>
      <c r="E19" s="7"/>
      <c r="F19" s="15">
        <v>75304</v>
      </c>
      <c r="G19" s="10"/>
      <c r="H19" s="76">
        <v>114127</v>
      </c>
      <c r="I19" s="10"/>
      <c r="J19" s="10">
        <v>66927</v>
      </c>
      <c r="K19" s="10"/>
      <c r="L19" s="76">
        <v>101490</v>
      </c>
      <c r="M19" s="10"/>
      <c r="P19" s="10"/>
    </row>
    <row r="20" spans="1:24" ht="21.5" customHeight="1" x14ac:dyDescent="0.3">
      <c r="A20" s="223" t="s">
        <v>74</v>
      </c>
      <c r="E20" s="7">
        <v>2</v>
      </c>
      <c r="F20" s="64">
        <v>64883</v>
      </c>
      <c r="G20" s="10"/>
      <c r="H20" s="76">
        <v>75767</v>
      </c>
      <c r="I20" s="10"/>
      <c r="J20" s="64">
        <v>57533</v>
      </c>
      <c r="K20" s="10"/>
      <c r="L20" s="76">
        <v>67761</v>
      </c>
      <c r="M20" s="10"/>
      <c r="P20" s="10"/>
    </row>
    <row r="21" spans="1:24" ht="21.5" customHeight="1" x14ac:dyDescent="0.3">
      <c r="A21" s="86" t="s">
        <v>147</v>
      </c>
      <c r="B21"/>
      <c r="C21"/>
      <c r="D21"/>
      <c r="E21" s="7"/>
      <c r="F21" s="64">
        <v>3</v>
      </c>
      <c r="G21" s="10"/>
      <c r="H21" s="76">
        <v>17029</v>
      </c>
      <c r="I21" s="10"/>
      <c r="J21" s="64">
        <v>3</v>
      </c>
      <c r="K21" s="10"/>
      <c r="L21" s="76">
        <v>17029</v>
      </c>
      <c r="M21" s="10"/>
      <c r="P21" s="10"/>
    </row>
    <row r="22" spans="1:24" ht="21.5" customHeight="1" x14ac:dyDescent="0.3">
      <c r="A22" s="17" t="s">
        <v>75</v>
      </c>
      <c r="B22" s="6"/>
      <c r="C22" s="6"/>
      <c r="D22" s="6"/>
      <c r="E22" s="7"/>
      <c r="F22" s="146">
        <f>SUM(F18:F21)</f>
        <v>201656</v>
      </c>
      <c r="G22" s="10"/>
      <c r="H22" s="146">
        <f>SUM(H18:H21)</f>
        <v>337687</v>
      </c>
      <c r="I22" s="10"/>
      <c r="J22" s="146">
        <f>SUM(J18:J21)</f>
        <v>184914</v>
      </c>
      <c r="K22" s="10"/>
      <c r="L22" s="146">
        <f>SUM(L18:L21)</f>
        <v>269806</v>
      </c>
      <c r="M22" s="10"/>
      <c r="N22" s="56"/>
      <c r="P22" s="10"/>
    </row>
    <row r="23" spans="1:24" ht="15.5" customHeight="1" x14ac:dyDescent="0.3">
      <c r="A23" s="17"/>
      <c r="B23" s="6"/>
      <c r="C23" s="6"/>
      <c r="D23" s="6"/>
      <c r="E23" s="7"/>
      <c r="F23" s="152"/>
      <c r="G23" s="10"/>
      <c r="H23" s="152"/>
      <c r="I23" s="10"/>
      <c r="J23" s="152"/>
      <c r="K23" s="10"/>
      <c r="L23" s="152"/>
      <c r="M23" s="10"/>
      <c r="P23" s="10"/>
    </row>
    <row r="24" spans="1:24" s="6" customFormat="1" ht="21.5" customHeight="1" x14ac:dyDescent="0.3">
      <c r="A24" s="17" t="s">
        <v>195</v>
      </c>
      <c r="E24" s="12"/>
      <c r="F24" s="165">
        <f>F15-F22</f>
        <v>24888</v>
      </c>
      <c r="G24" s="14"/>
      <c r="H24" s="165">
        <f>H15-H22</f>
        <v>25963</v>
      </c>
      <c r="I24" s="14"/>
      <c r="J24" s="165">
        <f>J15-J22</f>
        <v>33624</v>
      </c>
      <c r="K24" s="165"/>
      <c r="L24" s="165">
        <f>L15-L22</f>
        <v>12199</v>
      </c>
      <c r="M24" s="14"/>
      <c r="N24" s="2"/>
      <c r="O24" s="71"/>
      <c r="P24" s="10"/>
      <c r="T24" s="2"/>
      <c r="U24" s="2"/>
      <c r="V24" s="2"/>
      <c r="W24" s="2"/>
      <c r="X24" s="2"/>
    </row>
    <row r="25" spans="1:24" ht="21.5" customHeight="1" x14ac:dyDescent="0.3">
      <c r="A25" s="86" t="s">
        <v>76</v>
      </c>
      <c r="B25"/>
      <c r="C25"/>
      <c r="D25"/>
      <c r="E25" s="7">
        <v>2</v>
      </c>
      <c r="F25" s="162">
        <v>-29979</v>
      </c>
      <c r="G25" s="10"/>
      <c r="H25" s="76">
        <v>-31327</v>
      </c>
      <c r="I25" s="10"/>
      <c r="J25" s="76">
        <v>-31062</v>
      </c>
      <c r="K25" s="76"/>
      <c r="L25" s="76">
        <v>-30197</v>
      </c>
      <c r="M25" s="14"/>
      <c r="P25" s="10"/>
    </row>
    <row r="26" spans="1:24" ht="21.5" customHeight="1" x14ac:dyDescent="0.3">
      <c r="A26" s="86" t="s">
        <v>77</v>
      </c>
      <c r="B26"/>
      <c r="C26"/>
      <c r="D26"/>
      <c r="E26" s="7" t="s">
        <v>196</v>
      </c>
      <c r="F26" s="153">
        <v>-74325</v>
      </c>
      <c r="G26" s="10"/>
      <c r="H26" s="153">
        <v>-88646</v>
      </c>
      <c r="I26" s="10"/>
      <c r="J26" s="153">
        <v>-76087</v>
      </c>
      <c r="K26" s="10"/>
      <c r="L26" s="153">
        <v>-79153</v>
      </c>
      <c r="M26" s="14"/>
      <c r="P26" s="10"/>
    </row>
    <row r="27" spans="1:24" ht="21.5" hidden="1" customHeight="1" x14ac:dyDescent="0.3">
      <c r="A27" s="86" t="s">
        <v>172</v>
      </c>
      <c r="B27"/>
      <c r="C27"/>
      <c r="D27"/>
      <c r="E27" s="7">
        <v>8</v>
      </c>
      <c r="F27" s="162"/>
      <c r="G27" s="15"/>
      <c r="H27" s="162"/>
      <c r="I27" s="15"/>
      <c r="J27" s="162"/>
      <c r="K27" s="15"/>
      <c r="L27" s="162"/>
      <c r="M27" s="14"/>
      <c r="P27" s="10"/>
    </row>
    <row r="28" spans="1:24" ht="21.5" hidden="1" customHeight="1" x14ac:dyDescent="0.3">
      <c r="A28" s="86" t="s">
        <v>168</v>
      </c>
      <c r="B28"/>
      <c r="C28"/>
      <c r="D28"/>
      <c r="E28" s="7">
        <v>9</v>
      </c>
      <c r="F28" s="162"/>
      <c r="G28" s="15"/>
      <c r="H28" s="162"/>
      <c r="I28" s="15"/>
      <c r="J28" s="162"/>
      <c r="K28" s="15"/>
      <c r="L28" s="162"/>
      <c r="M28" s="14"/>
      <c r="P28" s="10"/>
    </row>
    <row r="29" spans="1:24" ht="21.5" hidden="1" customHeight="1" x14ac:dyDescent="0.3">
      <c r="A29" s="86" t="s">
        <v>174</v>
      </c>
      <c r="B29"/>
      <c r="C29"/>
      <c r="D29"/>
      <c r="E29" s="7">
        <v>9</v>
      </c>
      <c r="F29" s="162"/>
      <c r="G29" s="15"/>
      <c r="H29" s="162"/>
      <c r="I29" s="15"/>
      <c r="J29" s="162"/>
      <c r="K29" s="15"/>
      <c r="L29" s="162"/>
      <c r="M29" s="14"/>
      <c r="P29" s="10"/>
    </row>
    <row r="30" spans="1:24" ht="21.5" hidden="1" customHeight="1" x14ac:dyDescent="0.3">
      <c r="A30" s="86" t="s">
        <v>163</v>
      </c>
      <c r="B30"/>
      <c r="C30"/>
      <c r="D30"/>
      <c r="E30" s="7">
        <v>10</v>
      </c>
      <c r="F30" s="153"/>
      <c r="G30"/>
      <c r="H30" s="153"/>
      <c r="I30" s="162"/>
      <c r="J30" s="153"/>
      <c r="K30" s="162"/>
      <c r="L30" s="153"/>
      <c r="M30" s="10"/>
      <c r="P30" s="10"/>
    </row>
    <row r="31" spans="1:24" ht="21.5" customHeight="1" x14ac:dyDescent="0.3">
      <c r="A31" s="17" t="s">
        <v>190</v>
      </c>
      <c r="B31" s="6"/>
      <c r="C31" s="6"/>
      <c r="D31" s="6"/>
      <c r="E31" s="12"/>
      <c r="F31" s="154">
        <f>SUM(F24:F30)</f>
        <v>-79416</v>
      </c>
      <c r="G31" s="154"/>
      <c r="H31" s="154">
        <f>SUM(H24:H30)</f>
        <v>-94010</v>
      </c>
      <c r="I31" s="14"/>
      <c r="J31" s="154">
        <f>SUM(J24:J30)</f>
        <v>-73525</v>
      </c>
      <c r="K31" s="154"/>
      <c r="L31" s="154">
        <f>SUM(L24:L30)</f>
        <v>-97151</v>
      </c>
      <c r="M31" s="14"/>
      <c r="P31" s="10"/>
    </row>
    <row r="32" spans="1:24" ht="21.5" customHeight="1" x14ac:dyDescent="0.3">
      <c r="A32" s="86" t="s">
        <v>165</v>
      </c>
      <c r="B32"/>
      <c r="C32"/>
      <c r="D32"/>
      <c r="E32" s="7"/>
      <c r="F32" s="81">
        <v>4155</v>
      </c>
      <c r="G32" s="10"/>
      <c r="H32" s="153">
        <v>859</v>
      </c>
      <c r="I32" s="10"/>
      <c r="J32" s="195">
        <v>4600</v>
      </c>
      <c r="K32" s="10"/>
      <c r="L32" s="153">
        <v>3072</v>
      </c>
      <c r="M32" s="10"/>
      <c r="P32" s="10"/>
    </row>
    <row r="33" spans="1:16" ht="21.5" customHeight="1" x14ac:dyDescent="0.3">
      <c r="A33" s="17" t="s">
        <v>152</v>
      </c>
      <c r="B33" s="6"/>
      <c r="C33" s="6"/>
      <c r="D33" s="6"/>
      <c r="E33" s="7"/>
      <c r="F33" s="147">
        <f>SUM(F31:F32)</f>
        <v>-75261</v>
      </c>
      <c r="G33" s="14"/>
      <c r="H33" s="147">
        <f>SUM(H31:H32)</f>
        <v>-93151</v>
      </c>
      <c r="I33" s="14"/>
      <c r="J33" s="147">
        <f>SUM(J31:J32)</f>
        <v>-68925</v>
      </c>
      <c r="K33" s="14"/>
      <c r="L33" s="147">
        <f>SUM(L31:L32)</f>
        <v>-94079</v>
      </c>
      <c r="M33" s="10"/>
      <c r="P33" s="10"/>
    </row>
    <row r="34" spans="1:16" ht="15.5" customHeight="1" x14ac:dyDescent="0.3">
      <c r="E34" s="7"/>
      <c r="F34" s="10"/>
      <c r="G34" s="10"/>
      <c r="H34" s="10"/>
      <c r="I34" s="10"/>
      <c r="J34" s="10"/>
      <c r="K34" s="10"/>
      <c r="L34" s="10"/>
      <c r="M34" s="19"/>
      <c r="P34" s="10"/>
    </row>
    <row r="35" spans="1:16" ht="21.5" customHeight="1" x14ac:dyDescent="0.3">
      <c r="A35" s="17" t="s">
        <v>78</v>
      </c>
      <c r="B35" s="6"/>
      <c r="C35" s="6"/>
      <c r="D35" s="6"/>
      <c r="E35" s="7"/>
      <c r="F35" s="10"/>
      <c r="G35" s="10"/>
      <c r="H35" s="10"/>
      <c r="I35" s="10"/>
      <c r="J35" s="10"/>
      <c r="K35" s="10"/>
      <c r="L35" s="10"/>
      <c r="M35" s="14"/>
      <c r="P35" s="10"/>
    </row>
    <row r="36" spans="1:16" ht="21.5" customHeight="1" x14ac:dyDescent="0.3">
      <c r="A36" s="224" t="s">
        <v>79</v>
      </c>
      <c r="B36" s="9"/>
      <c r="C36" s="9"/>
      <c r="D36" s="9"/>
      <c r="E36" s="7"/>
      <c r="F36" s="10"/>
      <c r="G36" s="10"/>
      <c r="H36" s="10"/>
      <c r="I36" s="10"/>
      <c r="J36" s="10"/>
      <c r="K36" s="10"/>
      <c r="L36" s="10"/>
      <c r="M36" s="10"/>
      <c r="P36" s="10"/>
    </row>
    <row r="37" spans="1:16" ht="21.5" customHeight="1" x14ac:dyDescent="0.3">
      <c r="A37" s="86" t="s">
        <v>80</v>
      </c>
      <c r="B37"/>
      <c r="C37"/>
      <c r="D37"/>
      <c r="E37" s="7">
        <v>11</v>
      </c>
      <c r="F37" s="162">
        <v>-13433</v>
      </c>
      <c r="G37" s="10"/>
      <c r="H37" s="76">
        <v>-50556</v>
      </c>
      <c r="I37" s="10"/>
      <c r="J37" s="64">
        <v>-13433</v>
      </c>
      <c r="K37" s="10"/>
      <c r="L37" s="76">
        <v>-50556</v>
      </c>
      <c r="M37" s="14"/>
      <c r="P37" s="10"/>
    </row>
    <row r="38" spans="1:16" ht="21.5" hidden="1" customHeight="1" x14ac:dyDescent="0.3">
      <c r="A38" s="86" t="s">
        <v>164</v>
      </c>
      <c r="B38"/>
      <c r="C38"/>
      <c r="D38"/>
      <c r="E38" s="7">
        <v>9</v>
      </c>
      <c r="F38" s="162"/>
      <c r="G38" s="10"/>
      <c r="H38" s="76"/>
      <c r="I38" s="10"/>
      <c r="J38" s="64"/>
      <c r="K38" s="10"/>
      <c r="L38" s="76"/>
      <c r="M38" s="14"/>
      <c r="P38" s="10"/>
    </row>
    <row r="39" spans="1:16" ht="21.5" customHeight="1" x14ac:dyDescent="0.3">
      <c r="A39" s="86" t="s">
        <v>81</v>
      </c>
      <c r="B39"/>
      <c r="C39"/>
      <c r="D39"/>
      <c r="F39" s="154"/>
      <c r="G39" s="10"/>
      <c r="H39" s="154"/>
      <c r="I39" s="10"/>
      <c r="J39" s="64"/>
      <c r="K39" s="10"/>
      <c r="L39" s="154"/>
      <c r="M39" s="75"/>
      <c r="P39" s="10"/>
    </row>
    <row r="40" spans="1:16" ht="21.5" customHeight="1" x14ac:dyDescent="0.3">
      <c r="A40" s="86" t="s">
        <v>82</v>
      </c>
      <c r="B40"/>
      <c r="C40"/>
      <c r="D40"/>
      <c r="F40" s="153">
        <v>2687</v>
      </c>
      <c r="G40" s="10"/>
      <c r="H40" s="153">
        <v>10111</v>
      </c>
      <c r="I40" s="10"/>
      <c r="J40" s="153">
        <v>2687</v>
      </c>
      <c r="K40" s="10"/>
      <c r="L40" s="153">
        <v>10111</v>
      </c>
      <c r="P40" s="10"/>
    </row>
    <row r="41" spans="1:16" ht="21.5" customHeight="1" x14ac:dyDescent="0.3">
      <c r="A41" s="17" t="s">
        <v>83</v>
      </c>
      <c r="B41" s="6"/>
      <c r="C41" s="6"/>
      <c r="D41" s="6"/>
      <c r="E41" s="166"/>
      <c r="F41" s="167">
        <f>SUM(F37:F40)</f>
        <v>-10746</v>
      </c>
      <c r="G41" s="10"/>
      <c r="H41" s="167">
        <f>SUM(H37:H40)</f>
        <v>-40445</v>
      </c>
      <c r="I41" s="10"/>
      <c r="J41" s="167">
        <f>SUM(J37:J40)</f>
        <v>-10746</v>
      </c>
      <c r="K41" s="10"/>
      <c r="L41" s="167">
        <f>SUM(L37:L40)</f>
        <v>-40445</v>
      </c>
      <c r="P41" s="10"/>
    </row>
    <row r="42" spans="1:16" ht="21.5" customHeight="1" thickBot="1" x14ac:dyDescent="0.35">
      <c r="A42" s="17" t="s">
        <v>84</v>
      </c>
      <c r="B42" s="6"/>
      <c r="C42" s="6"/>
      <c r="D42" s="6"/>
      <c r="F42" s="155">
        <f>F33+F41</f>
        <v>-86007</v>
      </c>
      <c r="G42" s="110"/>
      <c r="H42" s="155">
        <f>H33+H41</f>
        <v>-133596</v>
      </c>
      <c r="I42" s="110"/>
      <c r="J42" s="155">
        <f>J33+J41</f>
        <v>-79671</v>
      </c>
      <c r="K42" s="110"/>
      <c r="L42" s="155">
        <f>L33+L41</f>
        <v>-134524</v>
      </c>
      <c r="P42" s="10"/>
    </row>
    <row r="43" spans="1:16" ht="15.5" customHeight="1" thickTop="1" x14ac:dyDescent="0.3">
      <c r="A43" s="17"/>
      <c r="B43" s="6"/>
      <c r="C43" s="6"/>
      <c r="D43" s="6"/>
    </row>
    <row r="44" spans="1:16" ht="21.5" customHeight="1" thickBot="1" x14ac:dyDescent="0.35">
      <c r="A44" s="225" t="s">
        <v>191</v>
      </c>
      <c r="B44" s="205"/>
      <c r="C44" s="205"/>
      <c r="D44" s="205"/>
      <c r="E44" s="7">
        <v>10</v>
      </c>
      <c r="F44" s="214">
        <f>F33/604359</f>
        <v>-0.12453028746159153</v>
      </c>
      <c r="G44" s="170"/>
      <c r="H44" s="214">
        <f>H33/604359</f>
        <v>-0.15413189842461186</v>
      </c>
      <c r="I44" s="170"/>
      <c r="J44" s="214">
        <f>J33/604359</f>
        <v>-0.11404645252242458</v>
      </c>
      <c r="K44" s="170"/>
      <c r="L44" s="214">
        <f>L33/604359</f>
        <v>-0.15566740960257067</v>
      </c>
    </row>
    <row r="45" spans="1:16" ht="21.5" customHeight="1" thickTop="1" x14ac:dyDescent="0.3"/>
  </sheetData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8" right="0.8" top="0.48" bottom="0.5" header="0.5" footer="0.5"/>
  <pageSetup paperSize="9" scale="69" firstPageNumber="6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B126-17ED-4C3F-91FA-6FFB27F05A01}">
  <sheetPr>
    <tabColor rgb="FF92D050"/>
    <pageSetUpPr fitToPage="1"/>
  </sheetPr>
  <dimension ref="A1:X28"/>
  <sheetViews>
    <sheetView showGridLines="0" view="pageBreakPreview" topLeftCell="A10" zoomScale="90" zoomScaleNormal="70" zoomScaleSheetLayoutView="90" workbookViewId="0">
      <selection activeCell="G22" sqref="G22"/>
    </sheetView>
  </sheetViews>
  <sheetFormatPr defaultColWidth="9.1796875" defaultRowHeight="22" customHeight="1" x14ac:dyDescent="0.3"/>
  <cols>
    <col min="1" max="1" width="40.90625" style="29" customWidth="1"/>
    <col min="2" max="2" width="1.26953125" style="29" customWidth="1"/>
    <col min="3" max="3" width="11.36328125" style="15" customWidth="1"/>
    <col min="4" max="4" width="1.26953125" customWidth="1"/>
    <col min="5" max="5" width="11.36328125" style="15" customWidth="1"/>
    <col min="6" max="6" width="1.26953125" style="15" customWidth="1"/>
    <col min="7" max="7" width="11.36328125" style="15" customWidth="1"/>
    <col min="8" max="8" width="1.26953125" customWidth="1"/>
    <col min="9" max="9" width="11.36328125" customWidth="1"/>
    <col min="10" max="10" width="1.26953125" customWidth="1"/>
    <col min="11" max="11" width="11.36328125" style="15" customWidth="1"/>
    <col min="12" max="12" width="1.26953125" customWidth="1"/>
    <col min="13" max="13" width="11.36328125" customWidth="1"/>
    <col min="14" max="14" width="1.26953125" customWidth="1"/>
    <col min="15" max="15" width="11.36328125" customWidth="1"/>
    <col min="16" max="16" width="1.26953125" customWidth="1"/>
    <col min="17" max="17" width="11.36328125" customWidth="1"/>
    <col min="18" max="18" width="1.26953125" customWidth="1"/>
    <col min="19" max="19" width="11.36328125" customWidth="1"/>
    <col min="20" max="20" width="1.26953125" customWidth="1"/>
    <col min="21" max="21" width="11.36328125" customWidth="1"/>
    <col min="22" max="22" width="1.26953125" customWidth="1"/>
    <col min="23" max="23" width="11.36328125" style="15" customWidth="1"/>
    <col min="24" max="24" width="1.1796875" customWidth="1"/>
    <col min="27" max="27" width="11.453125" bestFit="1" customWidth="1"/>
  </cols>
  <sheetData>
    <row r="1" spans="1:24" ht="22" customHeight="1" x14ac:dyDescent="0.3">
      <c r="A1" s="6" t="s">
        <v>162</v>
      </c>
      <c r="B1" s="17"/>
      <c r="C1" s="16"/>
      <c r="D1" s="5"/>
      <c r="E1" s="16"/>
      <c r="F1" s="16"/>
      <c r="G1" s="16"/>
      <c r="H1" s="5"/>
      <c r="I1" s="5"/>
      <c r="J1" s="5"/>
      <c r="K1" s="16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6"/>
    </row>
    <row r="2" spans="1:24" s="6" customFormat="1" ht="22" customHeight="1" x14ac:dyDescent="0.3">
      <c r="A2" s="17" t="s">
        <v>85</v>
      </c>
      <c r="B2" s="17"/>
      <c r="C2" s="18"/>
      <c r="D2" s="17"/>
      <c r="E2" s="18"/>
      <c r="F2" s="18"/>
      <c r="G2" s="18"/>
      <c r="H2" s="17"/>
      <c r="I2" s="17"/>
      <c r="J2" s="17"/>
      <c r="K2" s="14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8"/>
    </row>
    <row r="3" spans="1:24" ht="22" customHeight="1" x14ac:dyDescent="0.3"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</row>
    <row r="4" spans="1:24" ht="22" customHeight="1" x14ac:dyDescent="0.3">
      <c r="C4" s="231" t="s">
        <v>86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</row>
    <row r="5" spans="1:24" ht="22" customHeight="1" x14ac:dyDescent="0.3">
      <c r="C5" s="21"/>
      <c r="D5" s="20"/>
      <c r="E5" s="30"/>
      <c r="F5" s="20"/>
      <c r="G5" s="20"/>
      <c r="L5" s="5"/>
      <c r="M5" s="236" t="s">
        <v>55</v>
      </c>
      <c r="N5" s="236"/>
      <c r="O5" s="236"/>
      <c r="P5" s="20"/>
      <c r="Q5" s="236" t="s">
        <v>59</v>
      </c>
      <c r="R5" s="236"/>
      <c r="S5" s="236"/>
      <c r="T5" s="236"/>
      <c r="U5" s="236"/>
      <c r="V5" s="20"/>
      <c r="W5" s="82"/>
    </row>
    <row r="6" spans="1:24" ht="22" customHeight="1" x14ac:dyDescent="0.3">
      <c r="C6"/>
      <c r="D6" s="20"/>
      <c r="E6" s="20"/>
      <c r="F6" s="20"/>
      <c r="G6" s="20"/>
      <c r="H6" s="7"/>
      <c r="I6" s="7"/>
      <c r="J6" s="7"/>
      <c r="K6" s="85" t="s">
        <v>105</v>
      </c>
      <c r="M6" s="20"/>
      <c r="N6" s="20"/>
      <c r="O6" s="20"/>
      <c r="P6" s="20"/>
      <c r="Q6" s="20"/>
      <c r="R6" s="20"/>
      <c r="S6" s="20"/>
      <c r="T6" s="20"/>
      <c r="U6" s="20" t="s">
        <v>95</v>
      </c>
      <c r="V6" s="20"/>
      <c r="W6" s="20"/>
    </row>
    <row r="7" spans="1:24" ht="22" customHeight="1" x14ac:dyDescent="0.3">
      <c r="C7" s="20" t="s">
        <v>87</v>
      </c>
      <c r="D7" s="20"/>
      <c r="E7" s="20"/>
      <c r="F7" s="20"/>
      <c r="G7" s="20" t="s">
        <v>88</v>
      </c>
      <c r="H7" s="7"/>
      <c r="I7" s="7"/>
      <c r="J7" s="7"/>
      <c r="K7" s="85" t="s">
        <v>93</v>
      </c>
      <c r="L7" s="7"/>
      <c r="M7" s="20"/>
      <c r="N7" s="20"/>
      <c r="O7" s="20"/>
      <c r="P7" s="20"/>
      <c r="Q7" s="20"/>
      <c r="R7" s="20"/>
      <c r="S7" s="20"/>
      <c r="T7" s="20"/>
      <c r="U7" s="20" t="s">
        <v>144</v>
      </c>
      <c r="V7" s="20"/>
      <c r="W7" s="20"/>
    </row>
    <row r="8" spans="1:24" ht="22" customHeight="1" x14ac:dyDescent="0.3">
      <c r="B8" s="7"/>
      <c r="C8" s="20" t="s">
        <v>90</v>
      </c>
      <c r="D8" s="20"/>
      <c r="E8" s="20" t="s">
        <v>89</v>
      </c>
      <c r="F8" s="20"/>
      <c r="G8" s="20" t="s">
        <v>91</v>
      </c>
      <c r="H8" s="7"/>
      <c r="I8" s="30" t="s">
        <v>92</v>
      </c>
      <c r="J8" s="7"/>
      <c r="K8" s="21" t="s">
        <v>107</v>
      </c>
      <c r="M8" s="20" t="s">
        <v>94</v>
      </c>
      <c r="N8" s="7"/>
      <c r="O8" s="20"/>
      <c r="P8" s="7"/>
      <c r="Q8" s="20" t="s">
        <v>108</v>
      </c>
      <c r="R8" s="7"/>
      <c r="S8" s="20" t="s">
        <v>109</v>
      </c>
      <c r="T8" s="7"/>
      <c r="U8" s="20" t="s">
        <v>106</v>
      </c>
      <c r="V8" s="7"/>
      <c r="W8" s="20" t="s">
        <v>95</v>
      </c>
    </row>
    <row r="9" spans="1:24" s="29" customFormat="1" ht="22" customHeight="1" x14ac:dyDescent="0.3">
      <c r="B9" s="178"/>
      <c r="C9" s="20" t="s">
        <v>96</v>
      </c>
      <c r="D9" s="30"/>
      <c r="E9" s="30" t="s">
        <v>97</v>
      </c>
      <c r="F9" s="30"/>
      <c r="G9" s="20" t="s">
        <v>98</v>
      </c>
      <c r="H9" s="30"/>
      <c r="I9" s="30" t="s">
        <v>99</v>
      </c>
      <c r="J9" s="30"/>
      <c r="K9" s="30" t="s">
        <v>110</v>
      </c>
      <c r="M9" s="30" t="s">
        <v>101</v>
      </c>
      <c r="N9" s="30"/>
      <c r="O9" s="20" t="s">
        <v>58</v>
      </c>
      <c r="P9" s="30"/>
      <c r="Q9" s="30" t="s">
        <v>101</v>
      </c>
      <c r="R9" s="30"/>
      <c r="S9" s="30" t="s">
        <v>101</v>
      </c>
      <c r="T9" s="30"/>
      <c r="U9" s="20" t="s">
        <v>140</v>
      </c>
      <c r="V9" s="30"/>
      <c r="W9" s="30" t="s">
        <v>102</v>
      </c>
    </row>
    <row r="10" spans="1:24" s="31" customFormat="1" ht="22" customHeight="1" x14ac:dyDescent="0.3">
      <c r="B10" s="178"/>
      <c r="C10" s="237" t="s">
        <v>8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</row>
    <row r="11" spans="1:24" s="31" customFormat="1" ht="22" customHeight="1" x14ac:dyDescent="0.3">
      <c r="A11" s="32" t="s">
        <v>178</v>
      </c>
      <c r="B11" s="7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7"/>
      <c r="X11" s="87"/>
    </row>
    <row r="12" spans="1:24" s="31" customFormat="1" ht="22" customHeight="1" x14ac:dyDescent="0.3">
      <c r="A12" s="32" t="s">
        <v>141</v>
      </c>
      <c r="B12" s="179"/>
      <c r="C12" s="187">
        <v>604359</v>
      </c>
      <c r="D12" s="38"/>
      <c r="E12" s="187">
        <v>295303</v>
      </c>
      <c r="F12" s="41"/>
      <c r="G12" s="187">
        <v>10249</v>
      </c>
      <c r="H12" s="188"/>
      <c r="I12" s="187">
        <v>2773</v>
      </c>
      <c r="J12" s="188"/>
      <c r="K12" s="187">
        <v>5783</v>
      </c>
      <c r="L12" s="188"/>
      <c r="M12" s="187">
        <v>43348</v>
      </c>
      <c r="N12" s="188"/>
      <c r="O12" s="187">
        <v>127288</v>
      </c>
      <c r="P12" s="188"/>
      <c r="Q12" s="187">
        <v>-257877</v>
      </c>
      <c r="R12" s="188"/>
      <c r="S12" s="187">
        <v>329813</v>
      </c>
      <c r="T12" s="188"/>
      <c r="U12" s="187">
        <f>SUM(Q12:S12)</f>
        <v>71936</v>
      </c>
      <c r="V12" s="188"/>
      <c r="W12" s="156">
        <f>SUM(C12:P12,U12)</f>
        <v>1161039</v>
      </c>
      <c r="X12" s="94"/>
    </row>
    <row r="13" spans="1:24" s="31" customFormat="1" ht="16" customHeight="1" x14ac:dyDescent="0.3">
      <c r="A13" s="39"/>
      <c r="B13" s="40"/>
      <c r="C13" s="41"/>
      <c r="D13" s="38"/>
      <c r="E13" s="41"/>
      <c r="F13" s="41"/>
      <c r="G13" s="42"/>
      <c r="H13" s="34"/>
      <c r="I13" s="34"/>
      <c r="J13" s="34"/>
      <c r="K13" s="36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7"/>
    </row>
    <row r="14" spans="1:24" s="31" customFormat="1" ht="22" hidden="1" customHeight="1" x14ac:dyDescent="0.3">
      <c r="A14" s="107" t="s">
        <v>111</v>
      </c>
      <c r="B14" s="40"/>
      <c r="C14" s="41"/>
      <c r="D14" s="38"/>
      <c r="E14" s="41"/>
      <c r="F14" s="41"/>
      <c r="G14" s="42"/>
      <c r="H14" s="34"/>
      <c r="I14" s="34"/>
      <c r="J14" s="34"/>
      <c r="K14" s="36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7"/>
    </row>
    <row r="15" spans="1:24" s="31" customFormat="1" ht="22" hidden="1" customHeight="1" x14ac:dyDescent="0.3">
      <c r="A15" s="202" t="s">
        <v>157</v>
      </c>
      <c r="B15" s="40"/>
      <c r="C15" s="41"/>
      <c r="D15" s="38"/>
      <c r="E15" s="41"/>
      <c r="F15" s="41"/>
      <c r="G15" s="42"/>
      <c r="H15" s="34"/>
      <c r="I15" s="34"/>
      <c r="J15" s="34"/>
      <c r="K15" s="36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7"/>
    </row>
    <row r="16" spans="1:24" s="31" customFormat="1" ht="22" hidden="1" customHeight="1" x14ac:dyDescent="0.3">
      <c r="A16" s="39" t="s">
        <v>161</v>
      </c>
      <c r="B16" s="180"/>
      <c r="C16" s="200"/>
      <c r="D16" s="192"/>
      <c r="E16" s="200"/>
      <c r="F16" s="41"/>
      <c r="G16" s="149"/>
      <c r="H16" s="34"/>
      <c r="I16" s="149"/>
      <c r="J16" s="34"/>
      <c r="K16" s="149"/>
      <c r="L16" s="34"/>
      <c r="M16" s="149"/>
      <c r="N16" s="34"/>
      <c r="O16" s="149"/>
      <c r="P16" s="34"/>
      <c r="Q16" s="149"/>
      <c r="R16" s="34"/>
      <c r="S16" s="149"/>
      <c r="T16" s="34"/>
      <c r="U16" s="149">
        <f>SUM(Q16:S16)</f>
        <v>0</v>
      </c>
      <c r="V16" s="34"/>
      <c r="W16" s="95">
        <f>SUM(C16:P16,U16)</f>
        <v>0</v>
      </c>
    </row>
    <row r="17" spans="1:24" s="31" customFormat="1" ht="22" hidden="1" customHeight="1" x14ac:dyDescent="0.3">
      <c r="A17" s="39" t="s">
        <v>150</v>
      </c>
      <c r="B17" s="40"/>
      <c r="C17" s="210"/>
      <c r="D17" s="29"/>
      <c r="E17" s="83"/>
      <c r="F17" s="83"/>
      <c r="G17" s="83"/>
      <c r="H17" s="41"/>
      <c r="I17" s="83"/>
      <c r="J17" s="45"/>
      <c r="K17" s="83"/>
      <c r="L17" s="45"/>
      <c r="M17" s="83"/>
      <c r="N17" s="83"/>
      <c r="O17" s="210"/>
      <c r="P17" s="83"/>
      <c r="Q17" s="149"/>
      <c r="R17" s="29"/>
      <c r="S17" s="149"/>
      <c r="T17" s="29"/>
      <c r="U17" s="149">
        <f>SUM(Q17:S17)</f>
        <v>0</v>
      </c>
      <c r="V17" s="29"/>
      <c r="W17" s="95">
        <f>SUM(C17:P17,U17)</f>
        <v>0</v>
      </c>
    </row>
    <row r="18" spans="1:24" s="29" customFormat="1" ht="22" hidden="1" customHeight="1" x14ac:dyDescent="0.3">
      <c r="A18" s="107" t="s">
        <v>158</v>
      </c>
      <c r="B18" s="40"/>
      <c r="C18" s="163">
        <f>SUM(C16:C17)</f>
        <v>0</v>
      </c>
      <c r="D18" s="38"/>
      <c r="E18" s="163">
        <f>SUM(E16:E17)</f>
        <v>0</v>
      </c>
      <c r="F18" s="41"/>
      <c r="G18" s="163">
        <f>SUM(G16:G17)</f>
        <v>0</v>
      </c>
      <c r="H18" s="164"/>
      <c r="I18" s="163">
        <f>SUM(I16:I17)</f>
        <v>0</v>
      </c>
      <c r="J18" s="164"/>
      <c r="K18" s="163">
        <f>SUM(K16:K17)</f>
        <v>0</v>
      </c>
      <c r="L18" s="164"/>
      <c r="M18" s="163">
        <f>SUM(M16:M17)</f>
        <v>0</v>
      </c>
      <c r="N18" s="164"/>
      <c r="O18" s="163">
        <f>SUM(O16:O17)</f>
        <v>0</v>
      </c>
      <c r="P18" s="164"/>
      <c r="Q18" s="163">
        <f>SUM(Q16:Q17)</f>
        <v>0</v>
      </c>
      <c r="R18" s="164"/>
      <c r="S18" s="163">
        <f>SUM(S16:S17)</f>
        <v>0</v>
      </c>
      <c r="T18" s="164"/>
      <c r="U18" s="163">
        <f>SUM(U16:U17)</f>
        <v>0</v>
      </c>
      <c r="V18" s="164"/>
      <c r="W18" s="163">
        <f>SUM(W16:W17)</f>
        <v>0</v>
      </c>
      <c r="X18" s="93"/>
    </row>
    <row r="19" spans="1:24" s="29" customFormat="1" ht="22" hidden="1" customHeight="1" x14ac:dyDescent="0.3">
      <c r="B19" s="40"/>
    </row>
    <row r="20" spans="1:24" s="29" customFormat="1" ht="22" customHeight="1" x14ac:dyDescent="0.3">
      <c r="A20" s="46" t="s">
        <v>103</v>
      </c>
      <c r="B20" s="179"/>
      <c r="C20" s="41"/>
      <c r="D20" s="38"/>
      <c r="E20" s="41"/>
      <c r="F20" s="41"/>
      <c r="G20" s="42"/>
      <c r="H20" s="34"/>
      <c r="I20" s="34"/>
      <c r="J20" s="34"/>
      <c r="K20" s="36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7"/>
    </row>
    <row r="21" spans="1:24" s="29" customFormat="1" ht="22" customHeight="1" x14ac:dyDescent="0.3">
      <c r="A21" s="39" t="s">
        <v>112</v>
      </c>
      <c r="C21" s="83">
        <v>0</v>
      </c>
      <c r="D21" s="97"/>
      <c r="E21" s="83">
        <v>0</v>
      </c>
      <c r="F21" s="98"/>
      <c r="G21" s="83">
        <v>0</v>
      </c>
      <c r="H21" s="99"/>
      <c r="I21" s="83">
        <v>0</v>
      </c>
      <c r="J21" s="99"/>
      <c r="K21" s="83">
        <v>0</v>
      </c>
      <c r="L21" s="99"/>
      <c r="M21" s="83">
        <v>0</v>
      </c>
      <c r="N21" s="99"/>
      <c r="O21" s="83">
        <f>'PL6 (3M)'!H33</f>
        <v>-93151</v>
      </c>
      <c r="P21" s="99"/>
      <c r="Q21" s="83">
        <v>0</v>
      </c>
      <c r="R21" s="99"/>
      <c r="S21" s="83">
        <v>0</v>
      </c>
      <c r="T21" s="99"/>
      <c r="U21" s="83">
        <f>SUM(Q21:S21)</f>
        <v>0</v>
      </c>
      <c r="V21" s="99"/>
      <c r="W21" s="95">
        <f>SUM(C21:P21,U21)</f>
        <v>-93151</v>
      </c>
    </row>
    <row r="22" spans="1:24" s="29" customFormat="1" ht="22" customHeight="1" x14ac:dyDescent="0.3">
      <c r="A22" s="39" t="s">
        <v>104</v>
      </c>
      <c r="C22" s="83">
        <v>0</v>
      </c>
      <c r="D22" s="100"/>
      <c r="E22" s="83">
        <v>0</v>
      </c>
      <c r="F22" s="100"/>
      <c r="G22" s="83">
        <v>0</v>
      </c>
      <c r="H22" s="100"/>
      <c r="I22" s="83">
        <v>0</v>
      </c>
      <c r="J22" s="100"/>
      <c r="K22" s="83">
        <v>0</v>
      </c>
      <c r="L22" s="99"/>
      <c r="M22" s="83">
        <v>0</v>
      </c>
      <c r="N22" s="99"/>
      <c r="O22" s="83">
        <v>278</v>
      </c>
      <c r="P22" s="99"/>
      <c r="Q22" s="83">
        <f>'PL6 (3M)'!H41</f>
        <v>-40445</v>
      </c>
      <c r="R22" s="99"/>
      <c r="S22" s="83">
        <v>0</v>
      </c>
      <c r="T22" s="99"/>
      <c r="U22" s="83">
        <f>SUM(Q22:S22)</f>
        <v>-40445</v>
      </c>
      <c r="V22" s="99"/>
      <c r="W22" s="95">
        <f>SUM(C22:P22,U22)</f>
        <v>-40167</v>
      </c>
    </row>
    <row r="23" spans="1:24" ht="22" customHeight="1" x14ac:dyDescent="0.3">
      <c r="A23" s="107" t="s">
        <v>84</v>
      </c>
      <c r="C23" s="84">
        <f>SUM(C21:C22)</f>
        <v>0</v>
      </c>
      <c r="D23" s="92"/>
      <c r="E23" s="84">
        <f>SUM(E21:E22)</f>
        <v>0</v>
      </c>
      <c r="F23" s="92"/>
      <c r="G23" s="84">
        <f>SUM(G21:G22)</f>
        <v>0</v>
      </c>
      <c r="H23" s="92"/>
      <c r="I23" s="84">
        <f>SUM(I21:I22)</f>
        <v>0</v>
      </c>
      <c r="J23" s="92"/>
      <c r="K23" s="84">
        <f>SUM(K21:K22)</f>
        <v>0</v>
      </c>
      <c r="L23" s="91"/>
      <c r="M23" s="84">
        <f>SUM(M21:M22)</f>
        <v>0</v>
      </c>
      <c r="N23" s="91"/>
      <c r="O23" s="84">
        <f>SUM(O21:O22)</f>
        <v>-92873</v>
      </c>
      <c r="P23" s="91"/>
      <c r="Q23" s="84">
        <f>SUM(Q21:Q22)</f>
        <v>-40445</v>
      </c>
      <c r="R23" s="91"/>
      <c r="S23" s="84">
        <f>SUM(S21:S22)</f>
        <v>0</v>
      </c>
      <c r="T23" s="91"/>
      <c r="U23" s="84">
        <f>SUM(U21:U22)</f>
        <v>-40445</v>
      </c>
      <c r="V23" s="91"/>
      <c r="W23" s="84">
        <f>SUM(W21:W22)</f>
        <v>-133318</v>
      </c>
    </row>
    <row r="24" spans="1:24" ht="16" customHeight="1" x14ac:dyDescent="0.3">
      <c r="A24" s="39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4" s="247" customFormat="1" ht="22" customHeight="1" x14ac:dyDescent="0.3">
      <c r="A25" s="243" t="s">
        <v>159</v>
      </c>
      <c r="B25" s="248"/>
      <c r="C25" s="96">
        <v>0</v>
      </c>
      <c r="D25" s="100"/>
      <c r="E25" s="96">
        <v>0</v>
      </c>
      <c r="F25" s="100"/>
      <c r="G25" s="96">
        <v>0</v>
      </c>
      <c r="H25" s="100"/>
      <c r="I25" s="96">
        <v>0</v>
      </c>
      <c r="J25" s="100"/>
      <c r="K25" s="96">
        <v>0</v>
      </c>
      <c r="L25" s="99"/>
      <c r="M25" s="96">
        <v>0</v>
      </c>
      <c r="N25" s="99"/>
      <c r="O25" s="96">
        <v>1120</v>
      </c>
      <c r="P25" s="99"/>
      <c r="Q25" s="96">
        <v>0</v>
      </c>
      <c r="R25" s="99"/>
      <c r="S25" s="96">
        <v>-1120</v>
      </c>
      <c r="T25" s="99"/>
      <c r="U25" s="96">
        <f>SUM(Q25:S25)</f>
        <v>-1120</v>
      </c>
      <c r="V25" s="99"/>
      <c r="W25" s="96">
        <f>SUM(C25:Q25,U25)</f>
        <v>0</v>
      </c>
    </row>
    <row r="26" spans="1:24" ht="16" customHeight="1" x14ac:dyDescent="0.3">
      <c r="A26" s="39"/>
      <c r="C26" s="95"/>
      <c r="D26" s="90"/>
      <c r="E26" s="95"/>
      <c r="F26" s="90"/>
      <c r="G26" s="95"/>
      <c r="H26" s="90"/>
      <c r="I26" s="90"/>
      <c r="J26" s="90"/>
      <c r="K26" s="95"/>
      <c r="L26" s="89"/>
      <c r="M26" s="95"/>
      <c r="N26" s="89"/>
      <c r="O26" s="95"/>
      <c r="P26" s="89"/>
      <c r="Q26" s="89"/>
      <c r="R26" s="89"/>
      <c r="S26" s="89"/>
      <c r="T26" s="89"/>
      <c r="U26" s="89"/>
      <c r="V26" s="89"/>
      <c r="W26" s="95"/>
    </row>
    <row r="27" spans="1:24" ht="22" customHeight="1" thickBot="1" x14ac:dyDescent="0.35">
      <c r="A27" s="33" t="s">
        <v>179</v>
      </c>
      <c r="C27" s="150">
        <f>C12+C23+C25+C18</f>
        <v>604359</v>
      </c>
      <c r="D27" s="108"/>
      <c r="E27" s="150">
        <f>E12+E23+E25+E18</f>
        <v>295303</v>
      </c>
      <c r="F27" s="108"/>
      <c r="G27" s="150">
        <f>G12+G23+G25+G18</f>
        <v>10249</v>
      </c>
      <c r="H27" s="108"/>
      <c r="I27" s="150">
        <f>I12+I23+I25+I18</f>
        <v>2773</v>
      </c>
      <c r="J27" s="108"/>
      <c r="K27" s="150">
        <f>K12+K23+K25+K18</f>
        <v>5783</v>
      </c>
      <c r="L27" s="108"/>
      <c r="M27" s="150">
        <f>M12+M23+M25+M18</f>
        <v>43348</v>
      </c>
      <c r="N27" s="108"/>
      <c r="O27" s="150">
        <f>O12+O23+O25+O18</f>
        <v>35535</v>
      </c>
      <c r="P27" s="108"/>
      <c r="Q27" s="150">
        <f>Q12+Q23+Q25+Q18</f>
        <v>-298322</v>
      </c>
      <c r="R27" s="108"/>
      <c r="S27" s="150">
        <f>S12+S23+S25+S18</f>
        <v>328693</v>
      </c>
      <c r="T27" s="108"/>
      <c r="U27" s="150">
        <f>U12+U23+U25+U18</f>
        <v>30371</v>
      </c>
      <c r="V27" s="108"/>
      <c r="W27" s="150">
        <f>W12+W23+W25+W18</f>
        <v>1027721</v>
      </c>
      <c r="X27" s="171"/>
    </row>
    <row r="28" spans="1:24" ht="22" customHeight="1" thickTop="1" x14ac:dyDescent="0.3"/>
  </sheetData>
  <mergeCells count="5">
    <mergeCell ref="C3:W3"/>
    <mergeCell ref="C4:W4"/>
    <mergeCell ref="M5:O5"/>
    <mergeCell ref="Q5:U5"/>
    <mergeCell ref="C10:W10"/>
  </mergeCells>
  <pageMargins left="0.8" right="0.8" top="0.48" bottom="0.5" header="0.5" footer="0.5"/>
  <pageSetup paperSize="9" scale="72" firstPageNumber="7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W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D69C-4C77-45C9-B6E7-5746F49A4F21}">
  <sheetPr>
    <tabColor rgb="FF92D050"/>
    <pageSetUpPr fitToPage="1"/>
  </sheetPr>
  <dimension ref="A1:X23"/>
  <sheetViews>
    <sheetView showGridLines="0" view="pageBreakPreview" topLeftCell="A13" zoomScale="90" zoomScaleNormal="70" zoomScaleSheetLayoutView="90" workbookViewId="0">
      <selection activeCell="G22" sqref="G22"/>
    </sheetView>
  </sheetViews>
  <sheetFormatPr defaultColWidth="9.1796875" defaultRowHeight="22" customHeight="1" x14ac:dyDescent="0.3"/>
  <cols>
    <col min="1" max="1" width="40.90625" style="29" customWidth="1"/>
    <col min="2" max="2" width="1.26953125" style="29" customWidth="1"/>
    <col min="3" max="3" width="11.36328125" style="15" customWidth="1"/>
    <col min="4" max="4" width="1.26953125" customWidth="1"/>
    <col min="5" max="5" width="11.36328125" style="15" customWidth="1"/>
    <col min="6" max="6" width="1.26953125" style="15" customWidth="1"/>
    <col min="7" max="7" width="11.36328125" style="15" customWidth="1"/>
    <col min="8" max="8" width="1.26953125" customWidth="1"/>
    <col min="9" max="9" width="11.36328125" customWidth="1"/>
    <col min="10" max="10" width="1.26953125" customWidth="1"/>
    <col min="11" max="11" width="11.36328125" style="15" customWidth="1"/>
    <col min="12" max="12" width="1.26953125" customWidth="1"/>
    <col min="13" max="13" width="11.36328125" customWidth="1"/>
    <col min="14" max="14" width="1.26953125" customWidth="1"/>
    <col min="15" max="15" width="11.36328125" customWidth="1"/>
    <col min="16" max="16" width="1.26953125" customWidth="1"/>
    <col min="17" max="17" width="11.36328125" customWidth="1"/>
    <col min="18" max="18" width="1.26953125" customWidth="1"/>
    <col min="19" max="19" width="11.36328125" customWidth="1"/>
    <col min="20" max="20" width="1.26953125" customWidth="1"/>
    <col min="21" max="21" width="11.36328125" customWidth="1"/>
    <col min="22" max="22" width="1.26953125" customWidth="1"/>
    <col min="23" max="23" width="11.36328125" style="15" customWidth="1"/>
    <col min="24" max="24" width="1.1796875" customWidth="1"/>
    <col min="27" max="27" width="11.453125" bestFit="1" customWidth="1"/>
  </cols>
  <sheetData>
    <row r="1" spans="1:24" ht="22" customHeight="1" x14ac:dyDescent="0.3">
      <c r="A1" s="6" t="s">
        <v>162</v>
      </c>
      <c r="B1" s="17"/>
      <c r="C1" s="16"/>
      <c r="D1" s="5"/>
      <c r="E1" s="16"/>
      <c r="F1" s="16"/>
      <c r="G1" s="16"/>
      <c r="H1" s="5"/>
      <c r="I1" s="5"/>
      <c r="J1" s="5"/>
      <c r="K1" s="16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6"/>
    </row>
    <row r="2" spans="1:24" s="6" customFormat="1" ht="22" customHeight="1" x14ac:dyDescent="0.3">
      <c r="A2" s="17" t="s">
        <v>85</v>
      </c>
      <c r="B2" s="17"/>
      <c r="C2" s="18"/>
      <c r="D2" s="17"/>
      <c r="E2" s="18"/>
      <c r="F2" s="18"/>
      <c r="G2" s="18"/>
      <c r="H2" s="17"/>
      <c r="I2" s="17"/>
      <c r="J2" s="17"/>
      <c r="K2" s="14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8"/>
    </row>
    <row r="3" spans="1:24" ht="22" customHeight="1" x14ac:dyDescent="0.3"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</row>
    <row r="4" spans="1:24" ht="22" customHeight="1" x14ac:dyDescent="0.3">
      <c r="C4" s="231" t="s">
        <v>86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</row>
    <row r="5" spans="1:24" ht="22" customHeight="1" x14ac:dyDescent="0.3">
      <c r="C5" s="21"/>
      <c r="D5" s="20"/>
      <c r="E5" s="30"/>
      <c r="F5" s="20"/>
      <c r="G5" s="20"/>
      <c r="L5" s="5"/>
      <c r="M5" s="236" t="s">
        <v>211</v>
      </c>
      <c r="N5" s="236"/>
      <c r="O5" s="236"/>
      <c r="P5" s="20"/>
      <c r="Q5" s="236" t="s">
        <v>59</v>
      </c>
      <c r="R5" s="236"/>
      <c r="S5" s="236"/>
      <c r="T5" s="236"/>
      <c r="U5" s="236"/>
      <c r="V5" s="20"/>
      <c r="W5" s="82"/>
    </row>
    <row r="6" spans="1:24" ht="22" customHeight="1" x14ac:dyDescent="0.3">
      <c r="C6"/>
      <c r="D6" s="20"/>
      <c r="E6" s="20"/>
      <c r="F6" s="20"/>
      <c r="G6" s="20"/>
      <c r="H6" s="7"/>
      <c r="I6" s="7"/>
      <c r="J6" s="7"/>
      <c r="K6" s="85" t="s">
        <v>105</v>
      </c>
      <c r="M6" s="20"/>
      <c r="N6" s="20"/>
      <c r="O6" s="20"/>
      <c r="P6" s="20"/>
      <c r="Q6" s="20"/>
      <c r="R6" s="20"/>
      <c r="S6" s="20"/>
      <c r="T6" s="20"/>
      <c r="U6" s="20" t="s">
        <v>95</v>
      </c>
      <c r="V6" s="20"/>
      <c r="W6" s="20"/>
    </row>
    <row r="7" spans="1:24" ht="22" customHeight="1" x14ac:dyDescent="0.3">
      <c r="C7" s="20" t="s">
        <v>87</v>
      </c>
      <c r="D7" s="20"/>
      <c r="E7" s="20"/>
      <c r="F7" s="20"/>
      <c r="G7" s="20" t="s">
        <v>88</v>
      </c>
      <c r="H7" s="7"/>
      <c r="I7" s="7"/>
      <c r="J7" s="7"/>
      <c r="K7" s="85" t="s">
        <v>93</v>
      </c>
      <c r="L7" s="7"/>
      <c r="M7" s="20"/>
      <c r="N7" s="20"/>
      <c r="O7" s="20"/>
      <c r="P7" s="20"/>
      <c r="Q7" s="20"/>
      <c r="R7" s="20"/>
      <c r="S7" s="20"/>
      <c r="T7" s="20"/>
      <c r="U7" s="20" t="s">
        <v>144</v>
      </c>
      <c r="V7" s="20"/>
      <c r="W7" s="20"/>
    </row>
    <row r="8" spans="1:24" ht="22" customHeight="1" x14ac:dyDescent="0.3">
      <c r="C8" s="20" t="s">
        <v>90</v>
      </c>
      <c r="D8" s="20"/>
      <c r="E8" s="20" t="s">
        <v>89</v>
      </c>
      <c r="F8" s="20"/>
      <c r="G8" s="20" t="s">
        <v>91</v>
      </c>
      <c r="H8" s="7"/>
      <c r="I8" s="30" t="s">
        <v>92</v>
      </c>
      <c r="J8" s="7"/>
      <c r="K8" s="21" t="s">
        <v>107</v>
      </c>
      <c r="M8" s="20" t="s">
        <v>94</v>
      </c>
      <c r="N8" s="7"/>
      <c r="O8" s="20" t="s">
        <v>58</v>
      </c>
      <c r="P8" s="7"/>
      <c r="Q8" s="20" t="s">
        <v>108</v>
      </c>
      <c r="R8" s="7"/>
      <c r="S8" s="20" t="s">
        <v>109</v>
      </c>
      <c r="T8" s="7"/>
      <c r="U8" s="20" t="s">
        <v>106</v>
      </c>
      <c r="V8" s="7"/>
      <c r="W8" s="20" t="s">
        <v>95</v>
      </c>
    </row>
    <row r="9" spans="1:24" s="29" customFormat="1" ht="22" customHeight="1" x14ac:dyDescent="0.3">
      <c r="B9" s="7"/>
      <c r="C9" s="20" t="s">
        <v>96</v>
      </c>
      <c r="D9" s="30"/>
      <c r="E9" s="30" t="s">
        <v>97</v>
      </c>
      <c r="F9" s="30"/>
      <c r="G9" s="20" t="s">
        <v>98</v>
      </c>
      <c r="H9" s="30"/>
      <c r="I9" s="30" t="s">
        <v>99</v>
      </c>
      <c r="J9" s="30"/>
      <c r="K9" s="30" t="s">
        <v>110</v>
      </c>
      <c r="M9" s="30" t="s">
        <v>101</v>
      </c>
      <c r="N9" s="30"/>
      <c r="O9" s="30" t="s">
        <v>210</v>
      </c>
      <c r="P9" s="30"/>
      <c r="Q9" s="30" t="s">
        <v>101</v>
      </c>
      <c r="R9" s="30"/>
      <c r="S9" s="30" t="s">
        <v>101</v>
      </c>
      <c r="T9" s="30"/>
      <c r="U9" s="30" t="s">
        <v>140</v>
      </c>
      <c r="V9" s="30"/>
      <c r="W9" s="30" t="s">
        <v>102</v>
      </c>
    </row>
    <row r="10" spans="1:24" s="31" customFormat="1" ht="22" customHeight="1" x14ac:dyDescent="0.3">
      <c r="B10" s="178"/>
      <c r="C10" s="237" t="s">
        <v>8</v>
      </c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</row>
    <row r="11" spans="1:24" s="31" customFormat="1" ht="22" customHeight="1" x14ac:dyDescent="0.3">
      <c r="A11" s="32" t="s">
        <v>180</v>
      </c>
      <c r="B11" s="178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7"/>
      <c r="X11" s="87"/>
    </row>
    <row r="12" spans="1:24" s="31" customFormat="1" ht="22" customHeight="1" x14ac:dyDescent="0.3">
      <c r="A12" s="32" t="s">
        <v>181</v>
      </c>
      <c r="B12" s="7"/>
      <c r="C12" s="187">
        <v>604359</v>
      </c>
      <c r="D12" s="38"/>
      <c r="E12" s="187">
        <v>295303</v>
      </c>
      <c r="F12" s="41"/>
      <c r="G12" s="187">
        <v>10249</v>
      </c>
      <c r="H12" s="188"/>
      <c r="I12" s="187">
        <v>2773</v>
      </c>
      <c r="J12" s="188"/>
      <c r="K12" s="187">
        <v>5783</v>
      </c>
      <c r="L12" s="188"/>
      <c r="M12" s="187">
        <v>43348</v>
      </c>
      <c r="N12" s="188"/>
      <c r="O12" s="187">
        <v>-945172</v>
      </c>
      <c r="P12" s="188"/>
      <c r="Q12" s="187">
        <v>-185584</v>
      </c>
      <c r="R12" s="188"/>
      <c r="S12" s="187">
        <v>290674</v>
      </c>
      <c r="T12" s="188"/>
      <c r="U12" s="187">
        <f>SUM(Q12:S12)</f>
        <v>105090</v>
      </c>
      <c r="V12" s="188"/>
      <c r="W12" s="187">
        <f>SUM(C12:O12,U12)</f>
        <v>121733</v>
      </c>
      <c r="X12" s="94"/>
    </row>
    <row r="13" spans="1:24" s="29" customFormat="1" ht="16" customHeight="1" x14ac:dyDescent="0.3">
      <c r="U13" s="187"/>
      <c r="W13" s="187"/>
    </row>
    <row r="14" spans="1:24" s="29" customFormat="1" ht="22" customHeight="1" x14ac:dyDescent="0.3">
      <c r="A14" s="46" t="s">
        <v>103</v>
      </c>
      <c r="B14" s="40"/>
      <c r="C14" s="41"/>
      <c r="D14" s="38"/>
      <c r="E14" s="41"/>
      <c r="F14" s="41"/>
      <c r="G14" s="42"/>
      <c r="H14" s="34"/>
      <c r="I14" s="34"/>
      <c r="J14" s="34"/>
      <c r="K14" s="36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7"/>
    </row>
    <row r="15" spans="1:24" s="29" customFormat="1" ht="22" customHeight="1" x14ac:dyDescent="0.3">
      <c r="A15" s="39" t="s">
        <v>112</v>
      </c>
      <c r="B15" s="40"/>
      <c r="C15" s="83">
        <v>0</v>
      </c>
      <c r="D15" s="97"/>
      <c r="E15" s="83">
        <v>0</v>
      </c>
      <c r="F15" s="98"/>
      <c r="G15" s="83">
        <v>0</v>
      </c>
      <c r="H15" s="99"/>
      <c r="I15" s="83">
        <v>0</v>
      </c>
      <c r="J15" s="99"/>
      <c r="K15" s="83">
        <v>0</v>
      </c>
      <c r="L15" s="99"/>
      <c r="M15" s="83">
        <v>0</v>
      </c>
      <c r="N15" s="99"/>
      <c r="O15" s="83">
        <f>'PL6 (3M)'!F33</f>
        <v>-75261</v>
      </c>
      <c r="P15" s="99"/>
      <c r="Q15" s="83">
        <v>0</v>
      </c>
      <c r="R15" s="99"/>
      <c r="S15" s="83">
        <v>0</v>
      </c>
      <c r="T15" s="99"/>
      <c r="U15" s="203">
        <f>SUM(Q15:S15)</f>
        <v>0</v>
      </c>
      <c r="V15" s="99"/>
      <c r="W15" s="203">
        <f>SUM(C15:O15,U15)</f>
        <v>-75261</v>
      </c>
    </row>
    <row r="16" spans="1:24" s="29" customFormat="1" ht="22" customHeight="1" x14ac:dyDescent="0.3">
      <c r="A16" s="39" t="s">
        <v>104</v>
      </c>
      <c r="B16" s="40"/>
      <c r="C16" s="83">
        <v>0</v>
      </c>
      <c r="D16" s="100"/>
      <c r="E16" s="83">
        <v>0</v>
      </c>
      <c r="F16" s="100"/>
      <c r="G16" s="83">
        <v>0</v>
      </c>
      <c r="H16" s="100"/>
      <c r="I16" s="83">
        <v>0</v>
      </c>
      <c r="J16" s="100"/>
      <c r="K16" s="83">
        <v>0</v>
      </c>
      <c r="L16" s="99"/>
      <c r="M16" s="83">
        <v>0</v>
      </c>
      <c r="N16" s="99"/>
      <c r="O16" s="83">
        <v>-5606</v>
      </c>
      <c r="P16" s="99"/>
      <c r="Q16" s="83">
        <f>'PL6 (3M)'!F41</f>
        <v>-10746</v>
      </c>
      <c r="R16" s="99"/>
      <c r="S16" s="83">
        <v>0</v>
      </c>
      <c r="T16" s="99"/>
      <c r="U16" s="203">
        <f>SUM(Q16:T16)</f>
        <v>-10746</v>
      </c>
      <c r="V16" s="99"/>
      <c r="W16" s="203">
        <f>SUM(C16:O16,U16)</f>
        <v>-16352</v>
      </c>
    </row>
    <row r="17" spans="1:24" ht="22" customHeight="1" x14ac:dyDescent="0.3">
      <c r="A17" s="107" t="s">
        <v>84</v>
      </c>
      <c r="B17" s="180"/>
      <c r="C17" s="84">
        <f>SUM(C15:C16)</f>
        <v>0</v>
      </c>
      <c r="D17" s="92"/>
      <c r="E17" s="84">
        <f>SUM(E15:E16)</f>
        <v>0</v>
      </c>
      <c r="F17" s="92"/>
      <c r="G17" s="84">
        <f>SUM(G15:G16)</f>
        <v>0</v>
      </c>
      <c r="H17" s="92"/>
      <c r="I17" s="84">
        <f>SUM(I15:I16)</f>
        <v>0</v>
      </c>
      <c r="J17" s="92"/>
      <c r="K17" s="84">
        <f>SUM(K15:K16)</f>
        <v>0</v>
      </c>
      <c r="L17" s="91"/>
      <c r="M17" s="84">
        <f>SUM(M15:M16)</f>
        <v>0</v>
      </c>
      <c r="N17" s="91"/>
      <c r="O17" s="84">
        <f>SUM(O15:O16)</f>
        <v>-80867</v>
      </c>
      <c r="P17" s="91"/>
      <c r="Q17" s="84">
        <f>SUM(Q15:Q16)</f>
        <v>-10746</v>
      </c>
      <c r="R17" s="91"/>
      <c r="S17" s="84">
        <f>SUM(S15:S16)</f>
        <v>0</v>
      </c>
      <c r="T17" s="91"/>
      <c r="U17" s="84">
        <f>SUM(U15:U16)</f>
        <v>-10746</v>
      </c>
      <c r="V17" s="91"/>
      <c r="W17" s="84">
        <f>SUM(W15:W16)</f>
        <v>-91613</v>
      </c>
    </row>
    <row r="18" spans="1:24" ht="16" customHeight="1" x14ac:dyDescent="0.3">
      <c r="A18" s="39"/>
      <c r="B18" s="40"/>
      <c r="C18" s="95"/>
      <c r="D18" s="90"/>
      <c r="E18" s="95"/>
      <c r="F18" s="90"/>
      <c r="G18" s="95"/>
      <c r="H18" s="90"/>
      <c r="I18" s="90"/>
      <c r="J18" s="90"/>
      <c r="K18" s="95"/>
      <c r="L18" s="89"/>
      <c r="M18" s="95"/>
      <c r="N18" s="89"/>
      <c r="O18" s="95"/>
      <c r="P18" s="89"/>
      <c r="Q18" s="89"/>
      <c r="R18" s="89"/>
      <c r="S18" s="89"/>
      <c r="T18" s="89"/>
      <c r="U18" s="89"/>
      <c r="V18" s="89"/>
      <c r="W18" s="95"/>
    </row>
    <row r="19" spans="1:24" s="247" customFormat="1" ht="22" customHeight="1" x14ac:dyDescent="0.3">
      <c r="A19" s="243" t="s">
        <v>159</v>
      </c>
      <c r="B19" s="40"/>
      <c r="C19" s="96">
        <v>0</v>
      </c>
      <c r="D19" s="100"/>
      <c r="E19" s="96">
        <v>0</v>
      </c>
      <c r="F19" s="100"/>
      <c r="G19" s="96">
        <v>0</v>
      </c>
      <c r="H19" s="100"/>
      <c r="I19" s="96">
        <v>0</v>
      </c>
      <c r="J19" s="100"/>
      <c r="K19" s="96">
        <v>0</v>
      </c>
      <c r="L19" s="99"/>
      <c r="M19" s="96">
        <v>0</v>
      </c>
      <c r="N19" s="99"/>
      <c r="O19" s="96">
        <f>-U19</f>
        <v>-21289</v>
      </c>
      <c r="P19" s="99"/>
      <c r="Q19" s="96">
        <v>22425</v>
      </c>
      <c r="R19" s="99"/>
      <c r="S19" s="96">
        <v>-1136</v>
      </c>
      <c r="T19" s="99"/>
      <c r="U19" s="96">
        <f>SUM(Q19:S19)</f>
        <v>21289</v>
      </c>
      <c r="V19" s="99"/>
      <c r="W19" s="96">
        <f>SUM(C19:O19,U19)</f>
        <v>0</v>
      </c>
    </row>
    <row r="20" spans="1:24" ht="16" customHeight="1" x14ac:dyDescent="0.3">
      <c r="A20" s="39"/>
      <c r="B20" s="40"/>
      <c r="C20" s="95"/>
      <c r="D20" s="90"/>
      <c r="E20" s="95"/>
      <c r="F20" s="90"/>
      <c r="G20" s="95"/>
      <c r="H20" s="90"/>
      <c r="I20" s="90"/>
      <c r="J20" s="90"/>
      <c r="K20" s="95"/>
      <c r="L20" s="89"/>
      <c r="M20" s="95"/>
      <c r="N20" s="89"/>
      <c r="O20" s="95"/>
      <c r="P20" s="89"/>
      <c r="Q20" s="89"/>
      <c r="R20" s="89"/>
      <c r="S20" s="89"/>
      <c r="T20" s="89"/>
      <c r="U20" s="89"/>
      <c r="V20" s="89"/>
      <c r="W20" s="95"/>
    </row>
    <row r="21" spans="1:24" ht="22" customHeight="1" thickBot="1" x14ac:dyDescent="0.35">
      <c r="A21" s="33" t="s">
        <v>182</v>
      </c>
      <c r="B21" s="179"/>
      <c r="C21" s="150">
        <f>SUM(C12,C17,C19)</f>
        <v>604359</v>
      </c>
      <c r="D21" s="108"/>
      <c r="E21" s="150">
        <f>SUM(E12,E17,E19)</f>
        <v>295303</v>
      </c>
      <c r="F21" s="108"/>
      <c r="G21" s="150">
        <f>SUM(G12,G17,G19)</f>
        <v>10249</v>
      </c>
      <c r="H21" s="108"/>
      <c r="I21" s="150">
        <f>SUM(I12,I17,I19)</f>
        <v>2773</v>
      </c>
      <c r="J21" s="108"/>
      <c r="K21" s="150">
        <f>SUM(K12,K17,K19)</f>
        <v>5783</v>
      </c>
      <c r="L21" s="108"/>
      <c r="M21" s="150">
        <f>SUM(M12,M17,M19)</f>
        <v>43348</v>
      </c>
      <c r="N21" s="108"/>
      <c r="O21" s="219">
        <f>SUM(O12,O17,O19)</f>
        <v>-1047328</v>
      </c>
      <c r="P21" s="220"/>
      <c r="Q21" s="219">
        <f>SUM(Q12,Q17,Q19)</f>
        <v>-173905</v>
      </c>
      <c r="R21" s="220"/>
      <c r="S21" s="219">
        <f>SUM(S12,S17,S19)</f>
        <v>289538</v>
      </c>
      <c r="T21" s="220"/>
      <c r="U21" s="219">
        <f>SUM(U12,U17,U19)</f>
        <v>115633</v>
      </c>
      <c r="V21" s="220"/>
      <c r="W21" s="219">
        <f>SUM(W12,W17,W19)</f>
        <v>30120</v>
      </c>
      <c r="X21" s="171"/>
    </row>
    <row r="22" spans="1:24" ht="22" customHeight="1" thickTop="1" x14ac:dyDescent="0.3"/>
    <row r="23" spans="1:24" ht="22" customHeight="1" x14ac:dyDescent="0.3">
      <c r="O23" s="171">
        <f>O21-'FS4-5'!F83</f>
        <v>0</v>
      </c>
      <c r="U23" s="171">
        <f>U21-'FS4-5'!F84</f>
        <v>0</v>
      </c>
      <c r="W23" s="15">
        <f>W21-'FS4-5'!F85</f>
        <v>0</v>
      </c>
    </row>
  </sheetData>
  <mergeCells count="5">
    <mergeCell ref="C3:W3"/>
    <mergeCell ref="C4:W4"/>
    <mergeCell ref="M5:O5"/>
    <mergeCell ref="C10:W10"/>
    <mergeCell ref="Q5:U5"/>
  </mergeCells>
  <pageMargins left="0.8" right="0.8" top="0.48" bottom="0.5" header="0.5" footer="0.5"/>
  <pageSetup paperSize="9" scale="72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77A5E-C960-4D4D-AEA3-7722ECFB2EAD}">
  <sheetPr>
    <tabColor rgb="FF92D050"/>
    <pageSetUpPr fitToPage="1"/>
  </sheetPr>
  <dimension ref="A1:V37"/>
  <sheetViews>
    <sheetView showGridLines="0" view="pageBreakPreview" topLeftCell="A10" zoomScale="90" zoomScaleNormal="65" zoomScaleSheetLayoutView="90" workbookViewId="0">
      <selection activeCell="G22" sqref="G22"/>
    </sheetView>
  </sheetViews>
  <sheetFormatPr defaultColWidth="9.1796875" defaultRowHeight="21.5" customHeight="1" x14ac:dyDescent="0.3"/>
  <cols>
    <col min="1" max="1" width="40.90625" style="29" customWidth="1"/>
    <col min="2" max="2" width="1.26953125" style="29" customWidth="1"/>
    <col min="3" max="3" width="13.7265625" style="15" customWidth="1"/>
    <col min="4" max="4" width="1.26953125" customWidth="1"/>
    <col min="5" max="5" width="13.7265625" style="15" customWidth="1"/>
    <col min="6" max="6" width="1.26953125" style="15" customWidth="1"/>
    <col min="7" max="7" width="13.7265625" style="15" customWidth="1"/>
    <col min="8" max="8" width="1.26953125" customWidth="1"/>
    <col min="9" max="9" width="13.7265625" style="15" customWidth="1"/>
    <col min="10" max="10" width="1.26953125" customWidth="1"/>
    <col min="11" max="11" width="13.7265625" style="15" customWidth="1"/>
    <col min="12" max="12" width="1.26953125" customWidth="1"/>
    <col min="13" max="13" width="13.7265625" style="15" customWidth="1"/>
    <col min="14" max="14" width="1.26953125" style="15" customWidth="1"/>
    <col min="15" max="15" width="13.7265625" customWidth="1"/>
    <col min="16" max="16" width="1.26953125" customWidth="1"/>
    <col min="17" max="17" width="13.7265625" customWidth="1"/>
    <col min="18" max="18" width="1.26953125" customWidth="1"/>
    <col min="19" max="19" width="13.7265625" customWidth="1"/>
    <col min="20" max="20" width="1.26953125" customWidth="1"/>
    <col min="21" max="21" width="13.6328125" style="15" customWidth="1"/>
    <col min="22" max="22" width="1.26953125" customWidth="1"/>
    <col min="24" max="24" width="1.1796875" customWidth="1"/>
  </cols>
  <sheetData>
    <row r="1" spans="1:22" ht="21.5" customHeight="1" x14ac:dyDescent="0.3">
      <c r="A1" s="6" t="s">
        <v>162</v>
      </c>
      <c r="B1" s="17"/>
      <c r="C1" s="16"/>
      <c r="D1" s="5"/>
      <c r="E1" s="16"/>
      <c r="F1" s="16"/>
      <c r="G1" s="16"/>
      <c r="H1" s="5"/>
      <c r="I1" s="16"/>
      <c r="J1" s="5"/>
      <c r="K1" s="16"/>
      <c r="L1" s="5"/>
      <c r="M1" s="16"/>
      <c r="N1" s="16"/>
      <c r="O1" s="5"/>
      <c r="P1" s="5"/>
      <c r="Q1" s="5"/>
      <c r="R1" s="5"/>
      <c r="S1" s="5"/>
      <c r="T1" s="5"/>
      <c r="U1" s="28"/>
    </row>
    <row r="2" spans="1:22" s="6" customFormat="1" ht="21.5" customHeight="1" x14ac:dyDescent="0.3">
      <c r="A2" s="17" t="s">
        <v>85</v>
      </c>
      <c r="B2" s="17"/>
      <c r="C2" s="18"/>
      <c r="D2" s="17"/>
      <c r="E2" s="18"/>
      <c r="F2" s="18"/>
      <c r="G2" s="18"/>
      <c r="H2" s="17"/>
      <c r="I2" s="18"/>
      <c r="J2" s="17"/>
      <c r="K2" s="18"/>
      <c r="L2" s="17"/>
      <c r="M2" s="18"/>
      <c r="N2" s="18"/>
      <c r="O2" s="17"/>
      <c r="P2" s="17"/>
      <c r="Q2" s="17"/>
      <c r="R2" s="17"/>
      <c r="S2" s="17"/>
      <c r="T2" s="17"/>
      <c r="U2" s="28"/>
    </row>
    <row r="3" spans="1:22" s="6" customFormat="1" ht="21.5" customHeight="1" x14ac:dyDescent="0.3">
      <c r="A3" s="17"/>
      <c r="B3" s="17"/>
      <c r="C3" s="18"/>
      <c r="D3" s="17"/>
      <c r="E3" s="18"/>
      <c r="F3" s="18"/>
      <c r="G3" s="18"/>
      <c r="H3" s="17"/>
      <c r="I3" s="18"/>
      <c r="J3" s="17"/>
      <c r="K3" s="18"/>
      <c r="L3" s="17"/>
      <c r="M3" s="18"/>
      <c r="N3" s="18"/>
      <c r="O3" s="18"/>
      <c r="P3" s="18"/>
      <c r="Q3" s="18"/>
      <c r="R3" s="18"/>
      <c r="S3" s="18"/>
      <c r="T3" s="17"/>
      <c r="U3" s="18"/>
    </row>
    <row r="4" spans="1:22" ht="21.5" customHeight="1" x14ac:dyDescent="0.3">
      <c r="C4" s="231" t="s">
        <v>113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2" ht="21.5" customHeight="1" x14ac:dyDescent="0.3">
      <c r="C5" s="21"/>
      <c r="D5" s="20"/>
      <c r="E5" s="20"/>
      <c r="F5" s="20"/>
      <c r="G5" s="20"/>
      <c r="J5" s="109"/>
      <c r="K5" s="236" t="s">
        <v>211</v>
      </c>
      <c r="L5" s="236"/>
      <c r="M5" s="236"/>
      <c r="N5" s="20"/>
      <c r="O5" s="236" t="s">
        <v>59</v>
      </c>
      <c r="P5" s="236"/>
      <c r="Q5" s="236"/>
      <c r="R5" s="236"/>
      <c r="S5" s="236"/>
      <c r="T5" s="20"/>
      <c r="U5" s="21"/>
    </row>
    <row r="6" spans="1:22" ht="21.5" customHeight="1" x14ac:dyDescent="0.3">
      <c r="C6" s="21"/>
      <c r="D6" s="20"/>
      <c r="E6" s="20"/>
      <c r="F6" s="20"/>
      <c r="G6" s="20"/>
      <c r="K6" s="20"/>
      <c r="L6" s="20"/>
      <c r="M6" s="20"/>
      <c r="N6" s="20"/>
      <c r="O6" s="20"/>
      <c r="P6" s="20"/>
      <c r="Q6" s="20"/>
      <c r="R6" s="20"/>
      <c r="S6" s="20" t="s">
        <v>95</v>
      </c>
      <c r="T6" s="20"/>
      <c r="U6" s="21"/>
    </row>
    <row r="7" spans="1:22" ht="21.5" customHeight="1" x14ac:dyDescent="0.3">
      <c r="C7" s="21" t="s">
        <v>87</v>
      </c>
      <c r="D7" s="20"/>
      <c r="E7" s="20"/>
      <c r="F7" s="20"/>
      <c r="G7" s="20" t="s">
        <v>88</v>
      </c>
      <c r="H7" s="7"/>
      <c r="I7" s="85" t="s">
        <v>89</v>
      </c>
      <c r="J7" s="7"/>
      <c r="K7" s="20"/>
      <c r="L7" s="7"/>
      <c r="M7" s="7"/>
      <c r="N7" s="7"/>
      <c r="O7" s="20"/>
      <c r="P7" s="20"/>
      <c r="Q7" s="20"/>
      <c r="R7" s="20"/>
      <c r="S7" s="20" t="s">
        <v>144</v>
      </c>
      <c r="T7" s="20"/>
    </row>
    <row r="8" spans="1:22" ht="21.5" customHeight="1" x14ac:dyDescent="0.3">
      <c r="B8" s="181"/>
      <c r="C8" s="21" t="s">
        <v>90</v>
      </c>
      <c r="D8" s="20"/>
      <c r="E8" s="21" t="s">
        <v>89</v>
      </c>
      <c r="F8" s="21"/>
      <c r="G8" s="21" t="s">
        <v>91</v>
      </c>
      <c r="H8" s="7"/>
      <c r="I8" s="85" t="s">
        <v>93</v>
      </c>
      <c r="J8" s="7"/>
      <c r="K8" s="20" t="s">
        <v>114</v>
      </c>
      <c r="L8" s="7"/>
      <c r="M8" s="20" t="s">
        <v>58</v>
      </c>
      <c r="O8" s="20" t="s">
        <v>108</v>
      </c>
      <c r="P8" s="20"/>
      <c r="Q8" s="20" t="s">
        <v>109</v>
      </c>
      <c r="R8" s="20"/>
      <c r="S8" s="20" t="s">
        <v>106</v>
      </c>
      <c r="T8" s="20"/>
      <c r="U8" s="21" t="s">
        <v>95</v>
      </c>
    </row>
    <row r="9" spans="1:22" s="29" customFormat="1" ht="21.5" customHeight="1" x14ac:dyDescent="0.3">
      <c r="B9" s="31"/>
      <c r="C9" s="21" t="s">
        <v>96</v>
      </c>
      <c r="D9" s="30"/>
      <c r="E9" s="23" t="s">
        <v>97</v>
      </c>
      <c r="F9" s="23"/>
      <c r="G9" s="21" t="s">
        <v>98</v>
      </c>
      <c r="H9" s="30"/>
      <c r="I9" s="30" t="s">
        <v>100</v>
      </c>
      <c r="J9" s="30"/>
      <c r="K9" s="23" t="s">
        <v>101</v>
      </c>
      <c r="L9" s="30"/>
      <c r="M9" s="30" t="s">
        <v>210</v>
      </c>
      <c r="N9" s="20"/>
      <c r="O9" s="20" t="s">
        <v>101</v>
      </c>
      <c r="P9" s="20"/>
      <c r="Q9" s="20" t="s">
        <v>101</v>
      </c>
      <c r="R9" s="20"/>
      <c r="S9" s="20" t="s">
        <v>140</v>
      </c>
      <c r="U9" s="23" t="s">
        <v>102</v>
      </c>
    </row>
    <row r="10" spans="1:22" s="31" customFormat="1" ht="21.5" customHeight="1" x14ac:dyDescent="0.3">
      <c r="C10" s="238" t="s">
        <v>8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</row>
    <row r="11" spans="1:22" s="31" customFormat="1" ht="21.5" customHeight="1" x14ac:dyDescent="0.3">
      <c r="A11" s="32" t="s">
        <v>178</v>
      </c>
      <c r="B11" s="40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0"/>
      <c r="P11" s="30"/>
      <c r="Q11" s="30"/>
      <c r="R11" s="30"/>
      <c r="S11" s="30"/>
      <c r="T11" s="36"/>
      <c r="U11" s="36"/>
    </row>
    <row r="12" spans="1:22" s="31" customFormat="1" ht="21.5" customHeight="1" x14ac:dyDescent="0.3">
      <c r="A12" s="32" t="s">
        <v>141</v>
      </c>
      <c r="B12" s="40"/>
      <c r="C12" s="187">
        <v>604359</v>
      </c>
      <c r="D12" s="192"/>
      <c r="E12" s="187">
        <v>295303</v>
      </c>
      <c r="F12" s="41"/>
      <c r="G12" s="187">
        <v>10249</v>
      </c>
      <c r="H12" s="188"/>
      <c r="I12" s="187">
        <v>5783</v>
      </c>
      <c r="J12" s="188"/>
      <c r="K12" s="187">
        <v>43348</v>
      </c>
      <c r="L12" s="188"/>
      <c r="M12" s="187">
        <v>16724</v>
      </c>
      <c r="N12" s="188"/>
      <c r="O12" s="187">
        <v>-257877</v>
      </c>
      <c r="P12" s="188"/>
      <c r="Q12" s="187">
        <v>315536</v>
      </c>
      <c r="R12" s="188"/>
      <c r="S12" s="187">
        <f>SUM(O12:R12)</f>
        <v>57659</v>
      </c>
      <c r="T12" s="188"/>
      <c r="U12" s="156">
        <f>SUM(C12:M12,S12)</f>
        <v>1033425</v>
      </c>
      <c r="V12" s="94"/>
    </row>
    <row r="13" spans="1:22" s="31" customFormat="1" ht="21.5" hidden="1" customHeight="1" x14ac:dyDescent="0.3">
      <c r="A13" s="39"/>
      <c r="B13" s="39"/>
      <c r="C13" s="42"/>
      <c r="D13" s="43"/>
      <c r="E13" s="42"/>
      <c r="F13" s="42"/>
      <c r="G13" s="42"/>
      <c r="H13" s="35"/>
      <c r="J13" s="34"/>
      <c r="K13" s="36"/>
      <c r="L13" s="34"/>
      <c r="M13" s="36"/>
      <c r="N13" s="36"/>
      <c r="O13" s="149"/>
      <c r="P13" s="29"/>
      <c r="Q13" s="149"/>
      <c r="R13" s="29"/>
      <c r="S13" s="149"/>
      <c r="T13" s="34"/>
      <c r="U13" s="37"/>
    </row>
    <row r="14" spans="1:22" s="31" customFormat="1" ht="21.5" hidden="1" customHeight="1" x14ac:dyDescent="0.3">
      <c r="A14" s="107" t="s">
        <v>111</v>
      </c>
      <c r="B14" s="39"/>
      <c r="C14" s="41"/>
      <c r="D14" s="38"/>
      <c r="E14" s="41"/>
      <c r="F14" s="41"/>
      <c r="G14" s="42"/>
      <c r="H14" s="34"/>
      <c r="I14" s="34"/>
      <c r="J14" s="34"/>
      <c r="K14" s="36"/>
      <c r="L14" s="34"/>
      <c r="M14" s="34"/>
      <c r="N14" s="34"/>
      <c r="O14" s="187"/>
      <c r="P14" s="188"/>
      <c r="Q14" s="187"/>
      <c r="R14" s="188"/>
      <c r="S14" s="187"/>
      <c r="T14" s="34"/>
      <c r="U14" s="37"/>
    </row>
    <row r="15" spans="1:22" s="31" customFormat="1" ht="21.5" hidden="1" customHeight="1" x14ac:dyDescent="0.3">
      <c r="A15" s="202" t="s">
        <v>157</v>
      </c>
      <c r="B15" s="39"/>
      <c r="C15" s="41"/>
      <c r="D15" s="38"/>
      <c r="E15" s="41"/>
      <c r="F15" s="41"/>
      <c r="G15" s="42"/>
      <c r="H15" s="34"/>
      <c r="I15" s="34"/>
      <c r="J15" s="34"/>
      <c r="K15" s="36"/>
      <c r="L15" s="34"/>
      <c r="M15" s="34"/>
      <c r="N15" s="34"/>
      <c r="O15" s="34"/>
      <c r="P15" s="34"/>
      <c r="Q15" s="34"/>
      <c r="R15" s="34"/>
      <c r="S15" s="34"/>
      <c r="T15" s="34"/>
      <c r="U15" s="37"/>
    </row>
    <row r="16" spans="1:22" s="31" customFormat="1" ht="21.5" hidden="1" customHeight="1" x14ac:dyDescent="0.3">
      <c r="A16" s="39" t="s">
        <v>161</v>
      </c>
      <c r="B16" s="46"/>
      <c r="C16" s="200"/>
      <c r="D16" s="192"/>
      <c r="E16" s="200"/>
      <c r="F16" s="41"/>
      <c r="G16" s="149"/>
      <c r="H16" s="34"/>
      <c r="I16" s="149"/>
      <c r="J16" s="34"/>
      <c r="K16" s="149"/>
      <c r="L16" s="34"/>
      <c r="M16" s="149"/>
      <c r="N16" s="34"/>
      <c r="O16" s="149"/>
      <c r="P16" s="34"/>
      <c r="Q16" s="149"/>
      <c r="R16" s="34"/>
      <c r="S16" s="149">
        <f>SUM(O16:Q16)</f>
        <v>0</v>
      </c>
      <c r="T16" s="34"/>
      <c r="U16" s="95">
        <f>SUM(C16:M16,S16)</f>
        <v>0</v>
      </c>
    </row>
    <row r="17" spans="1:22" s="29" customFormat="1" ht="21.5" hidden="1" customHeight="1" x14ac:dyDescent="0.3">
      <c r="A17" s="39" t="s">
        <v>150</v>
      </c>
      <c r="B17" s="46"/>
      <c r="C17" s="83"/>
      <c r="D17" s="192"/>
      <c r="E17" s="83"/>
      <c r="F17" s="41"/>
      <c r="G17" s="83"/>
      <c r="H17" s="45"/>
      <c r="I17" s="83"/>
      <c r="J17" s="45"/>
      <c r="K17" s="83"/>
      <c r="L17" s="45"/>
      <c r="M17" s="83"/>
      <c r="O17" s="96"/>
      <c r="Q17" s="96"/>
      <c r="S17" s="96">
        <f>SUM(O17:Q17)</f>
        <v>0</v>
      </c>
      <c r="U17" s="96">
        <f>SUM(C17:M17,S17)</f>
        <v>0</v>
      </c>
    </row>
    <row r="18" spans="1:22" s="29" customFormat="1" ht="21.5" hidden="1" customHeight="1" x14ac:dyDescent="0.3">
      <c r="A18" s="107" t="s">
        <v>158</v>
      </c>
      <c r="B18" s="46"/>
      <c r="C18" s="163">
        <f>SUM(C16:C17)</f>
        <v>0</v>
      </c>
      <c r="D18" s="192"/>
      <c r="E18" s="163">
        <f>SUM(E16:E17)</f>
        <v>0</v>
      </c>
      <c r="F18" s="41"/>
      <c r="G18" s="163">
        <v>0</v>
      </c>
      <c r="H18" s="164"/>
      <c r="I18" s="163">
        <v>0</v>
      </c>
      <c r="J18" s="164"/>
      <c r="K18" s="163">
        <v>0</v>
      </c>
      <c r="L18" s="164"/>
      <c r="M18" s="163">
        <f>SUM(M16:M17)</f>
        <v>0</v>
      </c>
      <c r="N18" s="164"/>
      <c r="O18" s="211">
        <f>SUM(O16:O17)</f>
        <v>0</v>
      </c>
      <c r="P18" s="164"/>
      <c r="Q18" s="211">
        <f>SUM(Q16:Q17)</f>
        <v>0</v>
      </c>
      <c r="R18" s="164"/>
      <c r="S18" s="211">
        <f>SUM(S16:S17)</f>
        <v>0</v>
      </c>
      <c r="T18" s="164"/>
      <c r="U18" s="211">
        <f>SUM(U16:U17)</f>
        <v>0</v>
      </c>
    </row>
    <row r="19" spans="1:22" s="31" customFormat="1" ht="15.5" customHeight="1" x14ac:dyDescent="0.3">
      <c r="A19" s="39"/>
      <c r="B19" s="46"/>
      <c r="C19" s="42"/>
      <c r="D19" s="43"/>
      <c r="E19" s="42"/>
      <c r="F19" s="42"/>
      <c r="G19" s="42"/>
      <c r="H19" s="35"/>
      <c r="J19" s="34"/>
      <c r="K19" s="36"/>
      <c r="L19" s="34"/>
      <c r="M19" s="36"/>
      <c r="N19" s="36"/>
      <c r="O19" s="149"/>
      <c r="P19" s="29"/>
      <c r="Q19" s="149"/>
      <c r="R19" s="29"/>
      <c r="S19" s="149"/>
      <c r="T19" s="34"/>
      <c r="U19" s="37"/>
    </row>
    <row r="20" spans="1:22" s="29" customFormat="1" ht="21.5" customHeight="1" x14ac:dyDescent="0.3">
      <c r="A20" s="46" t="s">
        <v>103</v>
      </c>
      <c r="B20" s="33"/>
      <c r="C20" s="41"/>
      <c r="D20" s="38"/>
      <c r="E20" s="41"/>
      <c r="F20" s="41"/>
      <c r="G20" s="42"/>
      <c r="H20" s="34"/>
      <c r="I20" s="36"/>
      <c r="J20" s="34"/>
      <c r="K20" s="36"/>
      <c r="L20" s="34"/>
      <c r="M20" s="36"/>
      <c r="N20" s="36"/>
      <c r="O20" s="187"/>
      <c r="P20" s="188"/>
      <c r="Q20" s="187"/>
      <c r="R20" s="188"/>
      <c r="S20" s="187"/>
      <c r="T20" s="34"/>
      <c r="U20" s="37"/>
    </row>
    <row r="21" spans="1:22" s="29" customFormat="1" ht="21.5" customHeight="1" x14ac:dyDescent="0.3">
      <c r="A21" s="39" t="s">
        <v>112</v>
      </c>
      <c r="C21" s="83">
        <v>0</v>
      </c>
      <c r="D21" s="192"/>
      <c r="E21" s="83">
        <v>0</v>
      </c>
      <c r="F21" s="41"/>
      <c r="G21" s="83">
        <v>0</v>
      </c>
      <c r="H21" s="45"/>
      <c r="I21" s="83">
        <v>0</v>
      </c>
      <c r="J21" s="45"/>
      <c r="K21" s="83">
        <v>0</v>
      </c>
      <c r="L21" s="45"/>
      <c r="M21" s="192">
        <f>'PL6 (3M)'!L33</f>
        <v>-94079</v>
      </c>
      <c r="N21" s="192"/>
      <c r="O21" s="149">
        <v>0</v>
      </c>
      <c r="P21" s="34"/>
      <c r="Q21" s="149">
        <v>0</v>
      </c>
      <c r="R21" s="34"/>
      <c r="S21" s="149">
        <f>SUM(O21:Q21)</f>
        <v>0</v>
      </c>
      <c r="T21" s="50"/>
      <c r="U21" s="95">
        <f>SUM(C21:M21,S21)</f>
        <v>-94079</v>
      </c>
    </row>
    <row r="22" spans="1:22" ht="21.5" customHeight="1" x14ac:dyDescent="0.3">
      <c r="A22" s="157" t="s">
        <v>104</v>
      </c>
      <c r="B22" s="33"/>
      <c r="C22" s="83">
        <v>0</v>
      </c>
      <c r="D22" s="192"/>
      <c r="E22" s="83">
        <v>0</v>
      </c>
      <c r="F22" s="41"/>
      <c r="G22" s="83">
        <v>0</v>
      </c>
      <c r="H22" s="45"/>
      <c r="I22" s="83">
        <v>0</v>
      </c>
      <c r="J22" s="45"/>
      <c r="K22" s="83">
        <v>0</v>
      </c>
      <c r="L22" s="45"/>
      <c r="M22" s="83">
        <v>278</v>
      </c>
      <c r="N22" s="83"/>
      <c r="O22" s="96">
        <f>'PL6 (3M)'!L41</f>
        <v>-40445</v>
      </c>
      <c r="P22" s="29"/>
      <c r="Q22" s="96">
        <v>0</v>
      </c>
      <c r="R22" s="29"/>
      <c r="S22" s="96">
        <f>SUM(O22:Q22)</f>
        <v>-40445</v>
      </c>
      <c r="T22" s="50"/>
      <c r="U22" s="96">
        <f>SUM(C22:M22,S22)</f>
        <v>-40167</v>
      </c>
    </row>
    <row r="23" spans="1:22" ht="21.5" customHeight="1" x14ac:dyDescent="0.3">
      <c r="A23" s="107" t="s">
        <v>84</v>
      </c>
      <c r="B23" s="46"/>
      <c r="C23" s="84">
        <f>SUM(C21:C22)</f>
        <v>0</v>
      </c>
      <c r="D23" s="42"/>
      <c r="E23" s="84">
        <f>SUM(E21:E22)</f>
        <v>0</v>
      </c>
      <c r="F23" s="41"/>
      <c r="G23" s="84">
        <f>SUM(G21:G22)</f>
        <v>0</v>
      </c>
      <c r="H23" s="42"/>
      <c r="I23" s="84">
        <f>SUM(I21:I22)</f>
        <v>0</v>
      </c>
      <c r="J23" s="49"/>
      <c r="K23" s="84">
        <f>SUM(K21:K22)</f>
        <v>0</v>
      </c>
      <c r="L23" s="49"/>
      <c r="M23" s="84">
        <f>SUM(M21:M22)</f>
        <v>-93801</v>
      </c>
      <c r="N23" s="38"/>
      <c r="O23" s="84">
        <f>SUM(O21:O22)</f>
        <v>-40445</v>
      </c>
      <c r="P23" s="164"/>
      <c r="Q23" s="84">
        <f>SUM(Q21:Q22)</f>
        <v>0</v>
      </c>
      <c r="R23" s="164"/>
      <c r="S23" s="84">
        <f>SUM(S21:S22)</f>
        <v>-40445</v>
      </c>
      <c r="T23" s="49"/>
      <c r="U23" s="84">
        <f>SUM(U21:U22)</f>
        <v>-134246</v>
      </c>
    </row>
    <row r="24" spans="1:22" ht="15.5" customHeight="1" x14ac:dyDescent="0.3">
      <c r="A24" s="39"/>
      <c r="B24" s="47"/>
      <c r="C24" s="95"/>
      <c r="D24" s="44"/>
      <c r="E24" s="95"/>
      <c r="F24" s="41"/>
      <c r="G24" s="95"/>
      <c r="H24" s="44"/>
      <c r="I24" s="95"/>
      <c r="J24" s="50"/>
      <c r="K24" s="95"/>
      <c r="L24" s="50"/>
      <c r="M24" s="95"/>
      <c r="N24" s="95"/>
      <c r="O24" s="40"/>
      <c r="P24" s="40"/>
      <c r="Q24" s="40"/>
      <c r="R24" s="40"/>
      <c r="S24" s="40"/>
      <c r="T24" s="50"/>
      <c r="U24" s="95"/>
    </row>
    <row r="25" spans="1:22" s="247" customFormat="1" ht="21.5" customHeight="1" x14ac:dyDescent="0.3">
      <c r="A25" s="243" t="s">
        <v>159</v>
      </c>
      <c r="B25" s="243"/>
      <c r="C25" s="96">
        <v>0</v>
      </c>
      <c r="D25" s="244"/>
      <c r="E25" s="96">
        <v>0</v>
      </c>
      <c r="F25" s="245"/>
      <c r="G25" s="96">
        <v>0</v>
      </c>
      <c r="H25" s="244"/>
      <c r="I25" s="96">
        <v>0</v>
      </c>
      <c r="J25" s="246"/>
      <c r="K25" s="96">
        <v>0</v>
      </c>
      <c r="L25" s="246"/>
      <c r="M25" s="96">
        <v>1111</v>
      </c>
      <c r="N25" s="95"/>
      <c r="O25" s="96">
        <v>0</v>
      </c>
      <c r="P25" s="40"/>
      <c r="Q25" s="96">
        <v>-1111</v>
      </c>
      <c r="R25" s="40"/>
      <c r="S25" s="96">
        <v>-1111</v>
      </c>
      <c r="T25" s="246"/>
      <c r="U25" s="96">
        <f>SUM(C25:M25,S25)</f>
        <v>0</v>
      </c>
    </row>
    <row r="26" spans="1:22" ht="15.5" customHeight="1" x14ac:dyDescent="0.3">
      <c r="A26" s="39"/>
      <c r="B26" s="46"/>
      <c r="C26" s="95"/>
      <c r="D26" s="44"/>
      <c r="E26" s="95"/>
      <c r="F26" s="41"/>
      <c r="G26" s="95"/>
      <c r="H26" s="44"/>
      <c r="I26" s="95"/>
      <c r="J26" s="50"/>
      <c r="K26" s="95"/>
      <c r="L26" s="50"/>
      <c r="M26" s="95"/>
      <c r="N26" s="95"/>
      <c r="O26" s="95"/>
      <c r="P26" s="40"/>
      <c r="Q26" s="95"/>
      <c r="R26" s="40"/>
      <c r="S26" s="95"/>
      <c r="T26" s="50"/>
      <c r="U26" s="95"/>
    </row>
    <row r="27" spans="1:22" ht="21.5" customHeight="1" thickBot="1" x14ac:dyDescent="0.35">
      <c r="A27" s="33" t="s">
        <v>179</v>
      </c>
      <c r="B27"/>
      <c r="C27" s="106">
        <f>+C23+C18+C12+C25</f>
        <v>604359</v>
      </c>
      <c r="D27" s="43"/>
      <c r="E27" s="106">
        <f>+E23+E18+E12+E25</f>
        <v>295303</v>
      </c>
      <c r="F27" s="41"/>
      <c r="G27" s="106">
        <f>+G23+G18+G12+G25</f>
        <v>10249</v>
      </c>
      <c r="H27" s="43"/>
      <c r="I27" s="106">
        <f>+I23+I18+I12+I25</f>
        <v>5783</v>
      </c>
      <c r="J27" s="43"/>
      <c r="K27" s="106">
        <f>+K23+K18+K12+K25</f>
        <v>43348</v>
      </c>
      <c r="L27" s="43"/>
      <c r="M27" s="106">
        <f>+M23+M18+M12+M25</f>
        <v>-75966</v>
      </c>
      <c r="N27" s="38"/>
      <c r="O27" s="106">
        <f>+O23+O18+O12+O25</f>
        <v>-298322</v>
      </c>
      <c r="P27" s="89"/>
      <c r="Q27" s="106">
        <f>+Q23+Q18+Q12+Q25</f>
        <v>314425</v>
      </c>
      <c r="R27" s="89"/>
      <c r="S27" s="106">
        <f>+S23+S18+S12+S25</f>
        <v>16103</v>
      </c>
      <c r="T27" s="43"/>
      <c r="U27" s="218">
        <f>SUM(C27:M27,S27)</f>
        <v>899179</v>
      </c>
      <c r="V27" s="93"/>
    </row>
    <row r="28" spans="1:22" ht="21.5" customHeight="1" thickTop="1" x14ac:dyDescent="0.3">
      <c r="B28"/>
      <c r="O28" s="89"/>
      <c r="P28" s="89"/>
      <c r="Q28" s="89"/>
      <c r="R28" s="89"/>
      <c r="S28" s="89"/>
    </row>
    <row r="29" spans="1:22" ht="21.5" customHeight="1" x14ac:dyDescent="0.3">
      <c r="A29" s="33"/>
      <c r="B29"/>
      <c r="C29" s="34"/>
      <c r="D29" s="35"/>
      <c r="E29" s="34"/>
      <c r="F29" s="34"/>
      <c r="G29" s="34"/>
      <c r="H29" s="35"/>
      <c r="I29" s="34"/>
      <c r="J29" s="35"/>
      <c r="K29" s="34"/>
      <c r="L29" s="35"/>
      <c r="M29" s="34"/>
      <c r="N29" s="34"/>
      <c r="O29" s="189"/>
      <c r="P29" s="189"/>
      <c r="Q29" s="189"/>
      <c r="R29" s="189"/>
      <c r="S29" s="189"/>
      <c r="T29" s="35"/>
      <c r="U29" s="34"/>
    </row>
    <row r="30" spans="1:22" ht="21.5" customHeight="1" x14ac:dyDescent="0.3">
      <c r="A30" s="239"/>
      <c r="B30" s="239"/>
      <c r="C30" s="239"/>
      <c r="D30" s="239"/>
      <c r="E30" s="239"/>
      <c r="F30" s="239"/>
      <c r="G30" s="239"/>
      <c r="H30" s="239"/>
      <c r="I30" s="51"/>
      <c r="J30" s="52"/>
      <c r="K30" s="22"/>
      <c r="L30" s="52"/>
      <c r="M30" s="22"/>
      <c r="N30" s="22"/>
      <c r="T30" s="48"/>
      <c r="U30" s="22"/>
    </row>
    <row r="31" spans="1:22" ht="21.5" customHeight="1" x14ac:dyDescent="0.3">
      <c r="A31" s="47"/>
      <c r="B31"/>
      <c r="C31" s="22"/>
      <c r="D31" s="48"/>
      <c r="E31" s="22"/>
      <c r="F31" s="22"/>
      <c r="G31" s="22"/>
      <c r="H31" s="48"/>
      <c r="I31" s="22"/>
      <c r="J31" s="48"/>
      <c r="K31" s="22"/>
      <c r="L31" s="48"/>
      <c r="M31" s="22"/>
      <c r="N31" s="22"/>
      <c r="T31" s="48"/>
      <c r="U31" s="22"/>
    </row>
    <row r="32" spans="1:22" s="15" customFormat="1" ht="21.5" customHeight="1" x14ac:dyDescent="0.3">
      <c r="A32"/>
      <c r="B32"/>
      <c r="D32"/>
      <c r="H32"/>
      <c r="J32"/>
      <c r="L32"/>
      <c r="O32"/>
      <c r="P32"/>
      <c r="Q32"/>
      <c r="R32"/>
      <c r="S32"/>
      <c r="T32"/>
      <c r="V32"/>
    </row>
    <row r="33" spans="1:22" s="15" customFormat="1" ht="21.5" customHeight="1" x14ac:dyDescent="0.3">
      <c r="A33"/>
      <c r="B33" s="29"/>
      <c r="D33"/>
      <c r="H33"/>
      <c r="J33"/>
      <c r="L33"/>
      <c r="O33"/>
      <c r="P33"/>
      <c r="Q33"/>
      <c r="R33"/>
      <c r="S33"/>
      <c r="T33"/>
      <c r="V33"/>
    </row>
    <row r="34" spans="1:22" s="15" customFormat="1" ht="21.5" customHeight="1" x14ac:dyDescent="0.3">
      <c r="A34"/>
      <c r="B34" s="29"/>
      <c r="D34"/>
      <c r="H34"/>
      <c r="J34"/>
      <c r="L34"/>
      <c r="O34"/>
      <c r="P34"/>
      <c r="Q34"/>
      <c r="R34"/>
      <c r="S34"/>
      <c r="T34"/>
      <c r="V34"/>
    </row>
    <row r="35" spans="1:22" s="15" customFormat="1" ht="21.5" customHeight="1" x14ac:dyDescent="0.3">
      <c r="A35"/>
      <c r="B35" s="29"/>
      <c r="D35"/>
      <c r="H35"/>
      <c r="J35"/>
      <c r="L35"/>
      <c r="O35"/>
      <c r="P35"/>
      <c r="Q35"/>
      <c r="R35"/>
      <c r="S35"/>
      <c r="T35"/>
      <c r="V35"/>
    </row>
    <row r="36" spans="1:22" s="15" customFormat="1" ht="21.5" customHeight="1" x14ac:dyDescent="0.3">
      <c r="A36"/>
      <c r="B36" s="29"/>
      <c r="D36"/>
      <c r="H36"/>
      <c r="J36"/>
      <c r="L36"/>
      <c r="O36"/>
      <c r="P36"/>
      <c r="Q36"/>
      <c r="R36"/>
      <c r="S36"/>
      <c r="T36"/>
      <c r="V36"/>
    </row>
    <row r="37" spans="1:22" s="15" customFormat="1" ht="21.5" customHeight="1" x14ac:dyDescent="0.3">
      <c r="A37"/>
      <c r="B37" s="29"/>
      <c r="D37"/>
      <c r="H37"/>
      <c r="J37"/>
      <c r="L37"/>
      <c r="O37"/>
      <c r="P37"/>
      <c r="Q37"/>
      <c r="R37"/>
      <c r="S37"/>
      <c r="T37"/>
      <c r="V37"/>
    </row>
  </sheetData>
  <mergeCells count="5">
    <mergeCell ref="C4:U4"/>
    <mergeCell ref="K5:M5"/>
    <mergeCell ref="O5:S5"/>
    <mergeCell ref="C10:U10"/>
    <mergeCell ref="A30:H30"/>
  </mergeCells>
  <pageMargins left="0.7" right="0.7" top="0.48" bottom="0.5" header="0.5" footer="0.4"/>
  <pageSetup paperSize="9" scale="70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61B-0FC5-4D5E-8B56-E15490503301}">
  <sheetPr>
    <tabColor rgb="FF92D050"/>
    <pageSetUpPr fitToPage="1"/>
  </sheetPr>
  <dimension ref="A1:V31"/>
  <sheetViews>
    <sheetView showGridLines="0" view="pageBreakPreview" topLeftCell="A10" zoomScale="90" zoomScaleNormal="65" zoomScaleSheetLayoutView="90" workbookViewId="0">
      <selection activeCell="G22" sqref="G22"/>
    </sheetView>
  </sheetViews>
  <sheetFormatPr defaultColWidth="9.1796875" defaultRowHeight="21.5" customHeight="1" x14ac:dyDescent="0.3"/>
  <cols>
    <col min="1" max="1" width="40.90625" style="29" customWidth="1"/>
    <col min="2" max="2" width="1.26953125" style="29" customWidth="1"/>
    <col min="3" max="3" width="13.7265625" style="15" customWidth="1"/>
    <col min="4" max="4" width="1.26953125" customWidth="1"/>
    <col min="5" max="5" width="13.7265625" style="15" customWidth="1"/>
    <col min="6" max="6" width="1.26953125" style="15" customWidth="1"/>
    <col min="7" max="7" width="13.7265625" style="15" customWidth="1"/>
    <col min="8" max="8" width="1.26953125" customWidth="1"/>
    <col min="9" max="9" width="13.7265625" style="15" customWidth="1"/>
    <col min="10" max="10" width="1.26953125" customWidth="1"/>
    <col min="11" max="11" width="13.7265625" style="15" customWidth="1"/>
    <col min="12" max="12" width="1.26953125" customWidth="1"/>
    <col min="13" max="13" width="13.7265625" style="15" customWidth="1"/>
    <col min="14" max="14" width="1.26953125" style="15" customWidth="1"/>
    <col min="15" max="15" width="13.7265625" customWidth="1"/>
    <col min="16" max="16" width="1.26953125" customWidth="1"/>
    <col min="17" max="17" width="13.7265625" customWidth="1"/>
    <col min="18" max="18" width="1.26953125" customWidth="1"/>
    <col min="19" max="19" width="13.7265625" customWidth="1"/>
    <col min="20" max="20" width="1.26953125" customWidth="1"/>
    <col min="21" max="21" width="13.6328125" style="15" customWidth="1"/>
    <col min="22" max="22" width="11.81640625" customWidth="1"/>
    <col min="23" max="23" width="1.1796875" customWidth="1"/>
  </cols>
  <sheetData>
    <row r="1" spans="1:22" ht="21.5" customHeight="1" x14ac:dyDescent="0.3">
      <c r="A1" s="6" t="s">
        <v>162</v>
      </c>
      <c r="B1" s="17"/>
      <c r="C1" s="16"/>
      <c r="D1" s="5"/>
      <c r="E1" s="16"/>
      <c r="F1" s="16"/>
      <c r="G1" s="16"/>
      <c r="H1" s="5"/>
      <c r="I1" s="16"/>
      <c r="J1" s="5"/>
      <c r="K1" s="16"/>
      <c r="L1" s="5"/>
      <c r="M1" s="16"/>
      <c r="N1" s="16"/>
      <c r="O1" s="5"/>
      <c r="P1" s="5"/>
      <c r="Q1" s="5"/>
      <c r="R1" s="5"/>
      <c r="S1" s="5"/>
      <c r="T1" s="5"/>
      <c r="U1" s="28"/>
    </row>
    <row r="2" spans="1:22" s="6" customFormat="1" ht="21.5" customHeight="1" x14ac:dyDescent="0.3">
      <c r="A2" s="17" t="s">
        <v>85</v>
      </c>
      <c r="B2" s="17"/>
      <c r="C2" s="18"/>
      <c r="D2" s="17"/>
      <c r="E2" s="18"/>
      <c r="F2" s="18"/>
      <c r="G2" s="18"/>
      <c r="H2" s="17"/>
      <c r="I2" s="18"/>
      <c r="J2" s="17"/>
      <c r="K2" s="18"/>
      <c r="L2" s="17"/>
      <c r="M2" s="18"/>
      <c r="N2" s="18"/>
      <c r="O2" s="17"/>
      <c r="P2" s="17"/>
      <c r="Q2" s="17"/>
      <c r="R2" s="17"/>
      <c r="S2" s="17"/>
      <c r="T2" s="17"/>
      <c r="U2" s="28"/>
    </row>
    <row r="3" spans="1:22" s="6" customFormat="1" ht="21.5" customHeight="1" x14ac:dyDescent="0.3">
      <c r="A3" s="17"/>
      <c r="B3" s="17"/>
      <c r="C3" s="18"/>
      <c r="D3" s="17"/>
      <c r="E3" s="18"/>
      <c r="F3" s="18"/>
      <c r="G3" s="18"/>
      <c r="H3" s="17"/>
      <c r="I3" s="18"/>
      <c r="J3" s="17"/>
      <c r="K3" s="18"/>
      <c r="L3" s="17"/>
      <c r="M3" s="18"/>
      <c r="N3" s="18"/>
      <c r="O3" s="18"/>
      <c r="P3" s="18"/>
      <c r="Q3" s="18"/>
      <c r="R3" s="18"/>
      <c r="S3" s="18"/>
      <c r="T3" s="17"/>
      <c r="U3" s="18"/>
    </row>
    <row r="4" spans="1:22" ht="21.5" customHeight="1" x14ac:dyDescent="0.3">
      <c r="C4" s="231" t="s">
        <v>113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2" ht="21.5" customHeight="1" x14ac:dyDescent="0.3">
      <c r="C5" s="21"/>
      <c r="D5" s="20"/>
      <c r="E5" s="20"/>
      <c r="F5" s="20"/>
      <c r="G5" s="20"/>
      <c r="J5" s="109"/>
      <c r="K5" s="236" t="s">
        <v>211</v>
      </c>
      <c r="L5" s="236"/>
      <c r="M5" s="236"/>
      <c r="N5" s="20"/>
      <c r="O5" s="236" t="s">
        <v>59</v>
      </c>
      <c r="P5" s="236"/>
      <c r="Q5" s="236"/>
      <c r="R5" s="236"/>
      <c r="S5" s="236"/>
      <c r="T5" s="20"/>
      <c r="U5" s="21"/>
    </row>
    <row r="6" spans="1:22" ht="21.5" customHeight="1" x14ac:dyDescent="0.3">
      <c r="C6" s="21"/>
      <c r="D6" s="20"/>
      <c r="E6" s="20"/>
      <c r="F6" s="20"/>
      <c r="G6" s="20"/>
      <c r="K6" s="20"/>
      <c r="L6" s="20"/>
      <c r="M6" s="20"/>
      <c r="N6" s="20"/>
      <c r="O6" s="20"/>
      <c r="P6" s="20"/>
      <c r="Q6" s="20"/>
      <c r="R6" s="20"/>
      <c r="S6" s="20" t="s">
        <v>95</v>
      </c>
      <c r="T6" s="20"/>
      <c r="U6" s="21"/>
    </row>
    <row r="7" spans="1:22" ht="21.5" customHeight="1" x14ac:dyDescent="0.3">
      <c r="C7" s="21" t="s">
        <v>87</v>
      </c>
      <c r="D7" s="20"/>
      <c r="E7" s="20"/>
      <c r="F7" s="20"/>
      <c r="G7" s="20" t="s">
        <v>88</v>
      </c>
      <c r="H7" s="7"/>
      <c r="I7" s="85" t="s">
        <v>105</v>
      </c>
      <c r="J7" s="7"/>
      <c r="K7" s="20"/>
      <c r="L7" s="7"/>
      <c r="M7" s="7"/>
      <c r="N7" s="7"/>
      <c r="O7" s="20"/>
      <c r="P7" s="20"/>
      <c r="Q7" s="20"/>
      <c r="R7" s="20"/>
      <c r="S7" s="20" t="s">
        <v>144</v>
      </c>
      <c r="T7" s="20"/>
    </row>
    <row r="8" spans="1:22" ht="21.5" customHeight="1" x14ac:dyDescent="0.3">
      <c r="C8" s="21" t="s">
        <v>90</v>
      </c>
      <c r="D8" s="20"/>
      <c r="E8" s="21" t="s">
        <v>89</v>
      </c>
      <c r="F8" s="21"/>
      <c r="G8" s="21" t="s">
        <v>91</v>
      </c>
      <c r="H8" s="7"/>
      <c r="I8" s="85" t="s">
        <v>93</v>
      </c>
      <c r="J8" s="7"/>
      <c r="K8" s="20" t="s">
        <v>114</v>
      </c>
      <c r="L8" s="7"/>
      <c r="M8" s="20" t="s">
        <v>58</v>
      </c>
      <c r="O8" s="20" t="s">
        <v>108</v>
      </c>
      <c r="P8" s="20"/>
      <c r="Q8" s="20" t="s">
        <v>109</v>
      </c>
      <c r="R8" s="20"/>
      <c r="S8" s="20" t="s">
        <v>106</v>
      </c>
      <c r="T8" s="20"/>
      <c r="U8" s="21" t="s">
        <v>95</v>
      </c>
    </row>
    <row r="9" spans="1:22" s="29" customFormat="1" ht="21.5" customHeight="1" x14ac:dyDescent="0.3">
      <c r="B9" s="181"/>
      <c r="C9" s="21" t="s">
        <v>96</v>
      </c>
      <c r="D9" s="30"/>
      <c r="E9" s="23" t="s">
        <v>97</v>
      </c>
      <c r="F9" s="23"/>
      <c r="G9" s="21" t="s">
        <v>98</v>
      </c>
      <c r="H9" s="30"/>
      <c r="I9" s="30" t="s">
        <v>100</v>
      </c>
      <c r="J9" s="30"/>
      <c r="K9" s="23" t="s">
        <v>101</v>
      </c>
      <c r="L9" s="30"/>
      <c r="M9" s="30" t="s">
        <v>210</v>
      </c>
      <c r="N9" s="20"/>
      <c r="O9" s="20" t="s">
        <v>101</v>
      </c>
      <c r="P9" s="20"/>
      <c r="Q9" s="20" t="s">
        <v>101</v>
      </c>
      <c r="R9" s="20"/>
      <c r="S9" s="30" t="s">
        <v>140</v>
      </c>
      <c r="U9" s="23" t="s">
        <v>102</v>
      </c>
    </row>
    <row r="10" spans="1:22" s="31" customFormat="1" ht="21.5" customHeight="1" x14ac:dyDescent="0.3">
      <c r="C10" s="238" t="s">
        <v>8</v>
      </c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</row>
    <row r="11" spans="1:22" s="31" customFormat="1" ht="21.5" customHeight="1" x14ac:dyDescent="0.3">
      <c r="A11" s="32" t="s">
        <v>180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0"/>
      <c r="P11" s="30"/>
      <c r="Q11" s="30"/>
      <c r="R11" s="30"/>
      <c r="S11" s="30"/>
      <c r="T11" s="36"/>
      <c r="U11" s="36"/>
    </row>
    <row r="12" spans="1:22" s="31" customFormat="1" ht="21.5" customHeight="1" x14ac:dyDescent="0.3">
      <c r="A12" s="221" t="s">
        <v>181</v>
      </c>
      <c r="B12" s="40"/>
      <c r="C12" s="187">
        <v>604359</v>
      </c>
      <c r="D12" s="192"/>
      <c r="E12" s="187">
        <v>295303</v>
      </c>
      <c r="F12" s="41"/>
      <c r="G12" s="187">
        <v>10249</v>
      </c>
      <c r="H12" s="188"/>
      <c r="I12" s="187">
        <v>5783</v>
      </c>
      <c r="J12" s="188"/>
      <c r="K12" s="187">
        <v>43348</v>
      </c>
      <c r="L12" s="188"/>
      <c r="M12" s="187">
        <v>-1026071</v>
      </c>
      <c r="N12" s="188"/>
      <c r="O12" s="187">
        <v>-185584</v>
      </c>
      <c r="P12" s="188"/>
      <c r="Q12" s="187">
        <v>276491</v>
      </c>
      <c r="R12" s="188"/>
      <c r="S12" s="187">
        <f>SUM(O12:Q12)</f>
        <v>90907</v>
      </c>
      <c r="T12" s="188"/>
      <c r="U12" s="156">
        <f>SUM(C12:M12,S12)</f>
        <v>23878</v>
      </c>
      <c r="V12" s="94"/>
    </row>
    <row r="13" spans="1:22" s="31" customFormat="1" ht="15.5" customHeight="1" x14ac:dyDescent="0.3">
      <c r="A13" s="39"/>
      <c r="B13" s="39"/>
      <c r="C13" s="42"/>
      <c r="D13" s="43"/>
      <c r="E13" s="42"/>
      <c r="F13" s="42"/>
      <c r="G13" s="42"/>
      <c r="H13" s="35"/>
      <c r="J13" s="34"/>
      <c r="K13" s="36"/>
      <c r="L13" s="34"/>
      <c r="M13" s="36"/>
      <c r="N13" s="36"/>
      <c r="O13" s="149"/>
      <c r="P13" s="29"/>
      <c r="Q13" s="149"/>
      <c r="R13" s="29"/>
      <c r="S13" s="187"/>
      <c r="T13" s="34"/>
      <c r="U13" s="156"/>
    </row>
    <row r="14" spans="1:22" s="29" customFormat="1" ht="21.5" customHeight="1" x14ac:dyDescent="0.3">
      <c r="A14" s="46" t="s">
        <v>103</v>
      </c>
      <c r="B14" s="39"/>
      <c r="C14" s="41"/>
      <c r="D14" s="38"/>
      <c r="E14" s="41"/>
      <c r="F14" s="41"/>
      <c r="G14" s="42"/>
      <c r="H14" s="34"/>
      <c r="I14" s="36"/>
      <c r="J14" s="34"/>
      <c r="K14" s="36"/>
      <c r="L14" s="34"/>
      <c r="M14" s="36"/>
      <c r="N14" s="36"/>
      <c r="O14" s="187"/>
      <c r="P14" s="188"/>
      <c r="Q14" s="187"/>
      <c r="R14" s="188"/>
      <c r="S14" s="187"/>
      <c r="T14" s="34"/>
      <c r="U14" s="37"/>
    </row>
    <row r="15" spans="1:22" s="29" customFormat="1" ht="21.5" customHeight="1" x14ac:dyDescent="0.3">
      <c r="A15" s="39" t="s">
        <v>112</v>
      </c>
      <c r="B15" s="39"/>
      <c r="C15" s="83">
        <v>0</v>
      </c>
      <c r="D15" s="192"/>
      <c r="E15" s="83">
        <v>0</v>
      </c>
      <c r="F15" s="200"/>
      <c r="G15" s="83">
        <v>0</v>
      </c>
      <c r="H15" s="45"/>
      <c r="I15" s="83">
        <v>0</v>
      </c>
      <c r="J15" s="45"/>
      <c r="K15" s="83">
        <v>0</v>
      </c>
      <c r="L15" s="45"/>
      <c r="M15" s="213">
        <f>'PL6 (3M)'!J33</f>
        <v>-68925</v>
      </c>
      <c r="N15" s="192"/>
      <c r="O15" s="204">
        <v>0</v>
      </c>
      <c r="P15" s="45"/>
      <c r="Q15" s="204">
        <v>0</v>
      </c>
      <c r="R15" s="45"/>
      <c r="S15" s="156">
        <f>SUM(O15:Q15)</f>
        <v>0</v>
      </c>
      <c r="T15" s="50"/>
      <c r="U15" s="95">
        <f>SUM(C15:M15,S15)</f>
        <v>-68925</v>
      </c>
    </row>
    <row r="16" spans="1:22" ht="21.5" customHeight="1" x14ac:dyDescent="0.3">
      <c r="A16" s="157" t="s">
        <v>104</v>
      </c>
      <c r="B16" s="39"/>
      <c r="C16" s="83">
        <v>0</v>
      </c>
      <c r="D16" s="192"/>
      <c r="E16" s="83">
        <v>0</v>
      </c>
      <c r="F16" s="200"/>
      <c r="G16" s="83">
        <v>0</v>
      </c>
      <c r="H16" s="45"/>
      <c r="I16" s="83">
        <v>0</v>
      </c>
      <c r="J16" s="45"/>
      <c r="K16" s="83">
        <v>0</v>
      </c>
      <c r="L16" s="45"/>
      <c r="M16" s="83">
        <v>-5606</v>
      </c>
      <c r="N16" s="83"/>
      <c r="O16" s="96">
        <f>'PL6 (3M)'!J41</f>
        <v>-10746</v>
      </c>
      <c r="P16" s="29"/>
      <c r="Q16" s="96">
        <v>0</v>
      </c>
      <c r="R16" s="29"/>
      <c r="S16" s="96">
        <f>SUM(O16:Q16)</f>
        <v>-10746</v>
      </c>
      <c r="T16" s="50"/>
      <c r="U16" s="96">
        <f>SUM(C16:M16,S16)</f>
        <v>-16352</v>
      </c>
    </row>
    <row r="17" spans="1:22" ht="21.5" customHeight="1" x14ac:dyDescent="0.3">
      <c r="A17" s="107" t="s">
        <v>84</v>
      </c>
      <c r="B17" s="46"/>
      <c r="C17" s="84">
        <f>SUM(C15:C16)</f>
        <v>0</v>
      </c>
      <c r="D17" s="42"/>
      <c r="E17" s="84">
        <f>SUM(E15:E16)</f>
        <v>0</v>
      </c>
      <c r="F17" s="41"/>
      <c r="G17" s="84">
        <f>SUM(G15:G16)</f>
        <v>0</v>
      </c>
      <c r="H17" s="42"/>
      <c r="I17" s="84">
        <f>SUM(I15:I16)</f>
        <v>0</v>
      </c>
      <c r="J17" s="49"/>
      <c r="K17" s="84">
        <f>SUM(K15:K16)</f>
        <v>0</v>
      </c>
      <c r="L17" s="49"/>
      <c r="M17" s="84">
        <f>SUM(M15:M16)</f>
        <v>-74531</v>
      </c>
      <c r="N17" s="38"/>
      <c r="O17" s="84">
        <f>SUM(O15:O16)</f>
        <v>-10746</v>
      </c>
      <c r="P17" s="164"/>
      <c r="Q17" s="84">
        <f>SUM(Q15:Q16)</f>
        <v>0</v>
      </c>
      <c r="R17" s="164"/>
      <c r="S17" s="84">
        <f>SUM(S15:S16)</f>
        <v>-10746</v>
      </c>
      <c r="T17" s="49"/>
      <c r="U17" s="84">
        <f>SUM(U15:U16)</f>
        <v>-85277</v>
      </c>
    </row>
    <row r="18" spans="1:22" ht="15.5" customHeight="1" x14ac:dyDescent="0.3">
      <c r="A18" s="39"/>
      <c r="B18" s="46"/>
      <c r="C18" s="95"/>
      <c r="D18" s="44"/>
      <c r="E18" s="95"/>
      <c r="F18" s="41"/>
      <c r="G18" s="95"/>
      <c r="H18" s="44"/>
      <c r="I18" s="95"/>
      <c r="J18" s="50"/>
      <c r="K18" s="95"/>
      <c r="L18" s="50"/>
      <c r="M18" s="95"/>
      <c r="N18" s="95"/>
      <c r="O18" s="40"/>
      <c r="P18" s="40"/>
      <c r="Q18" s="40"/>
      <c r="R18" s="40"/>
      <c r="S18" s="212"/>
      <c r="T18" s="50"/>
      <c r="U18" s="95"/>
    </row>
    <row r="19" spans="1:22" s="247" customFormat="1" ht="21.5" customHeight="1" x14ac:dyDescent="0.3">
      <c r="A19" s="243" t="s">
        <v>159</v>
      </c>
      <c r="B19" s="243"/>
      <c r="C19" s="96">
        <v>0</v>
      </c>
      <c r="D19" s="244"/>
      <c r="E19" s="96">
        <v>0</v>
      </c>
      <c r="F19" s="245"/>
      <c r="G19" s="96">
        <v>0</v>
      </c>
      <c r="H19" s="244"/>
      <c r="I19" s="96">
        <v>0</v>
      </c>
      <c r="J19" s="246"/>
      <c r="K19" s="96">
        <v>0</v>
      </c>
      <c r="L19" s="246"/>
      <c r="M19" s="96">
        <f>-S19</f>
        <v>-21313</v>
      </c>
      <c r="N19" s="95"/>
      <c r="O19" s="96">
        <v>22425</v>
      </c>
      <c r="P19" s="40"/>
      <c r="Q19" s="96">
        <v>-1112</v>
      </c>
      <c r="R19" s="40"/>
      <c r="S19" s="96">
        <f>SUM(O19:Q19)</f>
        <v>21313</v>
      </c>
      <c r="T19" s="246"/>
      <c r="U19" s="96">
        <f>SUM(C19:M19,S19)</f>
        <v>0</v>
      </c>
    </row>
    <row r="20" spans="1:22" ht="15.5" customHeight="1" x14ac:dyDescent="0.3">
      <c r="A20" s="39"/>
      <c r="B20" s="46"/>
      <c r="C20" s="95"/>
      <c r="D20" s="44"/>
      <c r="E20" s="95"/>
      <c r="F20" s="41"/>
      <c r="G20" s="95"/>
      <c r="H20" s="44"/>
      <c r="I20" s="95"/>
      <c r="J20" s="50"/>
      <c r="K20" s="95"/>
      <c r="L20" s="50"/>
      <c r="M20" s="95"/>
      <c r="N20" s="95"/>
      <c r="O20" s="40"/>
      <c r="P20" s="40"/>
      <c r="Q20" s="40"/>
      <c r="R20" s="40"/>
      <c r="S20" s="40"/>
      <c r="T20" s="50"/>
      <c r="U20" s="95"/>
    </row>
    <row r="21" spans="1:22" ht="21.5" customHeight="1" thickBot="1" x14ac:dyDescent="0.35">
      <c r="A21" s="33" t="s">
        <v>182</v>
      </c>
      <c r="B21" s="33"/>
      <c r="C21" s="106">
        <f>SUM(C12,C17,C19)</f>
        <v>604359</v>
      </c>
      <c r="D21" s="43"/>
      <c r="E21" s="106">
        <f>SUM(E12,E17,E19)</f>
        <v>295303</v>
      </c>
      <c r="F21" s="41"/>
      <c r="G21" s="106">
        <f>SUM(G12,G17,G19)</f>
        <v>10249</v>
      </c>
      <c r="H21" s="43"/>
      <c r="I21" s="106">
        <f>SUM(I12,I17,I19)</f>
        <v>5783</v>
      </c>
      <c r="J21" s="43"/>
      <c r="K21" s="106">
        <f>SUM(K12,K17,K19)</f>
        <v>43348</v>
      </c>
      <c r="L21" s="43"/>
      <c r="M21" s="106">
        <f>SUM(M12,M17,M19)</f>
        <v>-1121915</v>
      </c>
      <c r="N21" s="38"/>
      <c r="O21" s="106">
        <f>SUM(O12,O17,O19)</f>
        <v>-173905</v>
      </c>
      <c r="P21" s="89"/>
      <c r="Q21" s="106">
        <f>SUM(Q12,Q17,Q19)</f>
        <v>275379</v>
      </c>
      <c r="R21" s="89"/>
      <c r="S21" s="106">
        <f>SUM(S12,S17,S19)</f>
        <v>101474</v>
      </c>
      <c r="T21" s="43"/>
      <c r="U21" s="106">
        <f>SUM(U12,U17,U19)</f>
        <v>-61399</v>
      </c>
      <c r="V21" s="93"/>
    </row>
    <row r="22" spans="1:22" ht="21.5" customHeight="1" thickTop="1" x14ac:dyDescent="0.3">
      <c r="O22" s="89"/>
      <c r="P22" s="89"/>
      <c r="Q22" s="89"/>
      <c r="R22" s="89"/>
      <c r="S22" s="89"/>
    </row>
    <row r="23" spans="1:22" ht="21.5" customHeight="1" x14ac:dyDescent="0.3">
      <c r="A23" s="33"/>
      <c r="B23" s="33"/>
      <c r="C23" s="34"/>
      <c r="D23" s="35"/>
      <c r="E23" s="34"/>
      <c r="F23" s="34"/>
      <c r="G23" s="34"/>
      <c r="H23" s="35"/>
      <c r="I23" s="34"/>
      <c r="J23" s="35"/>
      <c r="K23" s="34"/>
      <c r="L23" s="35"/>
      <c r="M23" s="34">
        <f>M21-'FS4-5'!J83</f>
        <v>0</v>
      </c>
      <c r="N23" s="34"/>
      <c r="O23" s="189"/>
      <c r="P23" s="189"/>
      <c r="Q23" s="189"/>
      <c r="R23" s="189"/>
      <c r="S23" s="189">
        <f>S21-'FS4-5'!J84</f>
        <v>0</v>
      </c>
      <c r="T23" s="35"/>
      <c r="U23" s="34">
        <f>U21-'FS4-5'!J85</f>
        <v>0</v>
      </c>
    </row>
    <row r="24" spans="1:22" ht="21.5" customHeight="1" x14ac:dyDescent="0.3">
      <c r="A24" s="239"/>
      <c r="B24" s="239"/>
      <c r="C24" s="239"/>
      <c r="D24" s="239"/>
      <c r="E24" s="239"/>
      <c r="F24" s="239"/>
      <c r="G24" s="239"/>
      <c r="H24" s="239"/>
      <c r="I24" s="51"/>
      <c r="J24" s="52"/>
      <c r="K24" s="22"/>
      <c r="L24" s="52"/>
      <c r="M24" s="22"/>
      <c r="N24" s="22"/>
      <c r="T24" s="48"/>
      <c r="U24" s="22"/>
    </row>
    <row r="25" spans="1:22" ht="21.5" customHeight="1" x14ac:dyDescent="0.3">
      <c r="A25" s="47"/>
      <c r="B25" s="47"/>
      <c r="C25" s="22"/>
      <c r="D25" s="48"/>
      <c r="E25" s="22"/>
      <c r="F25" s="22"/>
      <c r="G25" s="22"/>
      <c r="H25" s="48"/>
      <c r="I25" s="22"/>
      <c r="J25" s="48"/>
      <c r="K25" s="22"/>
      <c r="L25" s="48"/>
      <c r="M25" s="22"/>
      <c r="N25" s="22"/>
      <c r="T25" s="48"/>
      <c r="U25" s="22"/>
    </row>
    <row r="26" spans="1:22" ht="21.5" customHeight="1" x14ac:dyDescent="0.3">
      <c r="A26"/>
      <c r="B26"/>
    </row>
    <row r="27" spans="1:22" ht="21.5" customHeight="1" x14ac:dyDescent="0.3">
      <c r="A27"/>
      <c r="B27"/>
    </row>
    <row r="28" spans="1:22" ht="21.5" customHeight="1" x14ac:dyDescent="0.3">
      <c r="A28"/>
      <c r="B28"/>
    </row>
    <row r="29" spans="1:22" ht="21.5" customHeight="1" x14ac:dyDescent="0.3">
      <c r="A29"/>
      <c r="B29"/>
    </row>
    <row r="30" spans="1:22" ht="21.5" customHeight="1" x14ac:dyDescent="0.3">
      <c r="A30"/>
      <c r="B30"/>
    </row>
    <row r="31" spans="1:22" ht="21.5" customHeight="1" x14ac:dyDescent="0.3">
      <c r="A31"/>
      <c r="B31"/>
    </row>
  </sheetData>
  <mergeCells count="5">
    <mergeCell ref="C4:U4"/>
    <mergeCell ref="C10:U10"/>
    <mergeCell ref="A24:H24"/>
    <mergeCell ref="K5:M5"/>
    <mergeCell ref="O5:S5"/>
  </mergeCells>
  <pageMargins left="0.7" right="0.7" top="0.48" bottom="0.5" header="0.5" footer="0.4"/>
  <pageSetup paperSize="9" scale="70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T130"/>
  <sheetViews>
    <sheetView showGridLines="0" view="pageBreakPreview" topLeftCell="A56" zoomScale="90" zoomScaleNormal="85" zoomScaleSheetLayoutView="90" workbookViewId="0">
      <selection activeCell="D62" sqref="D62"/>
    </sheetView>
  </sheetViews>
  <sheetFormatPr defaultColWidth="9.1796875" defaultRowHeight="22" customHeight="1" x14ac:dyDescent="0.3"/>
  <cols>
    <col min="1" max="1" width="1.90625" style="27" customWidth="1"/>
    <col min="2" max="2" width="9.1796875" style="27"/>
    <col min="3" max="3" width="51.1796875" style="27" customWidth="1"/>
    <col min="4" max="4" width="9.81640625" style="27" customWidth="1"/>
    <col min="5" max="5" width="11.81640625" style="55" customWidth="1"/>
    <col min="6" max="6" width="1.453125" style="27" customWidth="1"/>
    <col min="7" max="7" width="11.54296875" style="55" customWidth="1"/>
    <col min="8" max="8" width="1.453125" style="27" customWidth="1"/>
    <col min="9" max="9" width="11.54296875" style="55" customWidth="1"/>
    <col min="10" max="10" width="1.453125" style="27" customWidth="1"/>
    <col min="11" max="11" width="11.54296875" style="55" customWidth="1"/>
    <col min="12" max="12" width="2.81640625" style="2" customWidth="1"/>
    <col min="13" max="13" width="12.1796875" style="2" customWidth="1"/>
    <col min="14" max="14" width="1.1796875" style="56" customWidth="1"/>
    <col min="15" max="15" width="12.1796875" style="2" customWidth="1"/>
    <col min="16" max="16" width="1.54296875" style="2" customWidth="1"/>
    <col min="17" max="17" width="12.1796875" style="2" customWidth="1"/>
    <col min="18" max="18" width="1.453125" style="2" customWidth="1"/>
    <col min="19" max="19" width="12.1796875" style="2" customWidth="1"/>
    <col min="20" max="20" width="9" style="2" customWidth="1"/>
    <col min="21" max="16384" width="9.1796875" style="27"/>
  </cols>
  <sheetData>
    <row r="1" spans="1:20" ht="22" customHeight="1" x14ac:dyDescent="0.35">
      <c r="A1" s="53" t="s">
        <v>162</v>
      </c>
      <c r="B1" s="54"/>
    </row>
    <row r="2" spans="1:20" ht="22" customHeight="1" x14ac:dyDescent="0.3">
      <c r="A2" s="57" t="s">
        <v>115</v>
      </c>
      <c r="B2" s="58"/>
    </row>
    <row r="4" spans="1:20" ht="22" customHeight="1" x14ac:dyDescent="0.3">
      <c r="E4" s="242" t="s">
        <v>116</v>
      </c>
      <c r="F4" s="242"/>
      <c r="G4" s="242"/>
      <c r="H4" s="59"/>
      <c r="I4" s="242" t="s">
        <v>2</v>
      </c>
      <c r="J4" s="242"/>
      <c r="K4" s="242"/>
      <c r="L4" s="5"/>
    </row>
    <row r="5" spans="1:20" ht="22" customHeight="1" x14ac:dyDescent="0.3">
      <c r="E5" s="242" t="s">
        <v>3</v>
      </c>
      <c r="F5" s="242"/>
      <c r="G5" s="242"/>
      <c r="H5" s="59"/>
      <c r="I5" s="242" t="s">
        <v>3</v>
      </c>
      <c r="J5" s="242"/>
      <c r="K5" s="242"/>
      <c r="L5" s="5"/>
    </row>
    <row r="6" spans="1:20" ht="22" customHeight="1" x14ac:dyDescent="0.3">
      <c r="E6" s="240" t="s">
        <v>64</v>
      </c>
      <c r="F6" s="240"/>
      <c r="G6" s="240"/>
      <c r="H6" s="59"/>
      <c r="I6" s="240" t="s">
        <v>64</v>
      </c>
      <c r="J6" s="240"/>
      <c r="K6" s="240"/>
      <c r="L6" s="8"/>
    </row>
    <row r="7" spans="1:20" ht="22" customHeight="1" x14ac:dyDescent="0.3">
      <c r="E7" s="234" t="s">
        <v>176</v>
      </c>
      <c r="F7" s="234"/>
      <c r="G7" s="234"/>
      <c r="H7" s="59"/>
      <c r="I7" s="234" t="s">
        <v>176</v>
      </c>
      <c r="J7" s="234"/>
      <c r="K7" s="234"/>
      <c r="L7" s="8"/>
    </row>
    <row r="8" spans="1:20" ht="22" customHeight="1" x14ac:dyDescent="0.3">
      <c r="D8" s="182" t="s">
        <v>6</v>
      </c>
      <c r="E8" s="145" t="s">
        <v>177</v>
      </c>
      <c r="F8" s="145"/>
      <c r="G8" s="145" t="s">
        <v>136</v>
      </c>
      <c r="H8" s="20"/>
      <c r="I8" s="145" t="s">
        <v>177</v>
      </c>
      <c r="J8" s="145"/>
      <c r="K8" s="145" t="s">
        <v>136</v>
      </c>
      <c r="L8" s="20"/>
    </row>
    <row r="9" spans="1:20" ht="22" customHeight="1" x14ac:dyDescent="0.3">
      <c r="E9" s="241" t="s">
        <v>8</v>
      </c>
      <c r="F9" s="241"/>
      <c r="G9" s="241"/>
      <c r="H9" s="241"/>
      <c r="I9" s="241"/>
      <c r="J9" s="241"/>
      <c r="K9" s="241"/>
      <c r="L9" s="7"/>
    </row>
    <row r="10" spans="1:20" ht="22" customHeight="1" x14ac:dyDescent="0.3">
      <c r="A10" s="61" t="s">
        <v>117</v>
      </c>
      <c r="B10" s="58"/>
      <c r="C10" s="58"/>
      <c r="D10" s="58"/>
    </row>
    <row r="11" spans="1:20" ht="22" customHeight="1" x14ac:dyDescent="0.3">
      <c r="A11" s="24" t="s">
        <v>152</v>
      </c>
      <c r="E11" s="76">
        <f>'PL6 (3M)'!F33</f>
        <v>-75261</v>
      </c>
      <c r="F11" s="10">
        <v>0</v>
      </c>
      <c r="G11" s="10">
        <f>'PL6 (3M)'!H33</f>
        <v>-93151</v>
      </c>
      <c r="H11" s="10">
        <v>0</v>
      </c>
      <c r="I11" s="76">
        <f>'PL6 (3M)'!J33</f>
        <v>-68925</v>
      </c>
      <c r="J11" s="10">
        <v>0</v>
      </c>
      <c r="K11" s="10">
        <f>'PL6 (3M)'!L33</f>
        <v>-94079</v>
      </c>
      <c r="L11" s="56"/>
      <c r="M11" s="24"/>
      <c r="T11" s="10"/>
    </row>
    <row r="12" spans="1:20" ht="22" customHeight="1" x14ac:dyDescent="0.3">
      <c r="A12" s="62" t="s">
        <v>153</v>
      </c>
      <c r="F12" s="63"/>
      <c r="H12" s="63"/>
      <c r="J12" s="63"/>
      <c r="L12" s="56"/>
      <c r="M12" s="62"/>
      <c r="O12" s="10"/>
      <c r="P12" s="10"/>
      <c r="Q12" s="10"/>
      <c r="R12" s="10"/>
      <c r="S12" s="10"/>
      <c r="T12" s="10"/>
    </row>
    <row r="13" spans="1:20" ht="22" customHeight="1" x14ac:dyDescent="0.3">
      <c r="A13" s="24" t="s">
        <v>165</v>
      </c>
      <c r="E13" s="76">
        <v>-4155</v>
      </c>
      <c r="F13" s="63"/>
      <c r="G13" s="76">
        <v>-859</v>
      </c>
      <c r="H13" s="63"/>
      <c r="I13" s="76">
        <v>-4600</v>
      </c>
      <c r="J13" s="63"/>
      <c r="K13" s="76">
        <v>-3072</v>
      </c>
      <c r="L13" s="56"/>
      <c r="M13" s="24"/>
      <c r="O13" s="10"/>
      <c r="P13" s="10"/>
      <c r="Q13" s="10"/>
      <c r="R13" s="10"/>
      <c r="S13" s="10"/>
      <c r="T13" s="10"/>
    </row>
    <row r="14" spans="1:20" ht="22" customHeight="1" x14ac:dyDescent="0.3">
      <c r="A14" s="27" t="s">
        <v>76</v>
      </c>
      <c r="E14" s="76">
        <v>29979</v>
      </c>
      <c r="F14" s="63"/>
      <c r="G14" s="76">
        <v>31327</v>
      </c>
      <c r="H14" s="63"/>
      <c r="I14" s="76">
        <v>31062</v>
      </c>
      <c r="J14" s="63"/>
      <c r="K14" s="76">
        <v>30197</v>
      </c>
      <c r="L14" s="56"/>
      <c r="M14" s="27"/>
      <c r="O14" s="10"/>
      <c r="P14" s="10"/>
      <c r="Q14" s="10"/>
      <c r="R14" s="10"/>
      <c r="S14" s="10"/>
      <c r="T14" s="10"/>
    </row>
    <row r="15" spans="1:20" ht="22" customHeight="1" x14ac:dyDescent="0.3">
      <c r="A15" s="24" t="s">
        <v>118</v>
      </c>
      <c r="E15" s="55">
        <v>18068</v>
      </c>
      <c r="F15" s="63"/>
      <c r="G15" s="55">
        <v>15224</v>
      </c>
      <c r="H15" s="63"/>
      <c r="I15" s="55">
        <v>7903</v>
      </c>
      <c r="J15" s="63"/>
      <c r="K15" s="55">
        <v>14140</v>
      </c>
      <c r="L15" s="56"/>
      <c r="M15" s="24"/>
      <c r="O15" s="10"/>
      <c r="P15" s="10"/>
      <c r="Q15" s="10"/>
      <c r="R15" s="10"/>
      <c r="S15" s="10"/>
      <c r="T15" s="10"/>
    </row>
    <row r="16" spans="1:20" ht="22" customHeight="1" x14ac:dyDescent="0.3">
      <c r="A16" s="24" t="s">
        <v>77</v>
      </c>
      <c r="D16" s="226" t="s">
        <v>196</v>
      </c>
      <c r="E16" s="55">
        <v>74325</v>
      </c>
      <c r="F16" s="63"/>
      <c r="G16" s="55">
        <v>88646</v>
      </c>
      <c r="H16" s="63"/>
      <c r="I16" s="55">
        <v>76087</v>
      </c>
      <c r="J16" s="63"/>
      <c r="K16" s="55">
        <v>79153</v>
      </c>
      <c r="L16" s="56"/>
      <c r="M16" s="24"/>
      <c r="O16" s="10"/>
      <c r="P16" s="10"/>
      <c r="Q16" s="10"/>
      <c r="R16" s="10"/>
      <c r="S16" s="10"/>
      <c r="T16" s="10"/>
    </row>
    <row r="17" spans="1:20" ht="22" customHeight="1" x14ac:dyDescent="0.3">
      <c r="A17" s="25" t="s">
        <v>42</v>
      </c>
      <c r="E17" s="55">
        <v>443</v>
      </c>
      <c r="F17" s="63"/>
      <c r="G17" s="55">
        <v>742</v>
      </c>
      <c r="H17" s="63"/>
      <c r="I17" s="158">
        <v>361</v>
      </c>
      <c r="J17" s="63"/>
      <c r="K17" s="64">
        <v>532</v>
      </c>
      <c r="L17" s="56"/>
      <c r="M17" s="25"/>
      <c r="O17" s="10"/>
      <c r="P17" s="10"/>
      <c r="Q17" s="10"/>
      <c r="R17" s="10"/>
      <c r="S17" s="10"/>
      <c r="T17" s="10"/>
    </row>
    <row r="18" spans="1:20" ht="22" customHeight="1" x14ac:dyDescent="0.3">
      <c r="A18" s="25" t="s">
        <v>201</v>
      </c>
      <c r="E18" s="55">
        <v>-956</v>
      </c>
      <c r="F18" s="63"/>
      <c r="G18" s="55">
        <v>1516</v>
      </c>
      <c r="H18" s="63"/>
      <c r="I18" s="55">
        <v>-1828</v>
      </c>
      <c r="J18" s="63"/>
      <c r="K18" s="55">
        <v>697</v>
      </c>
      <c r="L18" s="56"/>
      <c r="M18" s="25"/>
      <c r="O18" s="10"/>
      <c r="P18" s="10"/>
      <c r="Q18" s="10"/>
      <c r="R18" s="10"/>
      <c r="S18" s="10"/>
      <c r="T18" s="10"/>
    </row>
    <row r="19" spans="1:20" ht="22" customHeight="1" x14ac:dyDescent="0.3">
      <c r="A19" s="25" t="s">
        <v>212</v>
      </c>
      <c r="B19" s="26"/>
      <c r="C19" s="26"/>
      <c r="D19" s="26"/>
      <c r="E19" s="55">
        <v>1590</v>
      </c>
      <c r="F19" s="63"/>
      <c r="G19" s="55">
        <v>423</v>
      </c>
      <c r="H19" s="63"/>
      <c r="I19" s="55">
        <v>1590</v>
      </c>
      <c r="J19" s="63"/>
      <c r="K19" s="64">
        <v>423</v>
      </c>
      <c r="L19" s="56"/>
      <c r="M19" s="25"/>
      <c r="O19" s="10"/>
      <c r="P19" s="10"/>
      <c r="Q19" s="10"/>
      <c r="R19" s="10"/>
      <c r="S19" s="10"/>
      <c r="T19" s="10"/>
    </row>
    <row r="20" spans="1:20" ht="22" customHeight="1" x14ac:dyDescent="0.3">
      <c r="A20" s="25" t="s">
        <v>213</v>
      </c>
      <c r="B20" s="26"/>
      <c r="C20" s="26"/>
      <c r="D20" s="26"/>
      <c r="E20" s="55">
        <v>631</v>
      </c>
      <c r="F20" s="63"/>
      <c r="G20" s="55">
        <v>-116</v>
      </c>
      <c r="H20" s="63"/>
      <c r="I20" s="55">
        <v>631</v>
      </c>
      <c r="J20" s="63"/>
      <c r="K20" s="55">
        <v>-116</v>
      </c>
      <c r="L20" s="56"/>
      <c r="M20" s="25"/>
      <c r="O20" s="10"/>
      <c r="P20" s="10"/>
      <c r="Q20" s="10"/>
      <c r="R20" s="10"/>
      <c r="S20" s="10"/>
      <c r="T20" s="10"/>
    </row>
    <row r="21" spans="1:20" ht="22" hidden="1" customHeight="1" x14ac:dyDescent="0.3">
      <c r="A21" s="25" t="s">
        <v>172</v>
      </c>
      <c r="B21" s="26"/>
      <c r="C21" s="26"/>
      <c r="D21" s="217">
        <v>8</v>
      </c>
      <c r="F21" s="63"/>
      <c r="H21" s="63"/>
      <c r="J21" s="63"/>
      <c r="L21" s="56"/>
      <c r="M21" s="25"/>
      <c r="O21" s="10"/>
      <c r="P21" s="10"/>
      <c r="Q21" s="10"/>
      <c r="R21" s="10"/>
      <c r="S21" s="10"/>
      <c r="T21" s="10"/>
    </row>
    <row r="22" spans="1:20" ht="22" hidden="1" customHeight="1" x14ac:dyDescent="0.3">
      <c r="A22" s="25" t="s">
        <v>174</v>
      </c>
      <c r="B22" s="26"/>
      <c r="C22" s="26"/>
      <c r="D22" s="217">
        <v>9</v>
      </c>
      <c r="F22" s="63"/>
      <c r="H22" s="63"/>
      <c r="J22" s="63"/>
      <c r="L22" s="56"/>
      <c r="M22" s="25"/>
      <c r="O22" s="10"/>
      <c r="P22" s="10"/>
      <c r="Q22" s="10"/>
      <c r="R22" s="10"/>
      <c r="S22" s="10"/>
      <c r="T22" s="10"/>
    </row>
    <row r="23" spans="1:20" ht="22" hidden="1" customHeight="1" x14ac:dyDescent="0.3">
      <c r="A23" s="25" t="s">
        <v>168</v>
      </c>
      <c r="B23" s="26"/>
      <c r="C23" s="26"/>
      <c r="D23" s="217">
        <v>9</v>
      </c>
      <c r="F23" s="63"/>
      <c r="H23" s="63"/>
      <c r="J23" s="63"/>
      <c r="L23" s="56"/>
      <c r="M23" s="25"/>
      <c r="O23" s="10"/>
      <c r="P23" s="10"/>
      <c r="Q23" s="10"/>
      <c r="R23" s="10"/>
      <c r="S23" s="10"/>
      <c r="T23" s="10"/>
    </row>
    <row r="24" spans="1:20" ht="22" hidden="1" customHeight="1" x14ac:dyDescent="0.3">
      <c r="A24" s="24" t="s">
        <v>169</v>
      </c>
      <c r="B24" s="26"/>
      <c r="C24" s="26"/>
      <c r="D24" s="217"/>
      <c r="F24" s="63"/>
      <c r="G24" s="193"/>
      <c r="H24" s="63"/>
      <c r="I24" s="193"/>
      <c r="J24" s="63"/>
      <c r="K24" s="64"/>
      <c r="L24" s="56"/>
      <c r="M24" s="25"/>
      <c r="O24" s="10"/>
      <c r="P24" s="10"/>
      <c r="Q24" s="10"/>
      <c r="R24" s="10"/>
      <c r="S24" s="10"/>
      <c r="T24" s="10"/>
    </row>
    <row r="25" spans="1:20" ht="22" hidden="1" customHeight="1" x14ac:dyDescent="0.3">
      <c r="A25" s="25" t="s">
        <v>171</v>
      </c>
      <c r="B25" s="26"/>
      <c r="C25" s="26"/>
      <c r="D25" s="217"/>
      <c r="F25" s="63"/>
      <c r="H25" s="63"/>
      <c r="J25" s="63"/>
      <c r="L25" s="56"/>
      <c r="M25" s="25"/>
      <c r="O25" s="10"/>
      <c r="P25" s="10"/>
      <c r="Q25" s="10"/>
      <c r="R25" s="10"/>
      <c r="S25" s="10"/>
      <c r="T25" s="10"/>
    </row>
    <row r="26" spans="1:20" ht="22" hidden="1" customHeight="1" x14ac:dyDescent="0.3">
      <c r="A26" t="s">
        <v>175</v>
      </c>
      <c r="D26" s="62"/>
      <c r="E26" s="193"/>
      <c r="F26" s="63"/>
      <c r="G26" s="78"/>
      <c r="H26" s="63"/>
      <c r="I26" s="193"/>
      <c r="J26" s="63"/>
      <c r="K26" s="64"/>
      <c r="L26" s="56"/>
      <c r="M26" s="24"/>
      <c r="O26" s="10"/>
      <c r="P26" s="10"/>
      <c r="Q26" s="10"/>
      <c r="R26" s="10"/>
      <c r="S26" s="10"/>
      <c r="T26" s="10"/>
    </row>
    <row r="27" spans="1:20" ht="22" hidden="1" customHeight="1" x14ac:dyDescent="0.3">
      <c r="A27" s="24" t="s">
        <v>163</v>
      </c>
      <c r="D27" s="62">
        <v>10</v>
      </c>
      <c r="E27" s="193"/>
      <c r="F27" s="63"/>
      <c r="G27" s="78"/>
      <c r="H27" s="63"/>
      <c r="I27" s="193"/>
      <c r="J27" s="63"/>
      <c r="K27" s="64"/>
      <c r="L27" s="56"/>
      <c r="M27" s="24"/>
      <c r="O27" s="10"/>
      <c r="P27" s="10"/>
      <c r="Q27" s="10"/>
      <c r="R27" s="10"/>
      <c r="S27" s="10"/>
      <c r="T27" s="10"/>
    </row>
    <row r="28" spans="1:20" ht="22" customHeight="1" x14ac:dyDescent="0.3">
      <c r="A28" s="24" t="s">
        <v>147</v>
      </c>
      <c r="D28" s="182"/>
      <c r="E28" s="193">
        <v>3</v>
      </c>
      <c r="F28" s="63"/>
      <c r="G28" s="78">
        <v>17029</v>
      </c>
      <c r="H28" s="63"/>
      <c r="I28" s="193">
        <v>3</v>
      </c>
      <c r="J28" s="63"/>
      <c r="K28" s="64">
        <v>17029</v>
      </c>
      <c r="L28" s="56"/>
      <c r="M28" s="24"/>
      <c r="O28" s="10"/>
      <c r="P28" s="10"/>
      <c r="Q28" s="10"/>
      <c r="R28" s="10"/>
      <c r="S28" s="10"/>
      <c r="T28" s="10"/>
    </row>
    <row r="29" spans="1:20" ht="22" customHeight="1" x14ac:dyDescent="0.3">
      <c r="A29" s="24" t="s">
        <v>214</v>
      </c>
      <c r="D29" s="62"/>
      <c r="E29" s="160">
        <v>0</v>
      </c>
      <c r="F29" s="63"/>
      <c r="G29" s="193">
        <v>9257</v>
      </c>
      <c r="H29" s="63"/>
      <c r="I29" s="160">
        <v>0</v>
      </c>
      <c r="J29" s="63"/>
      <c r="K29" s="64">
        <v>9257</v>
      </c>
      <c r="L29" s="56"/>
      <c r="M29" s="25"/>
      <c r="O29" s="10"/>
      <c r="P29" s="10"/>
      <c r="Q29" s="10"/>
      <c r="R29" s="10"/>
      <c r="S29" s="10"/>
      <c r="T29" s="10"/>
    </row>
    <row r="30" spans="1:20" ht="22" customHeight="1" x14ac:dyDescent="0.3">
      <c r="A30" s="24" t="s">
        <v>169</v>
      </c>
      <c r="D30" s="62"/>
      <c r="E30" s="160">
        <v>-30</v>
      </c>
      <c r="F30" s="63"/>
      <c r="G30" s="160">
        <v>0</v>
      </c>
      <c r="H30" s="63"/>
      <c r="I30" s="160">
        <v>-30</v>
      </c>
      <c r="J30" s="63"/>
      <c r="K30" s="160">
        <v>0</v>
      </c>
      <c r="L30" s="56"/>
      <c r="M30" s="25"/>
      <c r="O30" s="10"/>
      <c r="P30" s="10"/>
      <c r="Q30" s="10"/>
      <c r="R30" s="10"/>
      <c r="S30" s="10"/>
      <c r="T30" s="10"/>
    </row>
    <row r="31" spans="1:20" ht="22" customHeight="1" x14ac:dyDescent="0.3">
      <c r="A31" s="24" t="s">
        <v>119</v>
      </c>
      <c r="E31" s="196">
        <v>-44759</v>
      </c>
      <c r="F31" s="63"/>
      <c r="G31" s="196">
        <v>-59231</v>
      </c>
      <c r="H31" s="63"/>
      <c r="I31" s="196">
        <v>-33331</v>
      </c>
      <c r="J31" s="63"/>
      <c r="K31" s="196">
        <v>-35069</v>
      </c>
      <c r="L31" s="56"/>
      <c r="M31" s="24"/>
      <c r="P31" s="3"/>
    </row>
    <row r="32" spans="1:20" ht="22" customHeight="1" x14ac:dyDescent="0.3">
      <c r="E32" s="76">
        <f>SUM(E11:E31)</f>
        <v>-122</v>
      </c>
      <c r="F32" s="63"/>
      <c r="G32" s="55">
        <f>SUM(G11:G31)</f>
        <v>10807</v>
      </c>
      <c r="H32" s="63"/>
      <c r="I32" s="76">
        <f>SUM(I11:I31)</f>
        <v>8923</v>
      </c>
      <c r="J32" s="63"/>
      <c r="K32" s="55">
        <f>SUM(K11:K31)</f>
        <v>19092</v>
      </c>
      <c r="L32" s="171"/>
      <c r="M32" s="15"/>
      <c r="N32" s="171"/>
      <c r="O32"/>
      <c r="P32" s="3"/>
      <c r="Q32"/>
      <c r="R32"/>
      <c r="S32"/>
      <c r="T32"/>
    </row>
    <row r="33" spans="1:16" ht="22" customHeight="1" x14ac:dyDescent="0.3">
      <c r="A33" s="62" t="s">
        <v>120</v>
      </c>
      <c r="F33" s="63"/>
      <c r="H33" s="63"/>
      <c r="J33" s="63"/>
      <c r="L33" s="56"/>
      <c r="M33" s="10"/>
      <c r="P33" s="3"/>
    </row>
    <row r="34" spans="1:16" ht="22" customHeight="1" x14ac:dyDescent="0.3">
      <c r="A34" s="24" t="s">
        <v>11</v>
      </c>
      <c r="E34" s="55">
        <v>6631</v>
      </c>
      <c r="F34" s="63"/>
      <c r="G34" s="55">
        <v>-17461</v>
      </c>
      <c r="H34" s="63"/>
      <c r="I34" s="55">
        <v>9163</v>
      </c>
      <c r="J34" s="63"/>
      <c r="K34" s="55">
        <v>-25190</v>
      </c>
      <c r="L34" s="56"/>
      <c r="M34" s="10"/>
      <c r="P34" s="3"/>
    </row>
    <row r="35" spans="1:16" ht="22" customHeight="1" x14ac:dyDescent="0.3">
      <c r="A35" s="24" t="s">
        <v>20</v>
      </c>
      <c r="E35" s="55">
        <v>-26185</v>
      </c>
      <c r="F35" s="63"/>
      <c r="G35" s="55">
        <v>-62338</v>
      </c>
      <c r="H35" s="63"/>
      <c r="I35" s="55">
        <v>-36769</v>
      </c>
      <c r="J35" s="63"/>
      <c r="K35" s="55">
        <v>-68575</v>
      </c>
      <c r="L35" s="56"/>
      <c r="M35" s="10"/>
      <c r="P35" s="3"/>
    </row>
    <row r="36" spans="1:16" ht="22" customHeight="1" x14ac:dyDescent="0.3">
      <c r="A36" s="24" t="s">
        <v>21</v>
      </c>
      <c r="E36" s="193">
        <v>887</v>
      </c>
      <c r="F36" s="63"/>
      <c r="G36" s="55">
        <v>9635</v>
      </c>
      <c r="H36" s="63"/>
      <c r="I36" s="193">
        <v>0</v>
      </c>
      <c r="J36" s="63"/>
      <c r="K36" s="193">
        <v>0</v>
      </c>
      <c r="L36" s="14"/>
      <c r="M36" s="10"/>
      <c r="P36" s="3"/>
    </row>
    <row r="37" spans="1:16" ht="22" customHeight="1" x14ac:dyDescent="0.3">
      <c r="A37" s="27" t="s">
        <v>121</v>
      </c>
      <c r="E37" s="55">
        <v>-482</v>
      </c>
      <c r="F37" s="63"/>
      <c r="G37" s="55">
        <v>12667</v>
      </c>
      <c r="H37" s="63"/>
      <c r="I37" s="55">
        <v>-361</v>
      </c>
      <c r="J37" s="63"/>
      <c r="K37" s="55">
        <v>16247</v>
      </c>
    </row>
    <row r="38" spans="1:16" ht="22" customHeight="1" x14ac:dyDescent="0.3">
      <c r="A38" s="24" t="s">
        <v>192</v>
      </c>
      <c r="E38" s="55">
        <v>2578</v>
      </c>
      <c r="F38" s="63"/>
      <c r="G38" s="193">
        <v>-1059</v>
      </c>
      <c r="H38" s="63"/>
      <c r="I38" s="193">
        <v>0</v>
      </c>
      <c r="J38" s="63"/>
      <c r="K38" s="193">
        <v>0</v>
      </c>
    </row>
    <row r="39" spans="1:16" ht="22" customHeight="1" x14ac:dyDescent="0.3">
      <c r="A39" s="24" t="s">
        <v>122</v>
      </c>
      <c r="E39" s="55">
        <v>2708</v>
      </c>
      <c r="F39" s="63"/>
      <c r="G39" s="55">
        <v>1174</v>
      </c>
      <c r="H39" s="63"/>
      <c r="I39" s="55">
        <v>2465</v>
      </c>
      <c r="J39" s="63"/>
      <c r="K39" s="55">
        <v>-242</v>
      </c>
    </row>
    <row r="40" spans="1:16" ht="22" customHeight="1" x14ac:dyDescent="0.3">
      <c r="A40" s="27" t="s">
        <v>123</v>
      </c>
      <c r="E40" s="55">
        <v>605</v>
      </c>
      <c r="F40" s="63"/>
      <c r="G40" s="55">
        <v>666</v>
      </c>
      <c r="H40" s="63"/>
      <c r="I40" s="55">
        <v>107</v>
      </c>
      <c r="J40" s="63"/>
      <c r="K40" s="55">
        <v>-86</v>
      </c>
    </row>
    <row r="41" spans="1:16" ht="22" customHeight="1" x14ac:dyDescent="0.3">
      <c r="A41" s="24" t="s">
        <v>124</v>
      </c>
      <c r="E41" s="55">
        <v>-8292</v>
      </c>
      <c r="F41" s="63"/>
      <c r="G41" s="55">
        <v>32873</v>
      </c>
      <c r="H41" s="63"/>
      <c r="I41" s="55">
        <v>-7295</v>
      </c>
      <c r="J41" s="63"/>
      <c r="K41" s="55">
        <v>44692</v>
      </c>
    </row>
    <row r="42" spans="1:16" ht="22" customHeight="1" x14ac:dyDescent="0.3">
      <c r="A42" s="24" t="s">
        <v>125</v>
      </c>
      <c r="E42" s="160">
        <v>0</v>
      </c>
      <c r="F42" s="63"/>
      <c r="G42" s="64">
        <v>-244</v>
      </c>
      <c r="H42" s="63"/>
      <c r="I42" s="193">
        <v>0</v>
      </c>
      <c r="J42" s="63"/>
      <c r="K42" s="193">
        <v>-244</v>
      </c>
    </row>
    <row r="43" spans="1:16" ht="22" customHeight="1" x14ac:dyDescent="0.3">
      <c r="A43" s="27" t="s">
        <v>37</v>
      </c>
      <c r="E43" s="197">
        <v>-8374</v>
      </c>
      <c r="F43" s="63"/>
      <c r="G43" s="197">
        <v>-661</v>
      </c>
      <c r="H43" s="63"/>
      <c r="I43" s="197">
        <v>-6836</v>
      </c>
      <c r="J43" s="63"/>
      <c r="K43" s="197">
        <v>-2408</v>
      </c>
    </row>
    <row r="44" spans="1:16" ht="22" customHeight="1" x14ac:dyDescent="0.3">
      <c r="A44" s="24" t="s">
        <v>160</v>
      </c>
      <c r="E44" s="76">
        <f>SUM(E32:E43)</f>
        <v>-30046</v>
      </c>
      <c r="F44" s="63"/>
      <c r="G44" s="55">
        <f>SUM(G32:G43)</f>
        <v>-13941</v>
      </c>
      <c r="H44" s="63"/>
      <c r="I44" s="76">
        <f>SUM(I32:I43)</f>
        <v>-30603</v>
      </c>
      <c r="J44" s="63"/>
      <c r="K44" s="55">
        <f>SUM(K32:K43)</f>
        <v>-16714</v>
      </c>
    </row>
    <row r="45" spans="1:16" ht="22" customHeight="1" x14ac:dyDescent="0.3">
      <c r="A45" s="24" t="s">
        <v>126</v>
      </c>
      <c r="E45" s="55">
        <v>-12213</v>
      </c>
      <c r="F45" s="63"/>
      <c r="G45" s="55">
        <v>-16520</v>
      </c>
      <c r="H45" s="63"/>
      <c r="I45" s="55">
        <v>-13618</v>
      </c>
      <c r="J45" s="63"/>
      <c r="K45" s="55">
        <v>-15070</v>
      </c>
    </row>
    <row r="46" spans="1:16" ht="22" customHeight="1" x14ac:dyDescent="0.3">
      <c r="A46" s="24" t="s">
        <v>143</v>
      </c>
      <c r="E46" s="55">
        <v>58446</v>
      </c>
      <c r="F46" s="63"/>
      <c r="G46" s="158">
        <v>77313</v>
      </c>
      <c r="H46" s="63"/>
      <c r="I46" s="55">
        <v>39118</v>
      </c>
      <c r="J46" s="63"/>
      <c r="K46" s="55">
        <v>34633</v>
      </c>
      <c r="L46" s="5"/>
    </row>
    <row r="47" spans="1:16" ht="22" customHeight="1" x14ac:dyDescent="0.3">
      <c r="A47" s="24" t="s">
        <v>127</v>
      </c>
      <c r="E47" s="197">
        <v>-297</v>
      </c>
      <c r="F47" s="63"/>
      <c r="G47" s="197">
        <v>-104</v>
      </c>
      <c r="H47" s="63"/>
      <c r="I47" s="197">
        <v>-226</v>
      </c>
      <c r="J47" s="63"/>
      <c r="K47" s="197">
        <v>-104</v>
      </c>
      <c r="L47" s="8"/>
    </row>
    <row r="48" spans="1:16" ht="22" customHeight="1" x14ac:dyDescent="0.3">
      <c r="A48" s="58" t="s">
        <v>204</v>
      </c>
      <c r="B48" s="58"/>
      <c r="C48" s="58"/>
      <c r="D48" s="58"/>
      <c r="E48" s="215">
        <f>SUM(E44:E47)</f>
        <v>15890</v>
      </c>
      <c r="F48" s="63"/>
      <c r="G48" s="70">
        <f>SUM(G44:G47)</f>
        <v>46748</v>
      </c>
      <c r="H48" s="63"/>
      <c r="I48" s="215">
        <f>SUM(I44:I47)</f>
        <v>-5329</v>
      </c>
      <c r="J48" s="63"/>
      <c r="K48" s="70">
        <f>SUM(K44:K47)</f>
        <v>2745</v>
      </c>
      <c r="L48" s="8"/>
    </row>
    <row r="49" spans="1:20" ht="22" customHeight="1" x14ac:dyDescent="0.3">
      <c r="F49" s="63"/>
      <c r="H49" s="63"/>
      <c r="J49" s="63"/>
      <c r="L49" s="20"/>
    </row>
    <row r="50" spans="1:20" ht="22" customHeight="1" x14ac:dyDescent="0.35">
      <c r="A50" s="53" t="s">
        <v>162</v>
      </c>
      <c r="B50" s="54"/>
      <c r="I50" s="67"/>
      <c r="K50" s="67"/>
      <c r="L50" s="7"/>
    </row>
    <row r="51" spans="1:20" ht="22" customHeight="1" x14ac:dyDescent="0.3">
      <c r="A51" s="57" t="s">
        <v>115</v>
      </c>
      <c r="B51" s="58"/>
      <c r="I51" s="67"/>
      <c r="K51" s="67"/>
    </row>
    <row r="52" spans="1:20" ht="22" customHeight="1" x14ac:dyDescent="0.3">
      <c r="L52" s="56"/>
      <c r="M52" s="68"/>
      <c r="N52" s="69"/>
      <c r="O52" s="11"/>
      <c r="S52" s="11"/>
      <c r="T52" s="11"/>
    </row>
    <row r="53" spans="1:20" ht="22" customHeight="1" x14ac:dyDescent="0.3">
      <c r="E53" s="242" t="s">
        <v>116</v>
      </c>
      <c r="F53" s="242"/>
      <c r="G53" s="242"/>
      <c r="H53" s="59"/>
      <c r="I53" s="242" t="s">
        <v>2</v>
      </c>
      <c r="J53" s="242"/>
      <c r="K53" s="242"/>
      <c r="L53" s="56"/>
      <c r="M53" s="65"/>
      <c r="N53" s="66"/>
    </row>
    <row r="54" spans="1:20" ht="22" customHeight="1" x14ac:dyDescent="0.3">
      <c r="E54" s="242" t="s">
        <v>3</v>
      </c>
      <c r="F54" s="242"/>
      <c r="G54" s="242"/>
      <c r="H54" s="59"/>
      <c r="I54" s="242" t="s">
        <v>3</v>
      </c>
      <c r="J54" s="242"/>
      <c r="K54" s="242"/>
      <c r="L54" s="56"/>
      <c r="M54" s="65"/>
      <c r="N54" s="66"/>
    </row>
    <row r="55" spans="1:20" ht="22" customHeight="1" x14ac:dyDescent="0.3">
      <c r="E55" s="240" t="s">
        <v>64</v>
      </c>
      <c r="F55" s="240"/>
      <c r="G55" s="240"/>
      <c r="H55" s="59"/>
      <c r="I55" s="240" t="s">
        <v>64</v>
      </c>
      <c r="J55" s="240"/>
      <c r="K55" s="240"/>
      <c r="L55" s="56"/>
      <c r="M55" s="68"/>
      <c r="N55" s="69"/>
    </row>
    <row r="56" spans="1:20" ht="22" customHeight="1" x14ac:dyDescent="0.3">
      <c r="E56" s="234" t="s">
        <v>176</v>
      </c>
      <c r="F56" s="234"/>
      <c r="G56" s="234"/>
      <c r="H56" s="59"/>
      <c r="I56" s="234" t="s">
        <v>176</v>
      </c>
      <c r="J56" s="234"/>
      <c r="K56" s="234"/>
      <c r="L56" s="56"/>
      <c r="M56" s="65"/>
      <c r="N56" s="66"/>
    </row>
    <row r="57" spans="1:20" ht="22" customHeight="1" x14ac:dyDescent="0.3">
      <c r="D57" s="182" t="s">
        <v>6</v>
      </c>
      <c r="E57" s="145" t="s">
        <v>177</v>
      </c>
      <c r="F57" s="145"/>
      <c r="G57" s="145" t="s">
        <v>136</v>
      </c>
      <c r="H57" s="1"/>
      <c r="I57" s="145" t="s">
        <v>177</v>
      </c>
      <c r="J57" s="145"/>
      <c r="K57" s="145" t="s">
        <v>136</v>
      </c>
      <c r="L57" s="56"/>
      <c r="M57" s="65"/>
      <c r="N57" s="66"/>
    </row>
    <row r="58" spans="1:20" ht="22" customHeight="1" x14ac:dyDescent="0.3">
      <c r="E58" s="241" t="s">
        <v>8</v>
      </c>
      <c r="F58" s="241"/>
      <c r="G58" s="241"/>
      <c r="H58" s="241"/>
      <c r="I58" s="241"/>
      <c r="J58" s="241"/>
      <c r="K58" s="241"/>
      <c r="L58" s="56"/>
      <c r="M58" s="65"/>
      <c r="N58" s="66"/>
    </row>
    <row r="59" spans="1:20" ht="22" customHeight="1" x14ac:dyDescent="0.3">
      <c r="A59" s="61" t="s">
        <v>128</v>
      </c>
      <c r="B59" s="58"/>
      <c r="C59" s="58"/>
      <c r="D59" s="58"/>
      <c r="F59" s="63"/>
      <c r="H59" s="63"/>
      <c r="J59" s="63"/>
      <c r="L59" s="56"/>
      <c r="M59" s="65"/>
      <c r="N59" s="66"/>
    </row>
    <row r="60" spans="1:20" ht="22" customHeight="1" x14ac:dyDescent="0.3">
      <c r="A60" s="24" t="s">
        <v>154</v>
      </c>
      <c r="B60" s="58"/>
      <c r="C60" s="58"/>
      <c r="D60" s="182"/>
      <c r="E60" s="160">
        <v>0</v>
      </c>
      <c r="F60" s="63"/>
      <c r="G60" s="160">
        <v>-214625</v>
      </c>
      <c r="H60" s="63"/>
      <c r="I60" s="168">
        <v>0</v>
      </c>
      <c r="J60" s="63"/>
      <c r="K60" s="160">
        <v>-214625</v>
      </c>
      <c r="L60" s="64"/>
      <c r="M60" s="65"/>
      <c r="N60" s="66"/>
    </row>
    <row r="61" spans="1:20" ht="22" customHeight="1" x14ac:dyDescent="0.3">
      <c r="A61" s="24" t="s">
        <v>155</v>
      </c>
      <c r="B61" s="58"/>
      <c r="C61" s="58"/>
      <c r="D61" s="182"/>
      <c r="E61" s="160">
        <v>1041</v>
      </c>
      <c r="F61" s="63"/>
      <c r="G61" s="160">
        <v>44724</v>
      </c>
      <c r="H61" s="63"/>
      <c r="I61" s="168">
        <v>1041</v>
      </c>
      <c r="J61" s="63"/>
      <c r="K61" s="160">
        <v>44724</v>
      </c>
      <c r="L61" s="64"/>
      <c r="M61" s="65"/>
      <c r="N61" s="66"/>
    </row>
    <row r="62" spans="1:20" ht="22" customHeight="1" x14ac:dyDescent="0.3">
      <c r="A62" s="24" t="s">
        <v>149</v>
      </c>
      <c r="B62" s="58"/>
      <c r="C62" s="58"/>
      <c r="D62" s="227">
        <v>2</v>
      </c>
      <c r="E62" s="193">
        <v>0</v>
      </c>
      <c r="F62" s="63"/>
      <c r="G62" s="78">
        <v>0</v>
      </c>
      <c r="H62" s="63"/>
      <c r="I62" s="55">
        <v>120</v>
      </c>
      <c r="J62" s="63"/>
      <c r="K62" s="78">
        <v>37185</v>
      </c>
      <c r="L62" s="56"/>
      <c r="M62" s="65"/>
      <c r="N62" s="66"/>
      <c r="P62" s="3"/>
      <c r="R62" s="3"/>
    </row>
    <row r="63" spans="1:20" ht="22" customHeight="1" x14ac:dyDescent="0.3">
      <c r="A63" s="24" t="s">
        <v>197</v>
      </c>
      <c r="B63" s="58"/>
      <c r="C63" s="58"/>
      <c r="D63" s="58"/>
      <c r="E63" s="193">
        <v>102</v>
      </c>
      <c r="F63" s="63"/>
      <c r="G63" s="78">
        <v>0</v>
      </c>
      <c r="H63" s="63"/>
      <c r="I63" s="55">
        <v>102</v>
      </c>
      <c r="J63" s="63"/>
      <c r="K63" s="78">
        <v>0</v>
      </c>
      <c r="L63" s="56"/>
      <c r="M63" s="65"/>
      <c r="N63" s="66"/>
      <c r="P63" s="3"/>
      <c r="R63" s="3"/>
    </row>
    <row r="64" spans="1:20" ht="22" customHeight="1" x14ac:dyDescent="0.3">
      <c r="A64" s="24" t="s">
        <v>183</v>
      </c>
      <c r="B64" s="58"/>
      <c r="C64" s="58"/>
      <c r="D64" s="58"/>
      <c r="E64" s="55">
        <v>-89</v>
      </c>
      <c r="F64" s="63"/>
      <c r="G64" s="159">
        <v>-1047</v>
      </c>
      <c r="H64" s="63"/>
      <c r="I64" s="55">
        <v>-89</v>
      </c>
      <c r="J64" s="63"/>
      <c r="K64" s="159">
        <v>-1047</v>
      </c>
      <c r="L64" s="14"/>
      <c r="M64" s="6"/>
      <c r="N64" s="71"/>
      <c r="O64" s="6"/>
      <c r="P64" s="3"/>
      <c r="Q64" s="6"/>
      <c r="R64" s="3"/>
      <c r="S64" s="6"/>
      <c r="T64" s="6"/>
    </row>
    <row r="65" spans="1:20" ht="22" customHeight="1" x14ac:dyDescent="0.3">
      <c r="A65" s="24" t="s">
        <v>129</v>
      </c>
      <c r="B65" s="58"/>
      <c r="C65" s="58"/>
      <c r="D65" s="58"/>
      <c r="E65" s="193">
        <v>0</v>
      </c>
      <c r="F65" s="63"/>
      <c r="G65" s="172">
        <v>-147</v>
      </c>
      <c r="H65" s="63"/>
      <c r="I65" s="64">
        <v>0</v>
      </c>
      <c r="J65" s="63"/>
      <c r="K65" s="172">
        <v>-147</v>
      </c>
      <c r="L65" s="14"/>
      <c r="M65" s="6"/>
      <c r="N65" s="71"/>
      <c r="O65" s="6"/>
      <c r="P65" s="3"/>
      <c r="Q65" s="6"/>
      <c r="R65" s="3"/>
      <c r="S65" s="6"/>
      <c r="T65" s="6"/>
    </row>
    <row r="66" spans="1:20" ht="22" customHeight="1" x14ac:dyDescent="0.3">
      <c r="A66" s="27" t="s">
        <v>130</v>
      </c>
      <c r="E66" s="193">
        <v>257</v>
      </c>
      <c r="F66" s="63"/>
      <c r="G66" s="159">
        <v>18</v>
      </c>
      <c r="H66" s="63"/>
      <c r="I66" s="55">
        <v>5</v>
      </c>
      <c r="J66" s="63"/>
      <c r="K66" s="78">
        <v>142</v>
      </c>
      <c r="L66" s="56"/>
      <c r="M66" s="10"/>
      <c r="P66" s="3"/>
    </row>
    <row r="67" spans="1:20" ht="22" customHeight="1" x14ac:dyDescent="0.3">
      <c r="A67" s="58" t="s">
        <v>215</v>
      </c>
      <c r="E67" s="169">
        <f>SUM(E60:E66)</f>
        <v>1311</v>
      </c>
      <c r="F67" s="186"/>
      <c r="G67" s="185">
        <f>SUM(G60:G66)</f>
        <v>-171077</v>
      </c>
      <c r="H67" s="186"/>
      <c r="I67" s="169">
        <f>SUM(I60:I66)</f>
        <v>1179</v>
      </c>
      <c r="J67" s="186"/>
      <c r="K67" s="185">
        <f>SUM(K60:K66)</f>
        <v>-133768</v>
      </c>
      <c r="L67" s="56"/>
      <c r="M67" s="10"/>
      <c r="P67" s="3"/>
    </row>
    <row r="68" spans="1:20" ht="16" customHeight="1" x14ac:dyDescent="0.3">
      <c r="A68" s="58"/>
      <c r="B68" s="58"/>
      <c r="C68" s="58"/>
      <c r="D68" s="58"/>
      <c r="F68" s="63"/>
      <c r="H68" s="63"/>
      <c r="J68" s="63"/>
    </row>
    <row r="69" spans="1:20" ht="22" customHeight="1" x14ac:dyDescent="0.3">
      <c r="A69" s="61" t="s">
        <v>131</v>
      </c>
      <c r="B69" s="58"/>
      <c r="C69" s="58"/>
      <c r="D69" s="58"/>
      <c r="F69" s="63"/>
      <c r="H69" s="63"/>
      <c r="J69" s="63"/>
      <c r="L69" s="10"/>
    </row>
    <row r="70" spans="1:20" ht="22" customHeight="1" x14ac:dyDescent="0.3">
      <c r="A70" s="25" t="s">
        <v>132</v>
      </c>
      <c r="B70" s="58"/>
      <c r="C70" s="58"/>
      <c r="D70" s="58"/>
      <c r="E70" s="160">
        <v>0</v>
      </c>
      <c r="F70" s="63"/>
      <c r="G70" s="159">
        <v>1205</v>
      </c>
      <c r="H70" s="63"/>
      <c r="I70" s="64">
        <v>0</v>
      </c>
      <c r="J70" s="63"/>
      <c r="K70" s="159">
        <v>0</v>
      </c>
      <c r="L70" s="10"/>
    </row>
    <row r="71" spans="1:20" ht="22" customHeight="1" x14ac:dyDescent="0.3">
      <c r="A71" s="25" t="s">
        <v>185</v>
      </c>
      <c r="B71" s="58"/>
      <c r="C71" s="58"/>
      <c r="D71" s="58"/>
      <c r="E71" s="160">
        <v>-5750</v>
      </c>
      <c r="F71" s="63"/>
      <c r="G71" s="159">
        <v>-15150</v>
      </c>
      <c r="H71" s="63"/>
      <c r="I71" s="64">
        <v>-4506</v>
      </c>
      <c r="J71" s="63"/>
      <c r="K71" s="159">
        <v>-15150</v>
      </c>
      <c r="L71" s="10"/>
    </row>
    <row r="72" spans="1:20" ht="22" customHeight="1" x14ac:dyDescent="0.3">
      <c r="A72" s="25" t="s">
        <v>148</v>
      </c>
      <c r="B72" s="58"/>
      <c r="C72" s="58"/>
      <c r="D72" s="227">
        <v>2</v>
      </c>
      <c r="E72" s="76">
        <v>0</v>
      </c>
      <c r="F72" s="63"/>
      <c r="G72" s="160">
        <v>0</v>
      </c>
      <c r="H72" s="63"/>
      <c r="I72" s="158">
        <v>18000</v>
      </c>
      <c r="J72" s="63"/>
      <c r="K72" s="160">
        <v>27900</v>
      </c>
      <c r="L72" s="14"/>
      <c r="M72" s="6"/>
      <c r="N72" s="71"/>
      <c r="O72" s="6"/>
      <c r="P72" s="6"/>
      <c r="Q72" s="6"/>
      <c r="R72" s="6"/>
      <c r="S72" s="6"/>
      <c r="T72" s="6"/>
    </row>
    <row r="73" spans="1:20" ht="22" customHeight="1" x14ac:dyDescent="0.3">
      <c r="A73" s="25" t="s">
        <v>205</v>
      </c>
      <c r="B73" s="58"/>
      <c r="C73" s="58"/>
      <c r="D73" s="58"/>
      <c r="E73" s="76">
        <v>0</v>
      </c>
      <c r="F73" s="63"/>
      <c r="G73" s="160">
        <v>107750</v>
      </c>
      <c r="H73" s="63"/>
      <c r="I73" s="64">
        <v>0</v>
      </c>
      <c r="J73" s="63"/>
      <c r="K73" s="160">
        <v>107750</v>
      </c>
      <c r="L73" s="14"/>
      <c r="M73" s="6"/>
      <c r="N73" s="71"/>
      <c r="O73" s="6"/>
      <c r="P73" s="6"/>
      <c r="Q73" s="6"/>
      <c r="R73" s="6"/>
      <c r="S73" s="6"/>
      <c r="T73" s="6"/>
    </row>
    <row r="74" spans="1:20" ht="22" customHeight="1" x14ac:dyDescent="0.3">
      <c r="A74" s="25" t="s">
        <v>206</v>
      </c>
      <c r="B74" s="58"/>
      <c r="C74" s="58"/>
      <c r="D74" s="58"/>
      <c r="E74" s="76">
        <v>0</v>
      </c>
      <c r="F74" s="63"/>
      <c r="G74" s="160">
        <v>-111300</v>
      </c>
      <c r="H74" s="63"/>
      <c r="I74" s="64">
        <v>0</v>
      </c>
      <c r="J74" s="63"/>
      <c r="K74" s="160">
        <v>-111300</v>
      </c>
      <c r="L74" s="14"/>
      <c r="M74" s="6"/>
      <c r="N74" s="71"/>
      <c r="O74" s="6"/>
      <c r="P74" s="6"/>
      <c r="Q74" s="6"/>
      <c r="R74" s="6"/>
      <c r="S74" s="6"/>
      <c r="T74" s="6"/>
    </row>
    <row r="75" spans="1:20" ht="22" customHeight="1" x14ac:dyDescent="0.3">
      <c r="A75" s="25" t="s">
        <v>200</v>
      </c>
      <c r="B75" s="58"/>
      <c r="C75" s="58"/>
      <c r="D75" s="58"/>
      <c r="E75" s="76"/>
      <c r="F75" s="63"/>
      <c r="G75" s="160"/>
      <c r="H75" s="63"/>
      <c r="I75" s="158"/>
      <c r="J75" s="63"/>
      <c r="K75" s="160"/>
      <c r="L75" s="14"/>
      <c r="M75" s="6"/>
      <c r="N75" s="71"/>
      <c r="O75" s="6"/>
      <c r="P75" s="6"/>
      <c r="Q75" s="6"/>
      <c r="R75" s="6"/>
      <c r="S75" s="6"/>
      <c r="T75" s="6"/>
    </row>
    <row r="76" spans="1:20" ht="22" customHeight="1" x14ac:dyDescent="0.3">
      <c r="A76" s="25"/>
      <c r="B76" s="24" t="s">
        <v>207</v>
      </c>
      <c r="C76" s="58"/>
      <c r="D76" s="58"/>
      <c r="E76" s="76">
        <v>0</v>
      </c>
      <c r="F76" s="63"/>
      <c r="G76" s="160">
        <v>45000</v>
      </c>
      <c r="H76" s="63"/>
      <c r="I76" s="64">
        <v>0</v>
      </c>
      <c r="J76" s="63"/>
      <c r="K76" s="160">
        <v>45000</v>
      </c>
      <c r="L76" s="14"/>
      <c r="M76" s="6"/>
      <c r="N76" s="71"/>
      <c r="O76" s="6"/>
      <c r="P76" s="6"/>
      <c r="Q76" s="6"/>
      <c r="R76" s="6"/>
      <c r="S76" s="6"/>
      <c r="T76" s="6"/>
    </row>
    <row r="77" spans="1:20" ht="22" customHeight="1" x14ac:dyDescent="0.3">
      <c r="A77" s="25" t="s">
        <v>184</v>
      </c>
      <c r="B77" s="58"/>
      <c r="C77" s="58"/>
      <c r="D77" s="58"/>
      <c r="E77" s="76">
        <v>0</v>
      </c>
      <c r="F77" s="63"/>
      <c r="G77" s="160">
        <v>50000</v>
      </c>
      <c r="H77" s="63"/>
      <c r="I77" s="64">
        <v>0</v>
      </c>
      <c r="J77" s="63"/>
      <c r="K77" s="160">
        <v>50000</v>
      </c>
      <c r="L77" s="14"/>
      <c r="M77" s="6"/>
      <c r="N77" s="71"/>
      <c r="O77" s="6"/>
      <c r="P77" s="6"/>
      <c r="Q77" s="6"/>
      <c r="R77" s="6"/>
      <c r="S77" s="6"/>
      <c r="T77" s="6"/>
    </row>
    <row r="78" spans="1:20" ht="22" hidden="1" customHeight="1" x14ac:dyDescent="0.3">
      <c r="A78" s="25" t="s">
        <v>166</v>
      </c>
      <c r="B78" s="58"/>
      <c r="C78" s="58"/>
      <c r="D78" s="58"/>
      <c r="E78" s="76"/>
      <c r="F78" s="63"/>
      <c r="G78" s="160"/>
      <c r="H78" s="63"/>
      <c r="I78" s="158"/>
      <c r="J78" s="63"/>
      <c r="K78" s="160"/>
      <c r="L78" s="14"/>
      <c r="M78" s="6"/>
      <c r="N78" s="71"/>
      <c r="O78" s="6"/>
      <c r="P78" s="6"/>
      <c r="Q78" s="6"/>
      <c r="R78" s="6"/>
      <c r="S78" s="6"/>
      <c r="T78" s="6"/>
    </row>
    <row r="79" spans="1:20" ht="22" customHeight="1" x14ac:dyDescent="0.3">
      <c r="A79" s="25" t="s">
        <v>187</v>
      </c>
      <c r="B79" s="58"/>
      <c r="C79" s="58"/>
      <c r="D79" s="58"/>
      <c r="E79" s="76">
        <v>-5471</v>
      </c>
      <c r="F79" s="63"/>
      <c r="G79" s="160">
        <v>-271</v>
      </c>
      <c r="H79" s="63"/>
      <c r="I79" s="158">
        <v>-5471</v>
      </c>
      <c r="J79" s="63"/>
      <c r="K79" s="160">
        <v>-271</v>
      </c>
      <c r="L79" s="14"/>
      <c r="M79" s="6"/>
      <c r="N79" s="71"/>
      <c r="O79" s="6"/>
      <c r="P79" s="6"/>
      <c r="Q79" s="6"/>
      <c r="R79" s="6"/>
      <c r="S79" s="6"/>
      <c r="T79" s="6"/>
    </row>
    <row r="80" spans="1:20" ht="22" customHeight="1" x14ac:dyDescent="0.3">
      <c r="A80" s="25" t="s">
        <v>170</v>
      </c>
      <c r="B80" s="58"/>
      <c r="C80" s="58"/>
      <c r="D80" s="58"/>
      <c r="E80" s="76">
        <v>0</v>
      </c>
      <c r="F80" s="63"/>
      <c r="G80" s="160">
        <v>32000</v>
      </c>
      <c r="H80" s="63"/>
      <c r="I80" s="64">
        <v>0</v>
      </c>
      <c r="J80" s="63"/>
      <c r="K80" s="160">
        <v>32000</v>
      </c>
      <c r="L80" s="14"/>
      <c r="M80" s="6"/>
      <c r="N80" s="71"/>
      <c r="O80" s="6"/>
      <c r="P80" s="6"/>
      <c r="Q80" s="6"/>
      <c r="R80" s="6"/>
      <c r="S80" s="6"/>
      <c r="T80" s="6"/>
    </row>
    <row r="81" spans="1:20" ht="22" customHeight="1" x14ac:dyDescent="0.3">
      <c r="A81" s="25" t="s">
        <v>186</v>
      </c>
      <c r="B81" s="58"/>
      <c r="C81" s="58"/>
      <c r="D81" s="58"/>
      <c r="E81" s="76">
        <v>-4398</v>
      </c>
      <c r="F81" s="63"/>
      <c r="G81" s="160">
        <v>-8120</v>
      </c>
      <c r="H81" s="63"/>
      <c r="I81" s="158">
        <v>-3900</v>
      </c>
      <c r="J81" s="63"/>
      <c r="K81" s="160">
        <v>0</v>
      </c>
      <c r="L81" s="14"/>
      <c r="M81" s="6"/>
      <c r="N81" s="71"/>
      <c r="O81" s="6"/>
      <c r="P81" s="6"/>
      <c r="Q81" s="6"/>
      <c r="R81" s="6"/>
      <c r="S81" s="6"/>
      <c r="T81" s="6"/>
    </row>
    <row r="82" spans="1:20" ht="22" customHeight="1" x14ac:dyDescent="0.3">
      <c r="A82" t="s">
        <v>133</v>
      </c>
      <c r="B82" s="58"/>
      <c r="C82" s="58"/>
      <c r="D82" s="58"/>
      <c r="E82" s="153">
        <v>-1622</v>
      </c>
      <c r="F82" s="63"/>
      <c r="G82" s="161">
        <v>-2455</v>
      </c>
      <c r="H82" s="63"/>
      <c r="I82" s="161">
        <v>-2104</v>
      </c>
      <c r="J82" s="63"/>
      <c r="K82" s="161">
        <v>-7942</v>
      </c>
      <c r="L82" s="14"/>
      <c r="M82" s="6"/>
      <c r="N82" s="71"/>
      <c r="O82" s="6"/>
      <c r="P82" s="6"/>
      <c r="Q82" s="6"/>
      <c r="R82" s="6"/>
      <c r="S82" s="6"/>
      <c r="T82" s="6"/>
    </row>
    <row r="83" spans="1:20" ht="22" hidden="1" customHeight="1" x14ac:dyDescent="0.3">
      <c r="A83" t="s">
        <v>151</v>
      </c>
      <c r="B83"/>
      <c r="C83"/>
      <c r="D83" s="182"/>
      <c r="E83" s="216"/>
      <c r="F83" s="63"/>
      <c r="G83" s="161"/>
      <c r="H83" s="63"/>
      <c r="I83" s="216"/>
      <c r="J83" s="63"/>
      <c r="K83" s="161"/>
    </row>
    <row r="84" spans="1:20" ht="22" customHeight="1" x14ac:dyDescent="0.3">
      <c r="A84" s="58" t="s">
        <v>216</v>
      </c>
      <c r="B84" s="58"/>
      <c r="C84" s="58"/>
      <c r="D84" s="58"/>
      <c r="E84" s="215">
        <f>SUM(E70:E83)</f>
        <v>-17241</v>
      </c>
      <c r="F84" s="186"/>
      <c r="G84" s="70">
        <f>SUM(G70:G83)</f>
        <v>98659</v>
      </c>
      <c r="H84" s="186"/>
      <c r="I84" s="215">
        <f>SUM(I70:I83)</f>
        <v>2019</v>
      </c>
      <c r="J84" s="186"/>
      <c r="K84" s="70">
        <f>SUM(K70:K83)</f>
        <v>127987</v>
      </c>
    </row>
    <row r="85" spans="1:20" ht="16" customHeight="1" x14ac:dyDescent="0.3">
      <c r="A85" s="58"/>
      <c r="B85" s="58"/>
      <c r="C85" s="58"/>
      <c r="D85" s="58"/>
      <c r="F85" s="63"/>
      <c r="H85" s="63"/>
      <c r="J85" s="63"/>
    </row>
    <row r="86" spans="1:20" ht="22" customHeight="1" x14ac:dyDescent="0.3">
      <c r="A86" s="58" t="s">
        <v>193</v>
      </c>
      <c r="B86" s="58"/>
      <c r="C86" s="58"/>
      <c r="D86" s="58"/>
      <c r="E86" s="165">
        <f>SUM(E84+E67+E48)</f>
        <v>-40</v>
      </c>
      <c r="F86" s="58"/>
      <c r="G86" s="67">
        <f>SUM(G84+G67+G48)</f>
        <v>-25670</v>
      </c>
      <c r="H86" s="58"/>
      <c r="I86" s="165">
        <f>SUM(I84+I67+I48)</f>
        <v>-2131</v>
      </c>
      <c r="J86" s="58"/>
      <c r="K86" s="67">
        <f>SUM(K84+K67+K48)</f>
        <v>-3036</v>
      </c>
      <c r="L86" s="5"/>
    </row>
    <row r="87" spans="1:20" ht="22" customHeight="1" x14ac:dyDescent="0.3">
      <c r="A87" s="24" t="s">
        <v>134</v>
      </c>
      <c r="E87" s="196">
        <v>35486</v>
      </c>
      <c r="F87" s="63"/>
      <c r="G87" s="161">
        <v>55090</v>
      </c>
      <c r="H87" s="63"/>
      <c r="I87" s="196">
        <v>11386</v>
      </c>
      <c r="J87" s="63"/>
      <c r="K87" s="161">
        <v>13031</v>
      </c>
      <c r="L87" s="5"/>
    </row>
    <row r="88" spans="1:20" ht="22" customHeight="1" thickBot="1" x14ac:dyDescent="0.35">
      <c r="A88" s="58" t="s">
        <v>188</v>
      </c>
      <c r="B88" s="58"/>
      <c r="C88" s="58"/>
      <c r="D88" s="58"/>
      <c r="E88" s="155">
        <f>SUM(E86:E87)</f>
        <v>35446</v>
      </c>
      <c r="F88" s="63"/>
      <c r="G88" s="72">
        <f>SUM(G86:G87)</f>
        <v>29420</v>
      </c>
      <c r="H88" s="63"/>
      <c r="I88" s="155">
        <f>SUM(I86:I87)</f>
        <v>9255</v>
      </c>
      <c r="J88" s="63"/>
      <c r="K88" s="72">
        <f>SUM(K86:K87)</f>
        <v>9995</v>
      </c>
      <c r="L88" s="20"/>
    </row>
    <row r="89" spans="1:20" ht="15" customHeight="1" thickTop="1" x14ac:dyDescent="0.3">
      <c r="A89" s="58"/>
      <c r="B89" s="58"/>
      <c r="C89" s="58"/>
      <c r="D89" s="58"/>
      <c r="E89" s="165"/>
      <c r="F89" s="63"/>
      <c r="G89" s="67"/>
      <c r="H89" s="63"/>
      <c r="I89" s="165"/>
      <c r="J89" s="63"/>
      <c r="K89" s="67"/>
      <c r="L89" s="20"/>
    </row>
    <row r="90" spans="1:20" ht="22" customHeight="1" x14ac:dyDescent="0.3">
      <c r="A90" s="61" t="s">
        <v>135</v>
      </c>
      <c r="E90" s="73"/>
      <c r="F90" s="73"/>
      <c r="G90" s="73"/>
      <c r="H90" s="73"/>
      <c r="I90" s="73"/>
      <c r="J90" s="73"/>
      <c r="K90" s="73"/>
      <c r="L90" s="8"/>
    </row>
    <row r="91" spans="1:20" ht="22" customHeight="1" x14ac:dyDescent="0.3">
      <c r="A91" t="s">
        <v>202</v>
      </c>
      <c r="D91" s="182"/>
      <c r="E91" s="77">
        <v>0</v>
      </c>
      <c r="F91" s="76"/>
      <c r="G91" s="209">
        <v>-30000</v>
      </c>
      <c r="H91" s="76"/>
      <c r="I91" s="77">
        <v>0</v>
      </c>
      <c r="J91" s="76"/>
      <c r="K91" s="209">
        <v>-30000</v>
      </c>
      <c r="L91" s="7"/>
    </row>
    <row r="92" spans="1:20" ht="22" hidden="1" customHeight="1" x14ac:dyDescent="0.3">
      <c r="A92" s="24" t="s">
        <v>167</v>
      </c>
      <c r="D92" s="182"/>
      <c r="E92" s="77"/>
      <c r="F92" s="76"/>
      <c r="G92" s="209"/>
      <c r="H92" s="76"/>
      <c r="I92" s="77"/>
      <c r="J92" s="76"/>
      <c r="K92" s="209"/>
      <c r="L92" s="7"/>
    </row>
    <row r="93" spans="1:20" ht="22" hidden="1" customHeight="1" x14ac:dyDescent="0.3">
      <c r="A93" s="24"/>
      <c r="B93" s="24" t="s">
        <v>173</v>
      </c>
      <c r="D93" s="182">
        <v>15</v>
      </c>
      <c r="E93" s="77"/>
      <c r="F93" s="76"/>
      <c r="G93" s="209"/>
      <c r="H93" s="76"/>
      <c r="I93" s="77"/>
      <c r="J93" s="76"/>
      <c r="K93" s="209"/>
      <c r="L93" s="7"/>
    </row>
    <row r="94" spans="1:20" ht="22" customHeight="1" x14ac:dyDescent="0.3">
      <c r="A94" s="24" t="s">
        <v>80</v>
      </c>
      <c r="D94" s="182">
        <v>11</v>
      </c>
      <c r="E94" s="76">
        <v>-13433</v>
      </c>
      <c r="F94" s="199"/>
      <c r="G94" s="199">
        <v>-50556</v>
      </c>
      <c r="H94" s="199"/>
      <c r="I94" s="76">
        <v>-13433</v>
      </c>
      <c r="J94" s="199"/>
      <c r="K94" s="199">
        <v>-50556</v>
      </c>
      <c r="L94" s="7"/>
    </row>
    <row r="95" spans="1:20" ht="22" customHeight="1" x14ac:dyDescent="0.3">
      <c r="A95" s="24" t="s">
        <v>199</v>
      </c>
      <c r="D95" s="182"/>
      <c r="E95" s="76"/>
      <c r="F95" s="199"/>
      <c r="G95" s="199"/>
      <c r="H95" s="199"/>
      <c r="I95" s="76"/>
      <c r="J95" s="199"/>
      <c r="K95" s="199"/>
      <c r="L95" s="7"/>
    </row>
    <row r="96" spans="1:20" ht="22" customHeight="1" x14ac:dyDescent="0.3">
      <c r="A96" s="24"/>
      <c r="B96" s="24" t="s">
        <v>198</v>
      </c>
      <c r="D96" s="182">
        <v>11</v>
      </c>
      <c r="E96" s="76">
        <v>-177</v>
      </c>
      <c r="G96" s="77">
        <v>0</v>
      </c>
      <c r="I96" s="76">
        <v>-177</v>
      </c>
      <c r="K96" s="160">
        <v>0</v>
      </c>
      <c r="L96" s="64"/>
      <c r="P96" s="3"/>
      <c r="Q96" s="3"/>
      <c r="R96" s="3"/>
    </row>
    <row r="97" spans="4:20" ht="22" customHeight="1" x14ac:dyDescent="0.3">
      <c r="D97" s="182"/>
      <c r="L97" s="64"/>
      <c r="P97" s="3"/>
      <c r="Q97" s="3"/>
      <c r="R97" s="3"/>
    </row>
    <row r="98" spans="4:20" ht="22" customHeight="1" x14ac:dyDescent="0.3">
      <c r="L98" s="64"/>
      <c r="O98" s="64"/>
      <c r="P98" s="74"/>
      <c r="Q98" s="3"/>
      <c r="R98" s="74"/>
      <c r="S98" s="64"/>
      <c r="T98" s="64"/>
    </row>
    <row r="99" spans="4:20" ht="22" customHeight="1" x14ac:dyDescent="0.3">
      <c r="L99" s="14"/>
      <c r="P99" s="3"/>
      <c r="Q99" s="3"/>
      <c r="R99" s="3"/>
    </row>
    <row r="100" spans="4:20" ht="22" customHeight="1" x14ac:dyDescent="0.3">
      <c r="L100" s="10"/>
    </row>
    <row r="101" spans="4:20" ht="22" customHeight="1" x14ac:dyDescent="0.3">
      <c r="L101" s="10"/>
    </row>
    <row r="102" spans="4:20" ht="22" customHeight="1" x14ac:dyDescent="0.3">
      <c r="E102" s="27"/>
      <c r="G102" s="27"/>
      <c r="I102" s="27"/>
      <c r="K102" s="27"/>
      <c r="L102" s="10"/>
    </row>
    <row r="103" spans="4:20" ht="22" customHeight="1" x14ac:dyDescent="0.3">
      <c r="E103" s="27"/>
      <c r="G103" s="27"/>
      <c r="I103" s="27"/>
      <c r="K103" s="27"/>
      <c r="L103" s="10"/>
    </row>
    <row r="104" spans="4:20" ht="22" customHeight="1" x14ac:dyDescent="0.3">
      <c r="E104" s="27"/>
      <c r="G104" s="27"/>
      <c r="I104" s="27"/>
      <c r="K104" s="27"/>
      <c r="L104" s="10"/>
    </row>
    <row r="105" spans="4:20" ht="22" customHeight="1" x14ac:dyDescent="0.3">
      <c r="E105" s="27"/>
      <c r="G105" s="27"/>
      <c r="I105" s="27"/>
      <c r="K105" s="27"/>
      <c r="L105" s="10"/>
    </row>
    <row r="106" spans="4:20" ht="22" customHeight="1" x14ac:dyDescent="0.3">
      <c r="E106" s="27"/>
      <c r="G106" s="27"/>
      <c r="I106" s="27"/>
      <c r="K106" s="27"/>
      <c r="L106" s="10"/>
    </row>
    <row r="107" spans="4:20" ht="22" customHeight="1" x14ac:dyDescent="0.3">
      <c r="E107" s="27"/>
      <c r="G107" s="27"/>
      <c r="I107" s="27"/>
      <c r="K107" s="27"/>
      <c r="L107" s="14"/>
    </row>
    <row r="108" spans="4:20" ht="22" customHeight="1" x14ac:dyDescent="0.3">
      <c r="E108" s="27"/>
      <c r="G108" s="27"/>
      <c r="I108" s="27"/>
      <c r="K108" s="27"/>
      <c r="L108" s="10"/>
    </row>
    <row r="109" spans="4:20" ht="22" customHeight="1" x14ac:dyDescent="0.3">
      <c r="E109" s="27"/>
      <c r="G109" s="27"/>
      <c r="I109" s="27"/>
      <c r="K109" s="27"/>
      <c r="L109" s="14"/>
      <c r="M109" s="27"/>
      <c r="N109" s="27"/>
      <c r="O109" s="27"/>
      <c r="P109" s="27"/>
      <c r="Q109" s="27"/>
      <c r="R109" s="27"/>
      <c r="S109" s="27"/>
      <c r="T109" s="27"/>
    </row>
    <row r="110" spans="4:20" ht="22" customHeight="1" x14ac:dyDescent="0.3">
      <c r="E110" s="27"/>
      <c r="G110" s="27"/>
      <c r="I110" s="27"/>
      <c r="K110" s="27"/>
      <c r="L110" s="10"/>
      <c r="M110" s="27"/>
      <c r="N110" s="27"/>
      <c r="O110" s="27"/>
      <c r="P110" s="27"/>
      <c r="Q110" s="27"/>
      <c r="R110" s="27"/>
      <c r="S110" s="27"/>
      <c r="T110" s="27"/>
    </row>
    <row r="111" spans="4:20" ht="22" customHeight="1" x14ac:dyDescent="0.3">
      <c r="E111" s="27"/>
      <c r="G111" s="27"/>
      <c r="I111" s="27"/>
      <c r="K111" s="27"/>
      <c r="L111" s="14"/>
      <c r="M111" s="27"/>
      <c r="N111" s="27"/>
      <c r="O111" s="27"/>
      <c r="P111" s="27"/>
      <c r="Q111" s="27"/>
      <c r="R111" s="27"/>
      <c r="S111" s="27"/>
      <c r="T111" s="27"/>
    </row>
    <row r="112" spans="4:20" ht="22" customHeight="1" x14ac:dyDescent="0.3">
      <c r="E112" s="27"/>
      <c r="G112" s="27"/>
      <c r="I112" s="27"/>
      <c r="K112" s="27"/>
      <c r="L112" s="10"/>
      <c r="M112" s="27"/>
      <c r="N112" s="27"/>
      <c r="O112" s="27"/>
      <c r="P112" s="27"/>
      <c r="Q112" s="27"/>
      <c r="R112" s="27"/>
      <c r="S112" s="27"/>
      <c r="T112" s="27"/>
    </row>
    <row r="113" spans="5:20" ht="22" customHeight="1" x14ac:dyDescent="0.3">
      <c r="E113" s="27"/>
      <c r="G113" s="27"/>
      <c r="I113" s="27"/>
      <c r="K113" s="27"/>
      <c r="L113" s="19"/>
      <c r="M113" s="27"/>
      <c r="N113" s="27"/>
      <c r="O113" s="27"/>
      <c r="P113" s="27"/>
      <c r="Q113" s="27"/>
      <c r="R113" s="27"/>
      <c r="S113" s="27"/>
      <c r="T113" s="27"/>
    </row>
    <row r="114" spans="5:20" ht="22" customHeight="1" x14ac:dyDescent="0.3">
      <c r="E114" s="27"/>
      <c r="G114" s="27"/>
      <c r="I114" s="27"/>
      <c r="K114" s="27"/>
      <c r="L114" s="64"/>
      <c r="M114" s="27"/>
      <c r="N114" s="27"/>
      <c r="O114" s="27"/>
      <c r="P114" s="27"/>
      <c r="Q114" s="27"/>
      <c r="R114" s="27"/>
      <c r="S114" s="27"/>
      <c r="T114" s="27"/>
    </row>
    <row r="115" spans="5:20" ht="22" customHeight="1" x14ac:dyDescent="0.3">
      <c r="E115" s="27"/>
      <c r="G115" s="27"/>
      <c r="I115" s="27"/>
      <c r="K115" s="27"/>
      <c r="L115" s="10"/>
      <c r="M115" s="27"/>
      <c r="N115" s="27"/>
      <c r="O115" s="27"/>
      <c r="P115" s="27"/>
      <c r="Q115" s="27"/>
      <c r="R115" s="27"/>
      <c r="S115" s="27"/>
      <c r="T115" s="27"/>
    </row>
    <row r="116" spans="5:20" ht="22" customHeight="1" x14ac:dyDescent="0.3">
      <c r="E116" s="27"/>
      <c r="G116" s="27"/>
      <c r="I116" s="27"/>
      <c r="K116" s="27"/>
      <c r="L116" s="10"/>
      <c r="M116" s="27"/>
      <c r="N116" s="27"/>
      <c r="O116" s="27"/>
      <c r="P116" s="27"/>
      <c r="Q116" s="27"/>
      <c r="R116" s="27"/>
      <c r="S116" s="27"/>
      <c r="T116" s="27"/>
    </row>
    <row r="117" spans="5:20" ht="22" customHeight="1" x14ac:dyDescent="0.3">
      <c r="E117" s="27"/>
      <c r="G117" s="27"/>
      <c r="I117" s="27"/>
      <c r="K117" s="27"/>
      <c r="L117" s="14"/>
      <c r="M117" s="27"/>
      <c r="N117" s="27"/>
      <c r="O117" s="27"/>
      <c r="P117" s="27"/>
      <c r="Q117" s="27"/>
      <c r="R117" s="27"/>
      <c r="S117" s="27"/>
      <c r="T117" s="27"/>
    </row>
    <row r="118" spans="5:20" ht="22" customHeight="1" x14ac:dyDescent="0.3">
      <c r="E118" s="27"/>
      <c r="G118" s="27"/>
      <c r="I118" s="27"/>
      <c r="K118" s="27"/>
      <c r="L118" s="10"/>
      <c r="M118" s="27"/>
      <c r="N118" s="27"/>
      <c r="O118" s="27"/>
      <c r="P118" s="27"/>
      <c r="Q118" s="27"/>
      <c r="R118" s="27"/>
      <c r="S118" s="27"/>
      <c r="T118" s="27"/>
    </row>
    <row r="119" spans="5:20" ht="22" customHeight="1" x14ac:dyDescent="0.3">
      <c r="E119" s="27"/>
      <c r="G119" s="27"/>
      <c r="I119" s="27"/>
      <c r="K119" s="27"/>
      <c r="L119" s="75"/>
      <c r="M119" s="27"/>
      <c r="N119" s="27"/>
      <c r="O119" s="27"/>
      <c r="P119" s="27"/>
      <c r="Q119" s="27"/>
      <c r="R119" s="27"/>
      <c r="S119" s="27"/>
      <c r="T119" s="27"/>
    </row>
    <row r="120" spans="5:20" ht="22" customHeight="1" x14ac:dyDescent="0.3">
      <c r="E120" s="27"/>
      <c r="G120" s="27"/>
      <c r="I120" s="27"/>
      <c r="K120" s="27"/>
      <c r="L120" s="10"/>
      <c r="M120" s="27"/>
      <c r="N120" s="27"/>
      <c r="O120" s="27"/>
      <c r="P120" s="27"/>
      <c r="Q120" s="27"/>
      <c r="R120" s="27"/>
      <c r="S120" s="27"/>
      <c r="T120" s="27"/>
    </row>
    <row r="121" spans="5:20" ht="22" customHeight="1" x14ac:dyDescent="0.3">
      <c r="E121" s="27"/>
      <c r="G121" s="27"/>
      <c r="I121" s="27"/>
      <c r="K121" s="27"/>
      <c r="L121" s="10"/>
      <c r="M121" s="27"/>
      <c r="N121" s="27"/>
      <c r="O121" s="27"/>
      <c r="P121" s="27"/>
      <c r="Q121" s="27"/>
      <c r="R121" s="27"/>
      <c r="S121" s="27"/>
      <c r="T121" s="27"/>
    </row>
    <row r="122" spans="5:20" ht="22" customHeight="1" x14ac:dyDescent="0.3">
      <c r="E122" s="27"/>
      <c r="G122" s="27"/>
      <c r="I122" s="27"/>
      <c r="K122" s="27"/>
    </row>
    <row r="123" spans="5:20" ht="22" customHeight="1" x14ac:dyDescent="0.3">
      <c r="E123" s="27"/>
      <c r="G123" s="27"/>
      <c r="I123" s="27"/>
      <c r="K123" s="27"/>
    </row>
    <row r="124" spans="5:20" ht="22" customHeight="1" x14ac:dyDescent="0.3">
      <c r="E124" s="27"/>
      <c r="G124" s="27"/>
      <c r="I124" s="27"/>
      <c r="K124" s="27"/>
    </row>
    <row r="125" spans="5:20" ht="22" customHeight="1" x14ac:dyDescent="0.3">
      <c r="E125" s="27"/>
      <c r="G125" s="27"/>
      <c r="I125" s="27"/>
      <c r="K125" s="27"/>
    </row>
    <row r="126" spans="5:20" ht="22" customHeight="1" x14ac:dyDescent="0.3">
      <c r="E126" s="27"/>
      <c r="G126" s="27"/>
      <c r="I126" s="27"/>
      <c r="K126" s="27"/>
    </row>
    <row r="127" spans="5:20" ht="22" customHeight="1" x14ac:dyDescent="0.3">
      <c r="E127" s="27"/>
      <c r="G127" s="27"/>
      <c r="I127" s="27"/>
      <c r="K127" s="27"/>
    </row>
    <row r="128" spans="5:20" ht="22" customHeight="1" x14ac:dyDescent="0.3">
      <c r="E128" s="27"/>
      <c r="G128" s="27"/>
      <c r="I128" s="27"/>
      <c r="K128" s="27"/>
    </row>
    <row r="129" spans="5:11" ht="22" customHeight="1" x14ac:dyDescent="0.3">
      <c r="E129" s="27"/>
      <c r="G129" s="27"/>
      <c r="I129" s="27"/>
      <c r="K129" s="27"/>
    </row>
    <row r="130" spans="5:11" ht="22" customHeight="1" x14ac:dyDescent="0.3">
      <c r="E130" s="27"/>
      <c r="G130" s="27"/>
      <c r="I130" s="27"/>
      <c r="K130" s="27"/>
    </row>
  </sheetData>
  <mergeCells count="18">
    <mergeCell ref="E54:G54"/>
    <mergeCell ref="I54:K5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3:G53"/>
    <mergeCell ref="I53:K53"/>
    <mergeCell ref="E55:G55"/>
    <mergeCell ref="I55:K55"/>
    <mergeCell ref="E56:G56"/>
    <mergeCell ref="I56:K56"/>
    <mergeCell ref="E58:K58"/>
  </mergeCells>
  <pageMargins left="0.8" right="0.8" top="0.48" bottom="0.5" header="0.5" footer="0.5"/>
  <pageSetup paperSize="9" scale="70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9" max="16383" man="1"/>
    <brk id="10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CE53E4-1D94-49C1-A1A3-7339CA6FDF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C103FE-CE5A-48E7-BBD8-9F16776ECE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04D3F3-1F1F-48CD-857C-594BC33D76AA}">
  <ds:schemaRefs>
    <ds:schemaRef ds:uri="05716746-add9-412a-97a9-1b5167d151a3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FS4-5</vt:lpstr>
      <vt:lpstr>PL6 (3M)</vt:lpstr>
      <vt:lpstr>SH PY 7 (conso)</vt:lpstr>
      <vt:lpstr>SH CY 8 (conso) </vt:lpstr>
      <vt:lpstr>SH PY 9 (separate)</vt:lpstr>
      <vt:lpstr>SH CY 10 (separate) </vt:lpstr>
      <vt:lpstr>CF11-13</vt:lpstr>
      <vt:lpstr>'CF11-13'!Print_Area</vt:lpstr>
      <vt:lpstr>'FS4-5'!Print_Area</vt:lpstr>
      <vt:lpstr>'PL6 (3M)'!Print_Area</vt:lpstr>
      <vt:lpstr>'SH CY 10 (separate) '!Print_Area</vt:lpstr>
      <vt:lpstr>'SH CY 8 (conso) '!Print_Area</vt:lpstr>
      <vt:lpstr>'SH PY 7 (conso)'!Print_Area</vt:lpstr>
      <vt:lpstr>'SH PY 9 (separate)'!Print_Area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Punchanit, Chayangam</cp:lastModifiedBy>
  <cp:revision/>
  <cp:lastPrinted>2025-05-15T17:04:01Z</cp:lastPrinted>
  <dcterms:created xsi:type="dcterms:W3CDTF">2017-01-04T02:13:39Z</dcterms:created>
  <dcterms:modified xsi:type="dcterms:W3CDTF">2025-05-15T17:13:56Z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