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Q1March25 (ATV-14)\"/>
    </mc:Choice>
  </mc:AlternateContent>
  <xr:revisionPtr revIDLastSave="0" documentId="13_ncr:1_{A50939B7-D24C-4746-8AB3-271C35B67149}" xr6:coauthVersionLast="47" xr6:coauthVersionMax="47" xr10:uidLastSave="{00000000-0000-0000-0000-000000000000}"/>
  <bookViews>
    <workbookView xWindow="-120" yWindow="-120" windowWidth="21840" windowHeight="13020" xr2:uid="{F08E8146-2AFF-4ED8-A959-5C8325820CB3}"/>
  </bookViews>
  <sheets>
    <sheet name="2-4" sheetId="1" r:id="rId1"/>
    <sheet name="5-6 (3m)" sheetId="2" r:id="rId2"/>
    <sheet name="7" sheetId="3" r:id="rId3"/>
    <sheet name="8" sheetId="4" r:id="rId4"/>
    <sheet name="9-1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9" i="5" l="1"/>
  <c r="K127" i="5"/>
  <c r="I127" i="5"/>
  <c r="G127" i="5"/>
  <c r="E127" i="5"/>
  <c r="A113" i="5"/>
  <c r="A110" i="5"/>
  <c r="K101" i="5"/>
  <c r="I101" i="5"/>
  <c r="G101" i="5"/>
  <c r="E101" i="5"/>
  <c r="K82" i="5"/>
  <c r="I82" i="5"/>
  <c r="G82" i="5"/>
  <c r="E82" i="5"/>
  <c r="A59" i="5"/>
  <c r="K50" i="5"/>
  <c r="K54" i="5" s="1"/>
  <c r="I50" i="5"/>
  <c r="I54" i="5" s="1"/>
  <c r="G50" i="5"/>
  <c r="G54" i="5" s="1"/>
  <c r="E50" i="5"/>
  <c r="E54" i="5" s="1"/>
  <c r="U29" i="4"/>
  <c r="S29" i="4"/>
  <c r="Q29" i="4"/>
  <c r="O29" i="4"/>
  <c r="M29" i="4"/>
  <c r="K29" i="4"/>
  <c r="I29" i="4"/>
  <c r="G29" i="4"/>
  <c r="E29" i="4"/>
  <c r="W27" i="4"/>
  <c r="W26" i="4"/>
  <c r="W25" i="4"/>
  <c r="W22" i="4"/>
  <c r="U20" i="4"/>
  <c r="S20" i="4"/>
  <c r="Q20" i="4"/>
  <c r="O20" i="4"/>
  <c r="M20" i="4"/>
  <c r="K20" i="4"/>
  <c r="I20" i="4"/>
  <c r="G20" i="4"/>
  <c r="E20" i="4"/>
  <c r="W18" i="4"/>
  <c r="W17" i="4"/>
  <c r="W16" i="4"/>
  <c r="W13" i="4"/>
  <c r="A41" i="3"/>
  <c r="AA33" i="3"/>
  <c r="W33" i="3"/>
  <c r="U33" i="3"/>
  <c r="S33" i="3"/>
  <c r="Q33" i="3"/>
  <c r="O33" i="3"/>
  <c r="M33" i="3"/>
  <c r="K33" i="3"/>
  <c r="I33" i="3"/>
  <c r="G33" i="3"/>
  <c r="E33" i="3"/>
  <c r="Y31" i="3"/>
  <c r="AC31" i="3" s="1"/>
  <c r="Y30" i="3"/>
  <c r="AC30" i="3" s="1"/>
  <c r="Y29" i="3"/>
  <c r="AC29" i="3" s="1"/>
  <c r="Y28" i="3"/>
  <c r="AC28" i="3" s="1"/>
  <c r="Y27" i="3"/>
  <c r="AC27" i="3" s="1"/>
  <c r="AC33" i="3" s="1"/>
  <c r="AA22" i="3"/>
  <c r="W22" i="3"/>
  <c r="U22" i="3"/>
  <c r="S22" i="3"/>
  <c r="Q22" i="3"/>
  <c r="O22" i="3"/>
  <c r="M22" i="3"/>
  <c r="K22" i="3"/>
  <c r="I22" i="3"/>
  <c r="G22" i="3"/>
  <c r="E22" i="3"/>
  <c r="Y20" i="3"/>
  <c r="AC20" i="3" s="1"/>
  <c r="Y19" i="3"/>
  <c r="AC19" i="3" s="1"/>
  <c r="Y18" i="3"/>
  <c r="AC18" i="3" s="1"/>
  <c r="Y16" i="3"/>
  <c r="Y15" i="3"/>
  <c r="AC15" i="3" s="1"/>
  <c r="A101" i="2"/>
  <c r="L95" i="2"/>
  <c r="J95" i="2"/>
  <c r="L78" i="2"/>
  <c r="L81" i="2" s="1"/>
  <c r="J78" i="2"/>
  <c r="J81" i="2" s="1"/>
  <c r="H78" i="2"/>
  <c r="F78" i="2"/>
  <c r="L68" i="2"/>
  <c r="J68" i="2"/>
  <c r="H68" i="2"/>
  <c r="F68" i="2"/>
  <c r="A49" i="2"/>
  <c r="L26" i="2"/>
  <c r="J26" i="2"/>
  <c r="H26" i="2"/>
  <c r="F26" i="2"/>
  <c r="L18" i="2"/>
  <c r="J18" i="2"/>
  <c r="H18" i="2"/>
  <c r="H28" i="2" s="1"/>
  <c r="H39" i="2" s="1"/>
  <c r="H42" i="2" s="1"/>
  <c r="F18" i="2"/>
  <c r="F28" i="2" s="1"/>
  <c r="F39" i="2" s="1"/>
  <c r="F42" i="2" s="1"/>
  <c r="K136" i="1"/>
  <c r="K139" i="1" s="1"/>
  <c r="I136" i="1"/>
  <c r="I139" i="1" s="1"/>
  <c r="G136" i="1"/>
  <c r="G139" i="1" s="1"/>
  <c r="E136" i="1"/>
  <c r="E139" i="1" s="1"/>
  <c r="A107" i="1"/>
  <c r="A105" i="1"/>
  <c r="A104" i="1"/>
  <c r="A153" i="1" s="1"/>
  <c r="K99" i="1"/>
  <c r="I99" i="1"/>
  <c r="G99" i="1"/>
  <c r="E99" i="1"/>
  <c r="K85" i="1"/>
  <c r="I85" i="1"/>
  <c r="G85" i="1"/>
  <c r="E85" i="1"/>
  <c r="A57" i="1"/>
  <c r="A55" i="1"/>
  <c r="K50" i="1"/>
  <c r="I50" i="1"/>
  <c r="G50" i="1"/>
  <c r="E50" i="1"/>
  <c r="K29" i="1"/>
  <c r="I29" i="1"/>
  <c r="I52" i="1" s="1"/>
  <c r="G29" i="1"/>
  <c r="G52" i="1" s="1"/>
  <c r="E29" i="1"/>
  <c r="E52" i="1" s="1"/>
  <c r="G101" i="1" l="1"/>
  <c r="G141" i="1" s="1"/>
  <c r="K103" i="5"/>
  <c r="K106" i="5" s="1"/>
  <c r="I103" i="5"/>
  <c r="I106" i="5" s="1"/>
  <c r="E103" i="5"/>
  <c r="E106" i="5" s="1"/>
  <c r="G103" i="5"/>
  <c r="G106" i="5" s="1"/>
  <c r="W29" i="4"/>
  <c r="W20" i="4"/>
  <c r="Y22" i="3"/>
  <c r="Y33" i="3"/>
  <c r="J28" i="2"/>
  <c r="J39" i="2" s="1"/>
  <c r="J42" i="2" s="1"/>
  <c r="J89" i="2" s="1"/>
  <c r="H81" i="2"/>
  <c r="H83" i="2" s="1"/>
  <c r="H95" i="2" s="1"/>
  <c r="L28" i="2"/>
  <c r="L39" i="2" s="1"/>
  <c r="L42" i="2" s="1"/>
  <c r="L83" i="2" s="1"/>
  <c r="F81" i="2"/>
  <c r="F83" i="2" s="1"/>
  <c r="F95" i="2" s="1"/>
  <c r="I101" i="1"/>
  <c r="I141" i="1" s="1"/>
  <c r="K52" i="1"/>
  <c r="K101" i="1"/>
  <c r="K141" i="1" s="1"/>
  <c r="E101" i="1"/>
  <c r="E141" i="1" s="1"/>
  <c r="F89" i="2"/>
  <c r="H89" i="2"/>
  <c r="AC22" i="3"/>
  <c r="J83" i="2" l="1"/>
  <c r="L89" i="2"/>
</calcChain>
</file>

<file path=xl/sharedStrings.xml><?xml version="1.0" encoding="utf-8"?>
<sst xmlns="http://schemas.openxmlformats.org/spreadsheetml/2006/main" count="534" uniqueCount="283">
  <si>
    <t>บริษัท สกาย ไอซีที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</si>
  <si>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</si>
  <si>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</si>
  <si>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</si>
  <si>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</si>
  <si>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</si>
  <si>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</si>
  <si>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</si>
  <si>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</si>
  <si>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</si>
  <si>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</si>
  <si>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</si>
  <si>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</si>
  <si>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</si>
  <si>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</si>
  <si>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</si>
  <si>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</si>
  <si>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</si>
  <si>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</si>
  <si>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ส่วนของลูกหนี้ตามสัญญาเช่าเงินทุน</t>
  </si>
  <si>
    <t>ที่ถึงกำหนดรับชำระภายในหนึ่งปี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</si>
  <si>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</si>
  <si>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</si>
  <si>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สินค้าคงเหลือ</t>
  </si>
  <si>
    <t>เงินจ่ายล่วงหน้างานโครงการ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</si>
  <si>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</si>
  <si>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</si>
  <si>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</si>
  <si>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</si>
  <si>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</si>
  <si>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</si>
  <si>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</si>
  <si>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</si>
  <si>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</si>
  <si>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สินทรัพย์อนุพันธ์</t>
  </si>
  <si>
    <t>สินทรัพย์ที่เกิดจากสัญญา - 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</si>
  <si>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</si>
  <si>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</si>
  <si>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</si>
  <si>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</si>
  <si>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-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</si>
  <si>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</si>
  <si>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</si>
  <si>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</si>
  <si>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</si>
  <si>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</si>
  <si>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</si>
  <si>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</si>
  <si>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</si>
  <si>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</si>
  <si>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</si>
  <si>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</si>
  <si>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</si>
  <si>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</si>
  <si>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ส่วนของหนี้สินอนุพันธ์ที่ถึงกำหนดไถ่ถอนภายในหนึ่งปี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</si>
  <si>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</si>
  <si>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</si>
  <si>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</si>
  <si>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</si>
  <si>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</si>
  <si>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</si>
  <si>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</si>
  <si>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</si>
  <si>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</si>
  <si>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</si>
  <si>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</si>
  <si>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หุ้นกู้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</si>
  <si>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</si>
  <si>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</si>
  <si>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</si>
  <si>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</si>
  <si>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</si>
  <si>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</si>
  <si>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</si>
  <si>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</si>
  <si>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</si>
  <si>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</si>
  <si>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</si>
  <si>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</si>
  <si>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</si>
  <si>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715,479,904 หุ้น 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</si>
  <si>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</si>
  <si>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</si>
  <si>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  มูลค่าที่ชำระแล้วหุ้นละ 0.50 บาท</t>
  </si>
  <si>
    <t>ส่วนเกินมูลค่าหุ้น</t>
  </si>
  <si>
    <t>ส่วนเกินทุนหุ้นทุนซื้อคืน</t>
  </si>
  <si>
    <t>สำรองจากการจ่ายโดยใช้หุ้นเป็นเกณฑ์</t>
  </si>
  <si>
    <t>สำรองสำหรับหุ้นทุนซื้อคืน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</si>
  <si>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</si>
  <si>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</si>
  <si>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</si>
  <si>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</si>
  <si>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</si>
  <si>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</si>
  <si>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</si>
  <si>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</si>
  <si>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</si>
  <si>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</si>
  <si>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(ปรับปรุงใหม่)</t>
  </si>
  <si>
    <t>รายได้</t>
  </si>
  <si>
    <t>รายได้จากการจำหน่ายและวางระบบแบบเบ็ดเสร็จ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</si>
  <si>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</si>
  <si>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</si>
  <si>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</si>
  <si>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</si>
  <si>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ต้นทุนจากการจำหน่ายและวางระบบแบบเบ็ดเสร็จ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</si>
  <si>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</si>
  <si>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</si>
  <si>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</si>
  <si>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</si>
  <si>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</si>
  <si>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กำไร(ขาดทุน)อื่น - สุทธิ</t>
  </si>
  <si>
    <t>ค่าใช้จ่ายในการขาย</t>
  </si>
  <si>
    <t>ค่าใช้จ่ายในการบริหาร</t>
  </si>
  <si>
    <t>กลับรายการค่าเผื่อผลขาดทุนทาง</t>
  </si>
  <si>
    <t>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</si>
  <si>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</si>
  <si>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</si>
  <si>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</si>
  <si>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</si>
  <si>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</si>
  <si>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</si>
  <si>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</si>
  <si>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ส่วนแบ่งกำไรขาดทุนเบ็ดเสร็จอื่นของบริษัทร่วม</t>
  </si>
  <si>
    <t xml:space="preserve">   และการร่วมค้าตามวิธีส่วนได้เสีย</t>
  </si>
  <si>
    <t xml:space="preserve">      - การวัดมูลค่าใหม่ของภาระผูกพัน</t>
  </si>
  <si>
    <t xml:space="preserve">          ผลประโยชน์พนักงานสุทธิจากภาษีเงินได้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</si>
  <si>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</si>
  <si>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</si>
  <si>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รายการที่จะจัดประเภทรายการใหม่ไปยัง</t>
  </si>
  <si>
    <t xml:space="preserve">กำไรหรือขาดทุนในภายหลัง 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</si>
  <si>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</si>
  <si>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</si>
  <si>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</si>
  <si>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</si>
  <si>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รวมรายการที่จะจัดประเภทรายการใหม่ไปยัง</t>
  </si>
  <si>
    <t xml:space="preserve">กำไรขาดทุนเบ็ดเสร็จอื่นสำหรับรอบระยะเวลา </t>
  </si>
  <si>
    <t>- สุทธิจากภาษี</t>
  </si>
  <si>
    <t>กำไรขาดทุนเบ็ดเสร็จรวมสำหรับรอบระยะเวลา</t>
  </si>
  <si>
    <t>การแบ่งปันกำไรขาดทุน: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</si>
  <si>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</si>
  <si>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</si>
  <si>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การแบ่งปันกำไรขาดทุนเบ็ดเสร็จรวม:</t>
  </si>
  <si>
    <t>กำไรต่อหุ้น</t>
  </si>
  <si>
    <t>กำไรต่อหุ้นขั้นพื้นฐาน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</si>
  <si>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</si>
  <si>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</si>
  <si>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</si>
  <si>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</si>
  <si>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</si>
  <si>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</si>
  <si>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สำรองจาก</t>
  </si>
  <si>
    <t>สำรอง</t>
  </si>
  <si>
    <t>จัดสรรแล้ว</t>
  </si>
  <si>
    <t>ส่วนได้เสีย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</si>
  <si>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</si>
  <si>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</si>
  <si>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</si>
  <si>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</si>
  <si>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</si>
  <si>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</si>
  <si>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ส่วนเกินทุน</t>
  </si>
  <si>
    <t>การจ่ายโดยใช้</t>
  </si>
  <si>
    <t>สำหรับหุ้น</t>
  </si>
  <si>
    <t>- ทุนสำรอง</t>
  </si>
  <si>
    <t>ของบริษัทใหญ่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</si>
  <si>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</si>
  <si>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</si>
  <si>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</si>
  <si>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</si>
  <si>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</si>
  <si>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หุ้นทุนซื้อคืน</t>
  </si>
  <si>
    <t>หุ้นเป็นเกณฑ์</t>
  </si>
  <si>
    <t>ทุนซื้อคืน</t>
  </si>
  <si>
    <t>ตามกฏหมาย</t>
  </si>
  <si>
    <t>ยังไม่ได้จัดสรร</t>
  </si>
  <si>
    <t>ในบริษัทย่อย</t>
  </si>
  <si>
    <t>กระแสเงินสด</t>
  </si>
  <si>
    <t>ความเสี่ยง</t>
  </si>
  <si>
    <t>ควบคุม</t>
  </si>
  <si>
    <t>เจ้าของ</t>
  </si>
  <si>
    <t>ยอดคงเหลือต้นรอบระยะเวลาวันที่ 1 มกราคม พ.ศ. 2567</t>
  </si>
  <si>
    <t>การเปลี่ยนแปลงในส่วนของเจ้าของสำหรับรอบระยะเวลา</t>
  </si>
  <si>
    <t>การจ่ายโดยใช้หุ้นเป็นเกณฑ์</t>
  </si>
  <si>
    <t>กำไรขาดทุนเบ็ดเสร็จรวมสำหรับรอบระยะเวลา - ตามที่ปรับปรุงใหม่</t>
  </si>
  <si>
    <t>ยอดคงเหลือสิ้นรอบระยะเวลาวันที่ 31 มีนาคม พ.ศ. 2567</t>
  </si>
  <si>
    <t>ยอดคงเหลือต้นรอบระยะเวลาวันที่ 1 มกราคม พ.ศ. 2568</t>
  </si>
  <si>
    <t>การเปลี่ยนแปลงส่วนได้เสียของบริษัทใหญ่ในบริษัทย่อย</t>
  </si>
  <si>
    <t>การเพิ่มขึ้นของส่วนได้เสียที่ไม่มีอำนาจควบคุม</t>
  </si>
  <si>
    <t>ยอดคงเหลือสิ้นรอบระยะเวลาวันที่ 31 มีนาคม พ.ศ. 2568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</si>
  <si>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</si>
  <si>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</si>
  <si>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</si>
  <si>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</si>
  <si>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</si>
  <si>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</si>
  <si>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14, 15</t>
  </si>
  <si>
    <t>ค่าตัดจำหน่าย</t>
  </si>
  <si>
    <t>ค่าใช้จ่ายจากการใช้สิทธิซื้อหุ้นแก่พนักงาน</t>
  </si>
  <si>
    <t>ค่าใช้จ่ายผลประโยชน์พนักงาน</t>
  </si>
  <si>
    <t>กลับรายการค่าเผื่อผลขาดทุนทางด้านเครดิตที่คาดว่าจะเกิดขึ้น</t>
  </si>
  <si>
    <t xml:space="preserve">   ของลูกหนี้การค้าและสินทรัพย์ที่เกิดจากสัญญา</t>
  </si>
  <si>
    <t>8, 9</t>
  </si>
  <si>
    <t>(กำไร)ขาดทุนจากการจำหน่ายสินทรัพย์</t>
  </si>
  <si>
    <t>ขาดทุนจากการตัดจำหน่ายสินทรัพย์</t>
  </si>
  <si>
    <t>ค่าใช้จ่าย(กลับรายการ)ประมาณการหนี้สินจากการรับประกัน</t>
  </si>
  <si>
    <t>กำไรจากการยกเลิกสัญญาของสินทรัพย์สิทธิการใช้</t>
  </si>
  <si>
    <t>รายได้ดอกเบี้ยทางการเงินตามสัญญาเช่าเงินทุน</t>
  </si>
  <si>
    <t>ส่วนแบ่งกำไรจากเงินลงทุนในบริษัทร่วมและการร่วมค้าตามวิธีส่วนได้เสีย</t>
  </si>
  <si>
    <t>กำไรรอรับรู้ของรายการระหว่างกันจากการร่วมค้า</t>
  </si>
  <si>
    <t>กำไรจากมูลค่ายุติธรรมของอนุพันธ์ทางการเงิน</t>
  </si>
  <si>
    <t>ขาดทุนจากมูลค่ายุติธรรมของสินทรัพย์ทางการเงินที่วัดมูลค่า</t>
  </si>
  <si>
    <t xml:space="preserve">   ยุติธรรมผ่านกำไรหรือขาดทุน</t>
  </si>
  <si>
    <t>ขาดทุน(กำไร)จากการอัตราแลกเปลี่ยนที่ยังไม่เกิดขึ้น</t>
  </si>
  <si>
    <t>รายได้ดอกเบี้ย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</si>
  <si>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</si>
  <si>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ลูกหนี้การค้าและลูกหนี้หมุนเวียนอื่น</t>
  </si>
  <si>
    <t>-  สินทรัพย์ที่เกิดจากสัญญา</t>
  </si>
  <si>
    <t>-  ลูกหนี้ตามสัญญาเช่าเงินทุน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</si>
  <si>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</si>
  <si>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</si>
  <si>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</si>
  <si>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</si>
  <si>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</si>
  <si>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</si>
  <si>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</si>
  <si>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</si>
  <si>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เงินสดจ่ายภาระผูกพันผลประโยชน์พนักงาน</t>
  </si>
  <si>
    <t>เงินสดจ่ายจากการรับโอนพนักงานจากบริษัทที่เกี่ยวข้องกัน</t>
  </si>
  <si>
    <t>เงินสดจ่ายประมาณการหนี้สินจากการรับประกัน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</si>
  <si>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</si>
  <si>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</si>
  <si>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</si>
  <si>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เงินสดสุทธิ(ใช้ไปใน)ได้มาจากกิจกรรมดำเนินงาน</t>
  </si>
  <si>
    <t>กระแสเงินสดจากกิจกรรมลงทุน</t>
  </si>
  <si>
    <t>การเพิ่มขึ้นของเงินฝากธนาคารที่ติดภาระค้ำประกัน</t>
  </si>
  <si>
    <t>การ(เพิ่มขึ้น)ลดลงของสินทรัพย์ทางการเงินที่วัดมูลค่าด้วย</t>
  </si>
  <si>
    <t>วิธีราคาทุนตัดจำหน่าย</t>
  </si>
  <si>
    <t>เงินสดรับจากการขายที่ดิน อาคารและอุปกรณ์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</si>
  <si>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</si>
  <si>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</si>
  <si>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</si>
  <si>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</si>
  <si>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</si>
  <si>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</si>
  <si>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เงินให้กู้ยืมแก่บริษัทย่อย</t>
  </si>
  <si>
    <t>เงินสดรับคืนจากเงินให้กู้ยืมแก่บริษัทย่อย</t>
  </si>
  <si>
    <t>ดอกเบี้ยรับ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</si>
  <si>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</si>
  <si>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</si>
  <si>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</si>
  <si>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เงินสดรับจากส่วนได้เสียที่ไม่มีอำนาจควบคุมลงทุนเพิ่มในบริษัทย่อย</t>
  </si>
  <si>
    <t>เงินสดรับจากเงินกู้ยืมระยะสั้นจากกิจการอื่น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</si>
  <si>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</si>
  <si>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</si>
  <si>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</si>
  <si>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เงินสดจ่ายคืนเงินกู้ยืมระยะสั้นจากกิจการอื่น</t>
  </si>
  <si>
    <t>เงินสดจ่ายชำระหนี้สินตามสัญญาเช่า</t>
  </si>
  <si>
    <t>เงินสดจ่ายชำระค่าธรรมเนียมเงินกู้ยืม</t>
  </si>
  <si>
    <t>เงินสดจ่ายชำระหุ้นกู้</t>
  </si>
  <si>
    <t>เงินสดจ่ายสมทบโครงการสะสมหุ้นสำหรับพนักงาน</t>
  </si>
  <si>
    <t>เงินสดจ่ายให้แก่ส่วนได้เสียที่ไม่มีอำนาจควบคุมเพื่อซื้อหุ้นให้บริษัทย่อย</t>
  </si>
  <si>
    <t>เงินสดรับจากพนักงานลาออกจากโครงการสะสมหุ้นสำหรับพนักงาน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</si>
  <si>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</si>
  <si>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</si>
  <si>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</si>
  <si>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</si>
  <si>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</si>
  <si>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</si>
  <si>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</si>
  <si>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</si>
  <si>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อาคารและอุปกรณ์โดยที่ยังไม่ชำระเป็นเงินสด</t>
  </si>
  <si>
    <t>การได้มาซึ่งสินทรัพย์สิทธิการใช้โดยที่ยังไม่ได้ชำระเป็นเงินสด</t>
  </si>
  <si>
    <t>การจำหน่ายอุปกรณ์ที่ยังไม่ได้รับชำระเป็นเงินสด</t>
  </si>
  <si>
    <t>จัดประเภทสินทรัพย์สิทธิการใช้เป็นที่ดิน อาคาร และอุปกรณ์</t>
  </si>
  <si>
    <t>กลับรายการขาดทุนจากค่าเผื่อสินค้าล้าสมัย</t>
  </si>
  <si>
    <t>สินทรัพย์ทางการเงินที่วัดมูลค่ายุติธรรม</t>
  </si>
  <si>
    <t>ผ่านกำไรหรือขาดทุน</t>
  </si>
  <si>
    <t>ส่วนของสินทรัพย์อนุพันธ์ที่ถึงกำหนดไถ่ถอน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</si>
  <si>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</si>
  <si>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</si>
  <si>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เงินสดจ่ายคืนทุนการทำรายการที่เกี่ยวข้องกับการออกหุ้นใหม่</t>
  </si>
  <si>
    <t>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</si>
</sst>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.00_);_(* \(#,##0.00\);_(* &quot;-&quot;_);_(@_)"/>
    <numFmt numFmtId="168" formatCode="_(* #,##0.000_);_(* \(#,##0.000\);_(* &quot;-&quot;_);_(@_)"/>
    <numFmt numFmtId="169" formatCode="#,##0;\(#,##0\)"/>
    <numFmt numFmtId="170" formatCode="_(* #,##0_);_(* \(#,##0\);_(* &quot;-&quot;??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29">
    <xf numFmtId="0" fontId="0" fillId="0" borderId="0" xfId="0"/>
    <xf numFmtId="164" fontId="3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4" fontId="3" fillId="0" borderId="2" xfId="1" applyNumberFormat="1" applyFont="1" applyFill="1" applyBorder="1" applyAlignment="1">
      <alignment horizontal="centerContinuous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vertical="center"/>
    </xf>
    <xf numFmtId="164" fontId="2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Alignment="1">
      <alignment horizontal="centerContinuous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centerContinuous"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3" fillId="0" borderId="2" xfId="6" applyNumberFormat="1" applyFont="1" applyFill="1" applyBorder="1" applyAlignment="1">
      <alignment horizontal="centerContinuous" vertical="center"/>
    </xf>
    <xf numFmtId="164" fontId="2" fillId="0" borderId="0" xfId="6" applyNumberFormat="1" applyFont="1" applyFill="1" applyBorder="1" applyAlignment="1">
      <alignment horizontal="right" vertical="center"/>
    </xf>
    <xf numFmtId="164" fontId="2" fillId="0" borderId="0" xfId="6" quotePrefix="1" applyNumberFormat="1" applyFont="1" applyFill="1" applyBorder="1" applyAlignment="1">
      <alignment horizontal="right" vertical="center"/>
    </xf>
    <xf numFmtId="164" fontId="2" fillId="0" borderId="1" xfId="6" applyNumberFormat="1" applyFont="1" applyFill="1" applyBorder="1" applyAlignment="1">
      <alignment horizontal="right" vertical="center"/>
    </xf>
    <xf numFmtId="0" fontId="2" fillId="0" borderId="0" xfId="1" applyNumberFormat="1" applyFont="1" applyFill="1" applyAlignment="1">
      <alignment horizontal="left" vertical="top"/>
    </xf>
    <xf numFmtId="170" fontId="2" fillId="0" borderId="0" xfId="1" applyNumberFormat="1" applyFont="1" applyFill="1" applyAlignment="1">
      <alignment horizontal="center" vertical="top"/>
    </xf>
    <xf numFmtId="170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70" fontId="3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horizontal="left" vertical="center"/>
    </xf>
    <xf numFmtId="170" fontId="2" fillId="0" borderId="0" xfId="1" applyNumberFormat="1" applyFont="1" applyFill="1" applyAlignment="1">
      <alignment horizontal="center" vertical="center"/>
    </xf>
    <xf numFmtId="17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top"/>
    </xf>
    <xf numFmtId="17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2" fillId="0" borderId="0" xfId="1" quotePrefix="1" applyNumberFormat="1" applyFont="1" applyFill="1" applyAlignment="1">
      <alignment horizontal="left" vertical="top"/>
    </xf>
    <xf numFmtId="170" fontId="2" fillId="0" borderId="0" xfId="1" quotePrefix="1" applyNumberFormat="1" applyFont="1" applyFill="1" applyAlignment="1">
      <alignment horizontal="center" vertical="top"/>
    </xf>
    <xf numFmtId="164" fontId="3" fillId="0" borderId="3" xfId="1" applyNumberFormat="1" applyFont="1" applyFill="1" applyBorder="1" applyAlignment="1">
      <alignment horizontal="right" vertical="top"/>
    </xf>
    <xf numFmtId="170" fontId="3" fillId="0" borderId="0" xfId="1" applyNumberFormat="1" applyFont="1" applyFill="1"/>
    <xf numFmtId="164" fontId="7" fillId="0" borderId="0" xfId="6" applyNumberFormat="1" applyFont="1" applyFill="1" applyBorder="1" applyAlignment="1">
      <alignment horizontal="right" vertical="center"/>
    </xf>
    <xf numFmtId="164" fontId="7" fillId="0" borderId="0" xfId="6" quotePrefix="1" applyNumberFormat="1" applyFont="1" applyFill="1" applyBorder="1" applyAlignment="1">
      <alignment horizontal="right" vertical="center"/>
    </xf>
    <xf numFmtId="164" fontId="7" fillId="0" borderId="1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7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center" vertical="center"/>
    </xf>
    <xf numFmtId="170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70" fontId="8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horizontal="center" vertical="center"/>
    </xf>
    <xf numFmtId="170" fontId="8" fillId="0" borderId="0" xfId="1" applyNumberFormat="1" applyFont="1" applyFill="1"/>
    <xf numFmtId="0" fontId="8" fillId="0" borderId="0" xfId="1" applyNumberFormat="1" applyFont="1" applyFill="1" applyAlignment="1">
      <alignment horizontal="left" vertical="center"/>
    </xf>
    <xf numFmtId="0" fontId="8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164" fontId="8" fillId="0" borderId="0" xfId="8" applyNumberFormat="1" applyFont="1" applyFill="1" applyBorder="1" applyAlignment="1">
      <alignment horizontal="right" vertical="center"/>
    </xf>
    <xf numFmtId="164" fontId="8" fillId="0" borderId="0" xfId="6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7" fillId="0" borderId="0" xfId="1" quotePrefix="1" applyNumberFormat="1" applyFont="1" applyFill="1" applyAlignment="1">
      <alignment horizontal="left" vertical="top"/>
    </xf>
    <xf numFmtId="0" fontId="7" fillId="0" borderId="0" xfId="1" quotePrefix="1" applyNumberFormat="1" applyFont="1" applyFill="1" applyAlignment="1">
      <alignment horizontal="center" vertical="top"/>
    </xf>
    <xf numFmtId="170" fontId="8" fillId="0" borderId="0" xfId="1" applyNumberFormat="1" applyFont="1" applyFill="1" applyAlignment="1">
      <alignment horizontal="center" vertical="top"/>
    </xf>
    <xf numFmtId="164" fontId="8" fillId="0" borderId="3" xfId="1" applyNumberFormat="1" applyFont="1" applyFill="1" applyBorder="1" applyAlignment="1">
      <alignment horizontal="right" vertical="top"/>
    </xf>
    <xf numFmtId="164" fontId="8" fillId="0" borderId="0" xfId="1" applyNumberFormat="1" applyFont="1" applyFill="1" applyBorder="1" applyAlignment="1">
      <alignment horizontal="right" vertical="top"/>
    </xf>
    <xf numFmtId="170" fontId="8" fillId="0" borderId="0" xfId="1" applyNumberFormat="1" applyFont="1" applyFill="1" applyAlignment="1">
      <alignment vertical="top"/>
    </xf>
    <xf numFmtId="0" fontId="2" fillId="0" borderId="0" xfId="1" quotePrefix="1" applyNumberFormat="1" applyFont="1" applyFill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164" fontId="3" fillId="0" borderId="3" xfId="1" quotePrefix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5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0" fontId="2" fillId="0" borderId="0" xfId="5" applyFont="1" applyFill="1" applyAlignment="1">
      <alignment horizontal="left" vertical="center"/>
    </xf>
    <xf numFmtId="169" fontId="2" fillId="0" borderId="0" xfId="5" applyNumberFormat="1" applyFont="1" applyFill="1" applyAlignment="1">
      <alignment horizontal="left" vertical="center"/>
    </xf>
    <xf numFmtId="169" fontId="3" fillId="0" borderId="0" xfId="5" applyNumberFormat="1" applyFont="1" applyFill="1" applyAlignment="1">
      <alignment horizontal="centerContinuous" vertical="center"/>
    </xf>
    <xf numFmtId="164" fontId="3" fillId="0" borderId="0" xfId="5" applyNumberFormat="1" applyFont="1" applyFill="1" applyAlignment="1">
      <alignment horizontal="centerContinuous" vertical="center"/>
    </xf>
    <xf numFmtId="0" fontId="2" fillId="0" borderId="1" xfId="5" applyFont="1" applyFill="1" applyBorder="1" applyAlignment="1">
      <alignment horizontal="left" vertical="center"/>
    </xf>
    <xf numFmtId="169" fontId="2" fillId="0" borderId="1" xfId="5" applyNumberFormat="1" applyFont="1" applyFill="1" applyBorder="1" applyAlignment="1">
      <alignment horizontal="left" vertical="center"/>
    </xf>
    <xf numFmtId="169" fontId="3" fillId="0" borderId="1" xfId="5" applyNumberFormat="1" applyFont="1" applyFill="1" applyBorder="1" applyAlignment="1">
      <alignment horizontal="centerContinuous" vertical="center"/>
    </xf>
    <xf numFmtId="164" fontId="3" fillId="0" borderId="1" xfId="5" applyNumberFormat="1" applyFont="1" applyFill="1" applyBorder="1" applyAlignment="1">
      <alignment horizontal="centerContinuous" vertical="center"/>
    </xf>
    <xf numFmtId="0" fontId="2" fillId="0" borderId="2" xfId="5" applyFont="1" applyFill="1" applyBorder="1" applyAlignment="1">
      <alignment horizontal="left" vertical="center"/>
    </xf>
    <xf numFmtId="169" fontId="2" fillId="0" borderId="2" xfId="5" applyNumberFormat="1" applyFont="1" applyFill="1" applyBorder="1" applyAlignment="1">
      <alignment horizontal="left" vertical="center"/>
    </xf>
    <xf numFmtId="169" fontId="3" fillId="0" borderId="2" xfId="5" applyNumberFormat="1" applyFont="1" applyFill="1" applyBorder="1" applyAlignment="1">
      <alignment horizontal="centerContinuous" vertical="center"/>
    </xf>
    <xf numFmtId="164" fontId="3" fillId="0" borderId="2" xfId="5" applyNumberFormat="1" applyFont="1" applyFill="1" applyBorder="1" applyAlignment="1">
      <alignment horizontal="centerContinuous" vertical="center"/>
    </xf>
    <xf numFmtId="0" fontId="7" fillId="0" borderId="0" xfId="5" applyFont="1" applyFill="1" applyAlignment="1">
      <alignment horizontal="center" vertical="center"/>
    </xf>
    <xf numFmtId="169" fontId="8" fillId="0" borderId="0" xfId="5" applyNumberFormat="1" applyFont="1" applyFill="1" applyAlignment="1">
      <alignment vertical="center"/>
    </xf>
    <xf numFmtId="169" fontId="7" fillId="0" borderId="0" xfId="5" applyNumberFormat="1" applyFont="1" applyFill="1" applyAlignment="1">
      <alignment horizontal="center" vertical="center"/>
    </xf>
    <xf numFmtId="164" fontId="7" fillId="0" borderId="1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9" fontId="9" fillId="0" borderId="0" xfId="5" applyNumberFormat="1" applyFont="1" applyFill="1" applyAlignment="1">
      <alignment horizontal="center" vertical="center"/>
    </xf>
    <xf numFmtId="164" fontId="7" fillId="0" borderId="0" xfId="5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4" fontId="7" fillId="0" borderId="0" xfId="5" quotePrefix="1" applyNumberFormat="1" applyFont="1" applyFill="1" applyAlignment="1">
      <alignment horizontal="right" vertical="center"/>
    </xf>
    <xf numFmtId="169" fontId="7" fillId="0" borderId="1" xfId="5" applyNumberFormat="1" applyFont="1" applyFill="1" applyBorder="1" applyAlignment="1">
      <alignment horizontal="center" vertical="center"/>
    </xf>
    <xf numFmtId="164" fontId="7" fillId="0" borderId="1" xfId="5" applyNumberFormat="1" applyFont="1" applyFill="1" applyBorder="1" applyAlignment="1">
      <alignment horizontal="right" vertical="center"/>
    </xf>
    <xf numFmtId="0" fontId="7" fillId="0" borderId="0" xfId="5" quotePrefix="1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0" fontId="8" fillId="0" borderId="0" xfId="5" quotePrefix="1" applyFont="1" applyFill="1" applyAlignment="1">
      <alignment horizontal="left" vertical="center"/>
    </xf>
    <xf numFmtId="0" fontId="8" fillId="0" borderId="0" xfId="5" applyFont="1" applyFill="1" applyAlignment="1">
      <alignment vertical="center"/>
    </xf>
    <xf numFmtId="164" fontId="8" fillId="0" borderId="1" xfId="7" applyNumberFormat="1" applyFont="1" applyFill="1" applyBorder="1" applyAlignment="1">
      <alignment horizontal="right" vertical="center"/>
    </xf>
    <xf numFmtId="0" fontId="7" fillId="0" borderId="0" xfId="5" quotePrefix="1" applyFont="1" applyFill="1" applyAlignment="1">
      <alignment horizontal="left" vertical="top"/>
    </xf>
    <xf numFmtId="0" fontId="2" fillId="0" borderId="0" xfId="5" quotePrefix="1" applyFont="1" applyFill="1" applyAlignment="1">
      <alignment horizontal="left" vertical="top"/>
    </xf>
    <xf numFmtId="0" fontId="3" fillId="0" borderId="1" xfId="5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2" fillId="0" borderId="1" xfId="0" quotePrefix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2" fillId="0" borderId="0" xfId="5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9" fontId="2" fillId="0" borderId="0" xfId="3" quotePrefix="1" applyNumberFormat="1" applyFont="1" applyFill="1" applyAlignment="1">
      <alignment horizontal="left" vertical="center"/>
    </xf>
    <xf numFmtId="169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169" fontId="2" fillId="0" borderId="1" xfId="3" applyNumberFormat="1" applyFont="1" applyFill="1" applyBorder="1" applyAlignment="1">
      <alignment horizontal="left" vertical="center"/>
    </xf>
    <xf numFmtId="169" fontId="3" fillId="0" borderId="1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Continuous" vertical="center"/>
    </xf>
    <xf numFmtId="164" fontId="2" fillId="0" borderId="0" xfId="2" quotePrefix="1" applyNumberFormat="1" applyFont="1" applyFill="1" applyAlignment="1">
      <alignment horizontal="right" vertical="center"/>
    </xf>
    <xf numFmtId="0" fontId="2" fillId="0" borderId="1" xfId="3" applyFont="1" applyFill="1" applyBorder="1" applyAlignment="1">
      <alignment horizontal="center" vertical="center"/>
    </xf>
    <xf numFmtId="169" fontId="4" fillId="0" borderId="0" xfId="3" applyNumberFormat="1" applyFont="1" applyFill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169" fontId="2" fillId="0" borderId="0" xfId="3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quotePrefix="1" applyFont="1" applyFill="1" applyAlignment="1">
      <alignment vertical="center"/>
    </xf>
    <xf numFmtId="169" fontId="3" fillId="0" borderId="1" xfId="3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9" fontId="2" fillId="0" borderId="0" xfId="3" applyNumberFormat="1" applyFont="1" applyFill="1" applyAlignment="1">
      <alignment horizontal="left" vertical="center"/>
    </xf>
    <xf numFmtId="0" fontId="3" fillId="0" borderId="0" xfId="2" applyFont="1" applyFill="1"/>
    <xf numFmtId="0" fontId="3" fillId="0" borderId="0" xfId="3" applyFont="1" applyFill="1" applyAlignment="1">
      <alignment vertical="top"/>
    </xf>
    <xf numFmtId="169" fontId="3" fillId="0" borderId="0" xfId="3" applyNumberFormat="1" applyFont="1" applyFill="1" applyAlignment="1">
      <alignment vertical="top"/>
    </xf>
    <xf numFmtId="169" fontId="3" fillId="0" borderId="0" xfId="3" quotePrefix="1" applyNumberFormat="1" applyFont="1" applyFill="1" applyAlignment="1">
      <alignment horizontal="left" vertical="center"/>
    </xf>
    <xf numFmtId="169" fontId="3" fillId="0" borderId="1" xfId="3" quotePrefix="1" applyNumberFormat="1" applyFont="1" applyFill="1" applyBorder="1" applyAlignment="1">
      <alignment horizontal="left" vertical="center"/>
    </xf>
    <xf numFmtId="0" fontId="2" fillId="0" borderId="0" xfId="3" applyFont="1" applyFill="1" applyAlignment="1">
      <alignment horizontal="center" vertical="center"/>
    </xf>
    <xf numFmtId="164" fontId="10" fillId="0" borderId="0" xfId="3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left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left" vertical="center"/>
    </xf>
    <xf numFmtId="169" fontId="3" fillId="0" borderId="0" xfId="5" applyNumberFormat="1" applyFont="1" applyFill="1" applyAlignment="1">
      <alignment horizontal="center" vertical="center"/>
    </xf>
    <xf numFmtId="169" fontId="2" fillId="0" borderId="0" xfId="5" applyNumberFormat="1" applyFont="1" applyFill="1" applyAlignment="1">
      <alignment horizontal="center" vertical="center"/>
    </xf>
    <xf numFmtId="169" fontId="2" fillId="0" borderId="1" xfId="5" applyNumberFormat="1" applyFont="1" applyFill="1" applyBorder="1" applyAlignment="1">
      <alignment horizontal="center" vertical="center"/>
    </xf>
    <xf numFmtId="169" fontId="2" fillId="0" borderId="2" xfId="5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  <xf numFmtId="164" fontId="2" fillId="0" borderId="4" xfId="5" applyNumberFormat="1" applyFont="1" applyFill="1" applyBorder="1" applyAlignment="1">
      <alignment horizontal="center" vertical="center"/>
    </xf>
    <xf numFmtId="164" fontId="2" fillId="0" borderId="0" xfId="5" applyNumberFormat="1" applyFont="1" applyFill="1" applyAlignment="1">
      <alignment horizontal="center" vertical="center"/>
    </xf>
    <xf numFmtId="164" fontId="2" fillId="0" borderId="2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center" vertical="center"/>
    </xf>
    <xf numFmtId="164" fontId="2" fillId="0" borderId="0" xfId="5" applyNumberFormat="1" applyFont="1" applyFill="1" applyAlignment="1">
      <alignment horizontal="right" vertical="center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5" quotePrefix="1" applyFont="1" applyFill="1" applyAlignment="1">
      <alignment horizontal="left" vertical="center"/>
    </xf>
    <xf numFmtId="0" fontId="3" fillId="0" borderId="0" xfId="5" quotePrefix="1" applyFont="1" applyFill="1" applyAlignment="1">
      <alignment horizontal="left" vertical="center"/>
    </xf>
    <xf numFmtId="164" fontId="3" fillId="0" borderId="1" xfId="7" applyNumberFormat="1" applyFont="1" applyFill="1" applyBorder="1" applyAlignment="1">
      <alignment horizontal="right" vertical="center"/>
    </xf>
    <xf numFmtId="0" fontId="2" fillId="0" borderId="0" xfId="2" quotePrefix="1" applyFont="1" applyFill="1" applyAlignment="1">
      <alignment horizontal="left" vertical="center"/>
    </xf>
    <xf numFmtId="0" fontId="3" fillId="0" borderId="0" xfId="2" applyFont="1" applyFill="1" applyAlignment="1">
      <alignment horizontal="centerContinuous" vertical="center"/>
    </xf>
    <xf numFmtId="0" fontId="2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2" fillId="0" borderId="0" xfId="3" applyFont="1" applyFill="1" applyAlignment="1">
      <alignment vertical="center"/>
    </xf>
    <xf numFmtId="3" fontId="3" fillId="0" borderId="0" xfId="3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justify" vertical="center"/>
    </xf>
    <xf numFmtId="0" fontId="2" fillId="0" borderId="0" xfId="4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0" fontId="2" fillId="0" borderId="0" xfId="2" quotePrefix="1" applyFont="1" applyFill="1" applyAlignment="1">
      <alignment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1" xfId="2" applyFont="1" applyFill="1" applyBorder="1" applyAlignment="1">
      <alignment vertical="center"/>
    </xf>
  </cellXfs>
  <cellStyles count="9">
    <cellStyle name="Comma 2 7 5" xfId="1" xr:uid="{041DC113-A48D-4509-90EC-D17BFC8FC5EA}"/>
    <cellStyle name="Comma 3 2 13 3" xfId="8" xr:uid="{623A3C76-8A25-49DC-930F-8C770307014D}"/>
    <cellStyle name="Comma 3 2 6" xfId="6" xr:uid="{931CBCD7-68FD-4C97-9F98-44CF8575E39B}"/>
    <cellStyle name="Normal" xfId="0" builtinId="0"/>
    <cellStyle name="Normal 10" xfId="4" xr:uid="{44D90B68-4F5E-4EE4-84B6-71165688C7FC}"/>
    <cellStyle name="Normal 2 3 2" xfId="2" xr:uid="{D340711F-BB4A-4F0A-9E1D-AF1A04F7F4BA}"/>
    <cellStyle name="Normal 7 2 2" xfId="5" xr:uid="{6A1523BC-0221-4B47-B03E-096F99B90277}"/>
    <cellStyle name="Normal 9 2" xfId="3" xr:uid="{A1683858-BABD-4624-9918-2F60D7A7464F}"/>
    <cellStyle name="Normal_Major Q2'06" xfId="7" xr:uid="{73C981DB-7424-4804-9CCD-12FDD06A1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78F3-457B-4210-B314-35EDECB58007}">
  <dimension ref="A1:K153"/>
  <sheetViews>
    <sheetView tabSelected="1" zoomScale="120" zoomScaleNormal="120" zoomScaleSheetLayoutView="100" workbookViewId="0"/>
  </sheetViews>
  <sheetFormatPr defaultColWidth="9.140625" defaultRowHeight="20.100000000000001" customHeight="1" x14ac:dyDescent="0.5"/>
  <cols>
    <col min="1" max="1" width="1.42578125" style="124" customWidth="1"/>
    <col min="2" max="2" width="39.85546875" style="124" customWidth="1"/>
    <col min="3" max="3" width="8.42578125" style="124" customWidth="1"/>
    <col min="4" max="4" width="0.5703125" style="124" customWidth="1"/>
    <col min="5" max="5" width="14.7109375" style="125" customWidth="1"/>
    <col min="6" max="6" width="0.5703125" style="125" customWidth="1"/>
    <col min="7" max="7" width="13.7109375" style="126" customWidth="1"/>
    <col min="8" max="8" width="0.5703125" style="126" customWidth="1"/>
    <col min="9" max="9" width="14.7109375" style="126" customWidth="1"/>
    <col min="10" max="10" width="0.5703125" style="126" customWidth="1"/>
    <col min="11" max="11" width="13.7109375" style="126" customWidth="1"/>
    <col min="12" max="12" width="9.140625" style="124" customWidth="1"/>
    <col min="13" max="16384" width="9.140625" style="124"/>
  </cols>
  <sheetData>
    <row r="1" spans="1:11" s="124" customFormat="1" ht="21" customHeight="1" x14ac:dyDescent="0.5">
      <c r="A1" s="123" t="s">
        <v>0</v>
      </c>
      <c r="E1" s="125"/>
      <c r="F1" s="125"/>
      <c r="G1" s="126"/>
      <c r="H1" s="126"/>
      <c r="I1" s="126"/>
      <c r="J1" s="126"/>
      <c r="K1" s="126"/>
    </row>
    <row r="2" spans="1:11" s="124" customFormat="1" ht="21" customHeight="1" x14ac:dyDescent="0.5">
      <c r="A2" s="127" t="s">
        <v>1</v>
      </c>
      <c r="B2" s="127"/>
      <c r="C2" s="128"/>
      <c r="D2" s="128"/>
      <c r="E2" s="129"/>
      <c r="F2" s="129"/>
      <c r="G2" s="126"/>
      <c r="H2" s="126"/>
      <c r="I2" s="126"/>
      <c r="J2" s="126"/>
      <c r="K2" s="126"/>
    </row>
    <row r="3" spans="1:11" s="124" customFormat="1" ht="21" customHeight="1" x14ac:dyDescent="0.5">
      <c r="A3" s="130" t="s">
        <v>2</v>
      </c>
      <c r="B3" s="130"/>
      <c r="C3" s="131"/>
      <c r="D3" s="131"/>
      <c r="E3" s="132"/>
      <c r="F3" s="132"/>
      <c r="G3" s="133"/>
      <c r="H3" s="133"/>
      <c r="I3" s="133"/>
      <c r="J3" s="133"/>
      <c r="K3" s="133"/>
    </row>
    <row r="4" spans="1:11" s="124" customFormat="1" ht="15" customHeight="1" x14ac:dyDescent="0.5">
      <c r="A4" s="127"/>
      <c r="B4" s="127"/>
      <c r="C4" s="128"/>
      <c r="D4" s="128"/>
      <c r="E4" s="129"/>
      <c r="F4" s="129"/>
      <c r="G4" s="134"/>
      <c r="H4" s="134"/>
      <c r="I4" s="134"/>
      <c r="J4" s="134"/>
      <c r="K4" s="134"/>
    </row>
    <row r="5" spans="1:11" s="124" customFormat="1" ht="18.600000000000001" customHeight="1" x14ac:dyDescent="0.5">
      <c r="A5" s="127"/>
      <c r="B5" s="127"/>
      <c r="C5" s="128"/>
      <c r="D5" s="128"/>
      <c r="E5" s="135" t="s">
        <v>3</v>
      </c>
      <c r="F5" s="135"/>
      <c r="G5" s="135"/>
      <c r="H5" s="129"/>
      <c r="I5" s="135" t="s">
        <v>4</v>
      </c>
      <c r="J5" s="135"/>
      <c r="K5" s="135"/>
    </row>
    <row r="6" spans="1:11" s="124" customFormat="1" ht="18.600000000000001" customHeight="1" x14ac:dyDescent="0.5">
      <c r="A6" s="127"/>
      <c r="B6" s="127"/>
      <c r="C6" s="128"/>
      <c r="D6" s="128"/>
      <c r="E6" s="136" t="s">
        <v>5</v>
      </c>
      <c r="F6" s="137"/>
      <c r="G6" s="136" t="s">
        <v>6</v>
      </c>
      <c r="H6" s="129"/>
      <c r="I6" s="136" t="s">
        <v>5</v>
      </c>
      <c r="J6" s="137"/>
      <c r="K6" s="136" t="s">
        <v>6</v>
      </c>
    </row>
    <row r="7" spans="1:11" s="124" customFormat="1" ht="18.600000000000001" customHeight="1" x14ac:dyDescent="0.5">
      <c r="A7" s="127"/>
      <c r="B7" s="127"/>
      <c r="C7" s="128"/>
      <c r="D7" s="128"/>
      <c r="E7" s="136" t="s">
        <v>7</v>
      </c>
      <c r="F7" s="137"/>
      <c r="G7" s="136" t="s">
        <v>8</v>
      </c>
      <c r="H7" s="129"/>
      <c r="I7" s="136" t="s">
        <v>7</v>
      </c>
      <c r="J7" s="137"/>
      <c r="K7" s="136" t="s">
        <v>8</v>
      </c>
    </row>
    <row r="8" spans="1:11" s="123" customFormat="1" ht="18.600000000000001" customHeight="1" x14ac:dyDescent="0.5">
      <c r="C8" s="138"/>
      <c r="D8" s="138"/>
      <c r="E8" s="136" t="s">
        <v>9</v>
      </c>
      <c r="F8" s="139"/>
      <c r="G8" s="136" t="s">
        <v>10</v>
      </c>
      <c r="H8" s="140"/>
      <c r="I8" s="136" t="s">
        <v>9</v>
      </c>
      <c r="J8" s="139"/>
      <c r="K8" s="136" t="s">
        <v>10</v>
      </c>
    </row>
    <row r="9" spans="1:11" s="123" customFormat="1" ht="18.600000000000001" customHeight="1" x14ac:dyDescent="0.5">
      <c r="C9" s="141" t="s">
        <v>11</v>
      </c>
      <c r="D9" s="142"/>
      <c r="E9" s="143" t="s">
        <v>12</v>
      </c>
      <c r="F9" s="144"/>
      <c r="G9" s="143" t="s">
        <v>12</v>
      </c>
      <c r="H9" s="140"/>
      <c r="I9" s="143" t="s">
        <v>12</v>
      </c>
      <c r="J9" s="140"/>
      <c r="K9" s="143" t="s">
        <v>12</v>
      </c>
    </row>
    <row r="10" spans="1:11" s="123" customFormat="1" ht="18.600000000000001" customHeight="1" x14ac:dyDescent="0.5">
      <c r="A10" s="123" t="s">
        <v>13</v>
      </c>
      <c r="C10" s="138"/>
      <c r="D10" s="138"/>
      <c r="E10" s="1"/>
      <c r="F10" s="2"/>
      <c r="G10" s="1"/>
      <c r="H10" s="3"/>
      <c r="I10" s="1"/>
      <c r="J10" s="3"/>
      <c r="K10" s="1"/>
    </row>
    <row r="11" spans="1:11" s="124" customFormat="1" ht="3.75" customHeight="1" x14ac:dyDescent="0.5">
      <c r="B11" s="123"/>
      <c r="C11" s="145"/>
      <c r="D11" s="145"/>
      <c r="E11" s="1"/>
      <c r="F11" s="4"/>
      <c r="G11" s="1"/>
      <c r="H11" s="3"/>
      <c r="I11" s="1"/>
      <c r="J11" s="3"/>
      <c r="K11" s="1"/>
    </row>
    <row r="12" spans="1:11" s="124" customFormat="1" ht="18.600000000000001" customHeight="1" x14ac:dyDescent="0.5">
      <c r="A12" s="123" t="s">
        <v>14</v>
      </c>
      <c r="B12" s="123"/>
      <c r="C12" s="145"/>
      <c r="D12" s="145"/>
      <c r="E12" s="1"/>
      <c r="F12" s="4"/>
      <c r="G12" s="1"/>
      <c r="H12" s="3"/>
      <c r="I12" s="1"/>
      <c r="J12" s="3"/>
      <c r="K12" s="1"/>
    </row>
    <row r="13" spans="1:11" s="124" customFormat="1" ht="3.75" customHeight="1" x14ac:dyDescent="0.5">
      <c r="A13" s="123"/>
      <c r="B13" s="123"/>
      <c r="C13" s="145"/>
      <c r="D13" s="145"/>
      <c r="E13" s="1"/>
      <c r="F13" s="4"/>
      <c r="G13" s="1"/>
      <c r="H13" s="3"/>
      <c r="I13" s="1"/>
      <c r="J13" s="3"/>
      <c r="K13" s="1"/>
    </row>
    <row r="14" spans="1:11" s="124" customFormat="1" ht="18.600000000000001" customHeight="1" x14ac:dyDescent="0.5">
      <c r="A14" s="146" t="s">
        <v>15</v>
      </c>
      <c r="B14" s="146"/>
      <c r="C14" s="5"/>
      <c r="D14" s="145"/>
      <c r="E14" s="3">
        <v>492767954</v>
      </c>
      <c r="F14" s="3"/>
      <c r="G14" s="3">
        <v>864957599</v>
      </c>
      <c r="H14" s="3"/>
      <c r="I14" s="3">
        <v>328752205</v>
      </c>
      <c r="J14" s="3"/>
      <c r="K14" s="3">
        <v>687184945</v>
      </c>
    </row>
    <row r="15" spans="1:11" s="124" customFormat="1" ht="18.600000000000001" customHeight="1" x14ac:dyDescent="0.5">
      <c r="A15" s="146" t="s">
        <v>16</v>
      </c>
      <c r="B15" s="146"/>
      <c r="C15" s="5">
        <v>5</v>
      </c>
      <c r="D15" s="145"/>
      <c r="E15" s="3">
        <v>62467750</v>
      </c>
      <c r="F15" s="3"/>
      <c r="G15" s="3">
        <v>3448581</v>
      </c>
      <c r="H15" s="3"/>
      <c r="I15" s="3">
        <v>2508180</v>
      </c>
      <c r="J15" s="3"/>
      <c r="K15" s="3">
        <v>2781538</v>
      </c>
    </row>
    <row r="16" spans="1:11" s="124" customFormat="1" ht="18.600000000000001" customHeight="1" x14ac:dyDescent="0.5">
      <c r="A16" s="146" t="s">
        <v>17</v>
      </c>
      <c r="B16" s="146"/>
      <c r="C16" s="5">
        <v>8</v>
      </c>
      <c r="D16" s="145"/>
      <c r="E16" s="3">
        <v>1402064523</v>
      </c>
      <c r="F16" s="3"/>
      <c r="G16" s="3">
        <v>779447701</v>
      </c>
      <c r="H16" s="3"/>
      <c r="I16" s="3">
        <v>423498424</v>
      </c>
      <c r="J16" s="3"/>
      <c r="K16" s="3">
        <v>415973198</v>
      </c>
    </row>
    <row r="17" spans="1:11" s="124" customFormat="1" ht="18.600000000000001" customHeight="1" x14ac:dyDescent="0.5">
      <c r="A17" s="146" t="s">
        <v>18</v>
      </c>
      <c r="C17" s="5">
        <v>9</v>
      </c>
      <c r="D17" s="145"/>
      <c r="E17" s="3">
        <v>2508173528</v>
      </c>
      <c r="F17" s="3"/>
      <c r="G17" s="3">
        <v>2546165942</v>
      </c>
      <c r="H17" s="3"/>
      <c r="I17" s="3">
        <v>1606606950</v>
      </c>
      <c r="J17" s="3"/>
      <c r="K17" s="3">
        <v>1554619815</v>
      </c>
    </row>
    <row r="18" spans="1:11" s="124" customFormat="1" ht="18.600000000000001" customHeight="1" x14ac:dyDescent="0.5">
      <c r="A18" s="124" t="s">
        <v>19</v>
      </c>
      <c r="B18" s="146"/>
      <c r="C18" s="5"/>
      <c r="D18" s="145"/>
      <c r="E18" s="125"/>
      <c r="F18" s="3"/>
      <c r="G18" s="1"/>
      <c r="H18" s="3"/>
      <c r="I18" s="126"/>
      <c r="J18" s="3"/>
      <c r="K18" s="1"/>
    </row>
    <row r="19" spans="1:11" s="124" customFormat="1" ht="18.600000000000001" customHeight="1" x14ac:dyDescent="0.5">
      <c r="B19" s="124" t="s">
        <v>20</v>
      </c>
      <c r="C19" s="5">
        <v>10</v>
      </c>
      <c r="D19" s="145"/>
      <c r="E19" s="1">
        <v>53366500</v>
      </c>
      <c r="F19" s="3"/>
      <c r="G19" s="1">
        <v>29534420</v>
      </c>
      <c r="H19" s="3"/>
      <c r="I19" s="3">
        <v>13141603</v>
      </c>
      <c r="J19" s="3"/>
      <c r="K19" s="1">
        <v>12828764</v>
      </c>
    </row>
    <row r="20" spans="1:11" s="124" customFormat="1" ht="18.600000000000001" customHeight="1" x14ac:dyDescent="0.5">
      <c r="A20" s="124" t="s">
        <v>21</v>
      </c>
      <c r="C20" s="5">
        <v>23</v>
      </c>
      <c r="D20" s="145"/>
      <c r="E20" s="3">
        <v>0</v>
      </c>
      <c r="F20" s="3"/>
      <c r="G20" s="3">
        <v>0</v>
      </c>
      <c r="H20" s="3"/>
      <c r="I20" s="3">
        <v>412500000</v>
      </c>
      <c r="J20" s="3"/>
      <c r="K20" s="3">
        <v>157500000</v>
      </c>
    </row>
    <row r="21" spans="1:11" s="124" customFormat="1" ht="18.600000000000001" customHeight="1" x14ac:dyDescent="0.5">
      <c r="A21" s="124" t="s">
        <v>22</v>
      </c>
      <c r="C21" s="5"/>
      <c r="D21" s="145"/>
      <c r="E21" s="3"/>
      <c r="F21" s="3"/>
      <c r="G21" s="3"/>
      <c r="H21" s="3"/>
      <c r="I21" s="126"/>
      <c r="J21" s="3"/>
      <c r="K21" s="3"/>
    </row>
    <row r="22" spans="1:11" s="124" customFormat="1" ht="18.600000000000001" customHeight="1" x14ac:dyDescent="0.5">
      <c r="B22" s="124" t="s">
        <v>20</v>
      </c>
      <c r="C22" s="5">
        <v>23</v>
      </c>
      <c r="D22" s="145"/>
      <c r="E22" s="3">
        <v>0</v>
      </c>
      <c r="F22" s="3"/>
      <c r="G22" s="3">
        <v>0</v>
      </c>
      <c r="H22" s="3"/>
      <c r="I22" s="3">
        <v>0</v>
      </c>
      <c r="J22" s="3"/>
      <c r="K22" s="3">
        <v>24000000</v>
      </c>
    </row>
    <row r="23" spans="1:11" s="124" customFormat="1" ht="18.600000000000001" customHeight="1" x14ac:dyDescent="0.5">
      <c r="A23" s="146" t="s">
        <v>278</v>
      </c>
      <c r="B23" s="146"/>
      <c r="C23" s="5"/>
      <c r="D23" s="145"/>
    </row>
    <row r="24" spans="1:11" s="124" customFormat="1" ht="18.600000000000001" customHeight="1" x14ac:dyDescent="0.5">
      <c r="A24" s="146"/>
      <c r="B24" s="146" t="s">
        <v>59</v>
      </c>
      <c r="C24" s="5"/>
      <c r="D24" s="145"/>
      <c r="E24" s="3">
        <v>6751832</v>
      </c>
      <c r="F24" s="3"/>
      <c r="G24" s="3">
        <v>7974714</v>
      </c>
      <c r="H24" s="3"/>
      <c r="I24" s="3">
        <v>6751832</v>
      </c>
      <c r="J24" s="3"/>
      <c r="K24" s="3">
        <v>7974714</v>
      </c>
    </row>
    <row r="25" spans="1:11" s="124" customFormat="1" ht="18.600000000000001" customHeight="1" x14ac:dyDescent="0.5">
      <c r="A25" s="146" t="s">
        <v>23</v>
      </c>
      <c r="B25" s="146"/>
      <c r="C25" s="145">
        <v>11</v>
      </c>
      <c r="D25" s="145"/>
      <c r="E25" s="1">
        <v>169519325</v>
      </c>
      <c r="F25" s="3"/>
      <c r="G25" s="1">
        <v>121368786</v>
      </c>
      <c r="H25" s="3"/>
      <c r="I25" s="3">
        <v>109300588</v>
      </c>
      <c r="J25" s="3"/>
      <c r="K25" s="3">
        <v>23963760</v>
      </c>
    </row>
    <row r="26" spans="1:11" s="124" customFormat="1" ht="18.600000000000001" customHeight="1" x14ac:dyDescent="0.5">
      <c r="A26" s="146" t="s">
        <v>24</v>
      </c>
      <c r="B26" s="146"/>
      <c r="C26" s="5">
        <v>12</v>
      </c>
      <c r="D26" s="145"/>
      <c r="E26" s="3">
        <v>910546510</v>
      </c>
      <c r="F26" s="3"/>
      <c r="G26" s="3">
        <v>774414379</v>
      </c>
      <c r="H26" s="3"/>
      <c r="I26" s="3">
        <v>463517243</v>
      </c>
      <c r="J26" s="3"/>
      <c r="K26" s="3">
        <v>495772353</v>
      </c>
    </row>
    <row r="27" spans="1:11" s="124" customFormat="1" ht="18.600000000000001" customHeight="1" x14ac:dyDescent="0.5">
      <c r="A27" s="146" t="s">
        <v>25</v>
      </c>
      <c r="B27" s="146"/>
      <c r="C27" s="5"/>
      <c r="D27" s="145"/>
      <c r="E27" s="6">
        <v>173625602</v>
      </c>
      <c r="F27" s="3"/>
      <c r="G27" s="6">
        <v>121855242</v>
      </c>
      <c r="H27" s="3"/>
      <c r="I27" s="6">
        <v>51620118</v>
      </c>
      <c r="J27" s="3"/>
      <c r="K27" s="6">
        <v>50299186</v>
      </c>
    </row>
    <row r="28" spans="1:11" s="124" customFormat="1" ht="3.75" customHeight="1" x14ac:dyDescent="0.5">
      <c r="A28" s="146"/>
      <c r="B28" s="146"/>
      <c r="C28" s="145"/>
      <c r="D28" s="145"/>
      <c r="E28" s="3"/>
      <c r="F28" s="3"/>
      <c r="G28" s="3"/>
      <c r="H28" s="3"/>
      <c r="I28" s="3"/>
      <c r="J28" s="3"/>
      <c r="K28" s="3"/>
    </row>
    <row r="29" spans="1:11" s="124" customFormat="1" ht="18.600000000000001" customHeight="1" x14ac:dyDescent="0.5">
      <c r="A29" s="127" t="s">
        <v>26</v>
      </c>
      <c r="C29" s="145"/>
      <c r="D29" s="145"/>
      <c r="E29" s="6">
        <f>SUM(E14:E28)</f>
        <v>5779283524</v>
      </c>
      <c r="F29" s="3"/>
      <c r="G29" s="6">
        <f>SUM(G14:G28)</f>
        <v>5249167364</v>
      </c>
      <c r="H29" s="3"/>
      <c r="I29" s="6">
        <f>SUM(I14:I28)</f>
        <v>3418197143</v>
      </c>
      <c r="J29" s="3"/>
      <c r="K29" s="6">
        <f>SUM(K14:K28)</f>
        <v>3432898273</v>
      </c>
    </row>
    <row r="30" spans="1:11" s="124" customFormat="1" ht="12" customHeight="1" x14ac:dyDescent="0.5">
      <c r="A30" s="146"/>
      <c r="B30" s="146"/>
      <c r="C30" s="145"/>
      <c r="D30" s="145"/>
      <c r="E30" s="3"/>
      <c r="F30" s="3"/>
      <c r="G30" s="3"/>
      <c r="H30" s="3"/>
      <c r="I30" s="3"/>
      <c r="J30" s="3"/>
      <c r="K30" s="3"/>
    </row>
    <row r="31" spans="1:11" s="124" customFormat="1" ht="18.600000000000001" customHeight="1" x14ac:dyDescent="0.5">
      <c r="A31" s="127" t="s">
        <v>27</v>
      </c>
      <c r="B31" s="127"/>
      <c r="C31" s="145"/>
      <c r="D31" s="145"/>
      <c r="E31" s="1"/>
      <c r="F31" s="3"/>
      <c r="G31" s="1"/>
      <c r="H31" s="3"/>
      <c r="I31" s="1"/>
      <c r="J31" s="3"/>
      <c r="K31" s="1"/>
    </row>
    <row r="32" spans="1:11" s="124" customFormat="1" ht="3.75" customHeight="1" x14ac:dyDescent="0.5">
      <c r="A32" s="127"/>
      <c r="B32" s="127"/>
      <c r="C32" s="145"/>
      <c r="D32" s="145"/>
      <c r="E32" s="1"/>
      <c r="F32" s="3"/>
      <c r="G32" s="1"/>
      <c r="H32" s="3"/>
      <c r="I32" s="1"/>
      <c r="J32" s="3"/>
      <c r="K32" s="1"/>
    </row>
    <row r="33" spans="1:11" s="124" customFormat="1" ht="18.600000000000001" customHeight="1" x14ac:dyDescent="0.5">
      <c r="A33" s="146" t="s">
        <v>28</v>
      </c>
      <c r="B33" s="146"/>
      <c r="C33" s="5"/>
      <c r="D33" s="145"/>
      <c r="E33" s="3">
        <v>536883581</v>
      </c>
      <c r="F33" s="3"/>
      <c r="G33" s="3">
        <v>478563928</v>
      </c>
      <c r="H33" s="3"/>
      <c r="I33" s="3">
        <v>289123765</v>
      </c>
      <c r="J33" s="3"/>
      <c r="K33" s="3">
        <v>269380083</v>
      </c>
    </row>
    <row r="34" spans="1:11" s="124" customFormat="1" ht="18.600000000000001" customHeight="1" x14ac:dyDescent="0.5">
      <c r="A34" s="146" t="s">
        <v>29</v>
      </c>
      <c r="B34" s="146"/>
      <c r="C34" s="5">
        <v>10</v>
      </c>
      <c r="D34" s="145"/>
      <c r="E34" s="3">
        <v>135839240</v>
      </c>
      <c r="F34" s="3"/>
      <c r="G34" s="3">
        <v>46207745</v>
      </c>
      <c r="H34" s="3"/>
      <c r="I34" s="3">
        <v>21406995</v>
      </c>
      <c r="J34" s="3"/>
      <c r="K34" s="3">
        <v>24812066</v>
      </c>
    </row>
    <row r="35" spans="1:11" s="124" customFormat="1" ht="18.600000000000001" customHeight="1" x14ac:dyDescent="0.5">
      <c r="A35" s="146" t="s">
        <v>30</v>
      </c>
      <c r="B35" s="146"/>
      <c r="C35" s="5">
        <v>13</v>
      </c>
      <c r="D35" s="145"/>
      <c r="E35" s="3">
        <v>0</v>
      </c>
      <c r="F35" s="3"/>
      <c r="G35" s="3">
        <v>0</v>
      </c>
      <c r="H35" s="3"/>
      <c r="I35" s="3">
        <v>874899694</v>
      </c>
      <c r="J35" s="3"/>
      <c r="K35" s="3">
        <v>819897694</v>
      </c>
    </row>
    <row r="36" spans="1:11" s="124" customFormat="1" ht="18.600000000000001" customHeight="1" x14ac:dyDescent="0.5">
      <c r="A36" s="146" t="s">
        <v>31</v>
      </c>
      <c r="B36" s="146"/>
      <c r="C36" s="5">
        <v>13</v>
      </c>
      <c r="D36" s="145"/>
      <c r="E36" s="3">
        <v>991497987</v>
      </c>
      <c r="F36" s="3"/>
      <c r="G36" s="3">
        <v>961017790</v>
      </c>
      <c r="H36" s="3"/>
      <c r="I36" s="3">
        <v>436216697</v>
      </c>
      <c r="J36" s="3"/>
      <c r="K36" s="3">
        <v>436216697</v>
      </c>
    </row>
    <row r="37" spans="1:11" s="124" customFormat="1" ht="18.600000000000001" customHeight="1" x14ac:dyDescent="0.5">
      <c r="A37" s="146" t="s">
        <v>32</v>
      </c>
      <c r="B37" s="146"/>
      <c r="C37" s="5">
        <v>13</v>
      </c>
      <c r="D37" s="145"/>
      <c r="E37" s="3">
        <v>802415974</v>
      </c>
      <c r="F37" s="3"/>
      <c r="G37" s="3">
        <v>725758829</v>
      </c>
      <c r="H37" s="3"/>
      <c r="I37" s="3">
        <v>433954979</v>
      </c>
      <c r="J37" s="3"/>
      <c r="K37" s="3">
        <v>433954979</v>
      </c>
    </row>
    <row r="38" spans="1:11" s="124" customFormat="1" ht="18.600000000000001" customHeight="1" x14ac:dyDescent="0.5">
      <c r="A38" s="146" t="s">
        <v>276</v>
      </c>
      <c r="B38" s="146"/>
    </row>
    <row r="39" spans="1:11" s="124" customFormat="1" ht="18.600000000000001" customHeight="1" x14ac:dyDescent="0.5">
      <c r="A39" s="146"/>
      <c r="B39" s="146" t="s">
        <v>277</v>
      </c>
      <c r="C39" s="5">
        <v>7</v>
      </c>
      <c r="D39" s="145"/>
      <c r="E39" s="3">
        <v>53854600</v>
      </c>
      <c r="F39" s="3"/>
      <c r="G39" s="3">
        <v>104928203</v>
      </c>
      <c r="H39" s="3"/>
      <c r="I39" s="3">
        <v>53854600</v>
      </c>
      <c r="J39" s="3"/>
      <c r="K39" s="3">
        <v>104928203</v>
      </c>
    </row>
    <row r="40" spans="1:11" s="124" customFormat="1" ht="18.600000000000001" customHeight="1" x14ac:dyDescent="0.5">
      <c r="A40" s="146" t="s">
        <v>33</v>
      </c>
      <c r="B40" s="146"/>
      <c r="C40" s="5">
        <v>23</v>
      </c>
      <c r="D40" s="145"/>
      <c r="E40" s="3">
        <v>0</v>
      </c>
      <c r="F40" s="3"/>
      <c r="G40" s="3">
        <v>0</v>
      </c>
      <c r="H40" s="3"/>
      <c r="I40" s="3">
        <v>0</v>
      </c>
      <c r="J40" s="3"/>
      <c r="K40" s="3">
        <v>126000000</v>
      </c>
    </row>
    <row r="41" spans="1:11" s="124" customFormat="1" ht="18.600000000000001" customHeight="1" x14ac:dyDescent="0.5">
      <c r="A41" s="146" t="s">
        <v>34</v>
      </c>
      <c r="B41" s="146"/>
      <c r="C41" s="5"/>
      <c r="D41" s="145"/>
      <c r="E41" s="3">
        <v>5944575</v>
      </c>
      <c r="F41" s="3"/>
      <c r="G41" s="3">
        <v>5096754</v>
      </c>
      <c r="H41" s="3"/>
      <c r="I41" s="3">
        <v>5944575</v>
      </c>
      <c r="J41" s="3"/>
      <c r="K41" s="3">
        <v>5096754</v>
      </c>
    </row>
    <row r="42" spans="1:11" s="124" customFormat="1" ht="18.600000000000001" customHeight="1" x14ac:dyDescent="0.5">
      <c r="A42" s="146" t="s">
        <v>35</v>
      </c>
      <c r="B42" s="146"/>
      <c r="C42" s="5">
        <v>9</v>
      </c>
      <c r="D42" s="145"/>
      <c r="E42" s="3">
        <v>1625588014</v>
      </c>
      <c r="F42" s="3"/>
      <c r="G42" s="3">
        <v>1725129954</v>
      </c>
      <c r="H42" s="3"/>
      <c r="I42" s="3">
        <v>1624606460</v>
      </c>
      <c r="J42" s="3"/>
      <c r="K42" s="3">
        <v>1720737768</v>
      </c>
    </row>
    <row r="43" spans="1:11" s="124" customFormat="1" ht="18.600000000000001" customHeight="1" x14ac:dyDescent="0.5">
      <c r="A43" s="146" t="s">
        <v>36</v>
      </c>
      <c r="B43" s="147"/>
      <c r="C43" s="145">
        <v>14</v>
      </c>
      <c r="D43" s="145"/>
      <c r="E43" s="3">
        <v>1884052579</v>
      </c>
      <c r="F43" s="3"/>
      <c r="G43" s="3">
        <v>1994592126</v>
      </c>
      <c r="H43" s="3"/>
      <c r="I43" s="3">
        <v>1622842735</v>
      </c>
      <c r="J43" s="3"/>
      <c r="K43" s="3">
        <v>1712760317</v>
      </c>
    </row>
    <row r="44" spans="1:11" s="124" customFormat="1" ht="18.600000000000001" customHeight="1" x14ac:dyDescent="0.5">
      <c r="A44" s="146" t="s">
        <v>37</v>
      </c>
      <c r="B44" s="147"/>
      <c r="C44" s="5">
        <v>15</v>
      </c>
      <c r="D44" s="145"/>
      <c r="E44" s="3">
        <v>199467116</v>
      </c>
      <c r="F44" s="3"/>
      <c r="G44" s="3">
        <v>209859588</v>
      </c>
      <c r="H44" s="3"/>
      <c r="I44" s="3">
        <v>58219394</v>
      </c>
      <c r="J44" s="3"/>
      <c r="K44" s="3">
        <v>61820915</v>
      </c>
    </row>
    <row r="45" spans="1:11" s="124" customFormat="1" ht="18.600000000000001" customHeight="1" x14ac:dyDescent="0.5">
      <c r="A45" s="124" t="s">
        <v>38</v>
      </c>
      <c r="C45" s="5">
        <v>14</v>
      </c>
      <c r="D45" s="145"/>
      <c r="E45" s="3">
        <v>225882289</v>
      </c>
      <c r="F45" s="3"/>
      <c r="G45" s="3">
        <v>232023049</v>
      </c>
      <c r="H45" s="3"/>
      <c r="I45" s="3">
        <v>31372679</v>
      </c>
      <c r="J45" s="3"/>
      <c r="K45" s="3">
        <v>29959058</v>
      </c>
    </row>
    <row r="46" spans="1:11" s="124" customFormat="1" ht="18.600000000000001" customHeight="1" x14ac:dyDescent="0.5">
      <c r="A46" s="124" t="s">
        <v>39</v>
      </c>
      <c r="B46" s="146"/>
      <c r="C46" s="5">
        <v>16</v>
      </c>
      <c r="D46" s="145"/>
      <c r="E46" s="3">
        <v>330338658</v>
      </c>
      <c r="F46" s="3"/>
      <c r="G46" s="3">
        <v>330338658</v>
      </c>
      <c r="H46" s="3"/>
      <c r="I46" s="3" t="s">
        <v>40</v>
      </c>
      <c r="J46" s="3"/>
      <c r="K46" s="3">
        <v>0</v>
      </c>
    </row>
    <row r="47" spans="1:11" s="124" customFormat="1" ht="18.600000000000001" customHeight="1" x14ac:dyDescent="0.5">
      <c r="A47" s="124" t="s">
        <v>41</v>
      </c>
      <c r="C47" s="5"/>
      <c r="D47" s="145"/>
      <c r="E47" s="3">
        <v>76331520</v>
      </c>
      <c r="F47" s="3"/>
      <c r="G47" s="3">
        <v>67173213</v>
      </c>
      <c r="H47" s="3"/>
      <c r="I47" s="3">
        <v>32972358</v>
      </c>
      <c r="J47" s="3"/>
      <c r="K47" s="3">
        <v>21944455</v>
      </c>
    </row>
    <row r="48" spans="1:11" s="124" customFormat="1" ht="18.600000000000001" customHeight="1" x14ac:dyDescent="0.5">
      <c r="A48" s="124" t="s">
        <v>42</v>
      </c>
      <c r="C48" s="5"/>
      <c r="D48" s="145"/>
      <c r="E48" s="6">
        <v>20521299</v>
      </c>
      <c r="F48" s="1"/>
      <c r="G48" s="6">
        <v>17995104</v>
      </c>
      <c r="H48" s="1"/>
      <c r="I48" s="6">
        <v>6644399</v>
      </c>
      <c r="J48" s="1"/>
      <c r="K48" s="6">
        <v>8323294</v>
      </c>
    </row>
    <row r="49" spans="1:11" s="124" customFormat="1" ht="3.75" customHeight="1" x14ac:dyDescent="0.5">
      <c r="C49" s="145"/>
      <c r="D49" s="145"/>
      <c r="E49" s="3"/>
      <c r="F49" s="3"/>
      <c r="G49" s="3"/>
      <c r="H49" s="3"/>
      <c r="I49" s="3"/>
      <c r="J49" s="3"/>
      <c r="K49" s="3"/>
    </row>
    <row r="50" spans="1:11" s="124" customFormat="1" ht="18.600000000000001" customHeight="1" x14ac:dyDescent="0.5">
      <c r="A50" s="123" t="s">
        <v>43</v>
      </c>
      <c r="C50" s="145"/>
      <c r="D50" s="145"/>
      <c r="E50" s="6">
        <f>SUM(E33:E48)</f>
        <v>6888617432</v>
      </c>
      <c r="F50" s="1"/>
      <c r="G50" s="6">
        <f>SUM(G33:G48)</f>
        <v>6898684941</v>
      </c>
      <c r="H50" s="1"/>
      <c r="I50" s="6">
        <f>SUM(I33:I48)</f>
        <v>5492059330</v>
      </c>
      <c r="J50" s="3"/>
      <c r="K50" s="6">
        <f>SUM(K33:K48)</f>
        <v>5775832283</v>
      </c>
    </row>
    <row r="51" spans="1:11" s="124" customFormat="1" ht="3.75" customHeight="1" x14ac:dyDescent="0.5">
      <c r="C51" s="145"/>
      <c r="D51" s="145"/>
      <c r="E51" s="3"/>
      <c r="F51" s="1"/>
      <c r="G51" s="3"/>
      <c r="H51" s="1"/>
      <c r="I51" s="3"/>
      <c r="J51" s="3"/>
      <c r="K51" s="3"/>
    </row>
    <row r="52" spans="1:11" s="124" customFormat="1" ht="18.600000000000001" customHeight="1" thickBot="1" x14ac:dyDescent="0.55000000000000004">
      <c r="A52" s="123" t="s">
        <v>44</v>
      </c>
      <c r="B52" s="123"/>
      <c r="C52" s="145"/>
      <c r="D52" s="145"/>
      <c r="E52" s="7">
        <f>SUM(E29+E50)</f>
        <v>12667900956</v>
      </c>
      <c r="F52" s="1"/>
      <c r="G52" s="7">
        <f>SUM(G29+G50)</f>
        <v>12147852305</v>
      </c>
      <c r="H52" s="1"/>
      <c r="I52" s="7">
        <f>SUM(I29+I50)</f>
        <v>8910256473</v>
      </c>
      <c r="J52" s="3"/>
      <c r="K52" s="7">
        <f>SUM(K29+K50)</f>
        <v>9208730556</v>
      </c>
    </row>
    <row r="53" spans="1:11" s="124" customFormat="1" ht="6" customHeight="1" thickTop="1" x14ac:dyDescent="0.5">
      <c r="A53" s="123"/>
      <c r="B53" s="123"/>
      <c r="C53" s="145"/>
      <c r="D53" s="145"/>
      <c r="E53" s="3"/>
      <c r="F53" s="1"/>
      <c r="G53" s="3"/>
      <c r="H53" s="1"/>
      <c r="I53" s="3"/>
      <c r="J53" s="3"/>
      <c r="K53" s="3"/>
    </row>
    <row r="54" spans="1:11" s="124" customFormat="1" ht="21.95" customHeight="1" x14ac:dyDescent="0.5">
      <c r="A54" s="148" t="s">
        <v>45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</row>
    <row r="55" spans="1:11" s="123" customFormat="1" ht="21" customHeight="1" x14ac:dyDescent="0.5">
      <c r="A55" s="127" t="str">
        <f>+A1</f>
        <v>บริษัท สกาย ไอซีที จำกัด (มหาชน)</v>
      </c>
      <c r="E55" s="149"/>
      <c r="F55" s="149"/>
      <c r="G55" s="149"/>
      <c r="H55" s="149"/>
      <c r="I55" s="149"/>
      <c r="J55" s="149"/>
      <c r="K55" s="149"/>
    </row>
    <row r="56" spans="1:11" s="124" customFormat="1" ht="21" customHeight="1" x14ac:dyDescent="0.5">
      <c r="A56" s="127" t="s">
        <v>1</v>
      </c>
      <c r="B56" s="127"/>
      <c r="C56" s="128"/>
      <c r="D56" s="128"/>
      <c r="E56" s="129"/>
      <c r="F56" s="129"/>
      <c r="G56" s="126"/>
      <c r="H56" s="126"/>
      <c r="I56" s="126"/>
      <c r="J56" s="126"/>
      <c r="K56" s="126"/>
    </row>
    <row r="57" spans="1:11" s="124" customFormat="1" ht="21" customHeight="1" x14ac:dyDescent="0.5">
      <c r="A57" s="130" t="str">
        <f>A3</f>
        <v>ณ วันที่ 31 มีนาคม พ.ศ. 2568</v>
      </c>
      <c r="B57" s="130"/>
      <c r="C57" s="131"/>
      <c r="D57" s="131"/>
      <c r="E57" s="132"/>
      <c r="F57" s="132"/>
      <c r="G57" s="133"/>
      <c r="H57" s="133"/>
      <c r="I57" s="133"/>
      <c r="J57" s="133"/>
      <c r="K57" s="133"/>
    </row>
    <row r="58" spans="1:11" s="124" customFormat="1" ht="21" customHeight="1" x14ac:dyDescent="0.5">
      <c r="A58" s="127"/>
      <c r="B58" s="127"/>
      <c r="C58" s="128"/>
      <c r="D58" s="128"/>
      <c r="E58" s="129"/>
      <c r="F58" s="129"/>
      <c r="G58" s="134"/>
      <c r="H58" s="134"/>
      <c r="I58" s="134"/>
      <c r="J58" s="134"/>
      <c r="K58" s="134"/>
    </row>
    <row r="59" spans="1:11" s="124" customFormat="1" ht="21" customHeight="1" x14ac:dyDescent="0.5">
      <c r="A59" s="127"/>
      <c r="B59" s="127"/>
      <c r="C59" s="128"/>
      <c r="D59" s="128"/>
      <c r="E59" s="135" t="s">
        <v>3</v>
      </c>
      <c r="F59" s="135"/>
      <c r="G59" s="135"/>
      <c r="H59" s="129"/>
      <c r="I59" s="135" t="s">
        <v>4</v>
      </c>
      <c r="J59" s="135"/>
      <c r="K59" s="135"/>
    </row>
    <row r="60" spans="1:11" s="124" customFormat="1" ht="21" customHeight="1" x14ac:dyDescent="0.5">
      <c r="A60" s="127"/>
      <c r="B60" s="127"/>
      <c r="C60" s="128"/>
      <c r="D60" s="128"/>
      <c r="E60" s="136" t="s">
        <v>5</v>
      </c>
      <c r="F60" s="137"/>
      <c r="G60" s="136" t="s">
        <v>6</v>
      </c>
      <c r="H60" s="129"/>
      <c r="I60" s="136" t="s">
        <v>5</v>
      </c>
      <c r="J60" s="137"/>
      <c r="K60" s="136" t="s">
        <v>6</v>
      </c>
    </row>
    <row r="61" spans="1:11" s="124" customFormat="1" ht="21" customHeight="1" x14ac:dyDescent="0.5">
      <c r="A61" s="127"/>
      <c r="B61" s="127"/>
      <c r="C61" s="128"/>
      <c r="D61" s="128"/>
      <c r="E61" s="136" t="s">
        <v>7</v>
      </c>
      <c r="F61" s="137"/>
      <c r="G61" s="136" t="s">
        <v>8</v>
      </c>
      <c r="H61" s="129"/>
      <c r="I61" s="136" t="s">
        <v>7</v>
      </c>
      <c r="J61" s="137"/>
      <c r="K61" s="136" t="s">
        <v>8</v>
      </c>
    </row>
    <row r="62" spans="1:11" s="123" customFormat="1" ht="21" customHeight="1" x14ac:dyDescent="0.5">
      <c r="C62" s="138"/>
      <c r="D62" s="138"/>
      <c r="E62" s="136" t="s">
        <v>9</v>
      </c>
      <c r="F62" s="139"/>
      <c r="G62" s="136" t="s">
        <v>10</v>
      </c>
      <c r="H62" s="140"/>
      <c r="I62" s="136" t="s">
        <v>9</v>
      </c>
      <c r="J62" s="139"/>
      <c r="K62" s="136" t="s">
        <v>10</v>
      </c>
    </row>
    <row r="63" spans="1:11" s="123" customFormat="1" ht="21" customHeight="1" x14ac:dyDescent="0.5">
      <c r="C63" s="141" t="s">
        <v>11</v>
      </c>
      <c r="D63" s="142"/>
      <c r="E63" s="143" t="s">
        <v>12</v>
      </c>
      <c r="F63" s="144"/>
      <c r="G63" s="143" t="s">
        <v>12</v>
      </c>
      <c r="H63" s="140"/>
      <c r="I63" s="143" t="s">
        <v>12</v>
      </c>
      <c r="J63" s="140"/>
      <c r="K63" s="143" t="s">
        <v>12</v>
      </c>
    </row>
    <row r="64" spans="1:11" s="124" customFormat="1" ht="6" customHeight="1" x14ac:dyDescent="0.5">
      <c r="B64" s="127"/>
      <c r="C64" s="145"/>
      <c r="D64" s="145"/>
      <c r="E64" s="126"/>
      <c r="F64" s="150"/>
      <c r="G64" s="126"/>
      <c r="H64" s="126"/>
      <c r="I64" s="126"/>
      <c r="J64" s="126"/>
      <c r="K64" s="126"/>
    </row>
    <row r="65" spans="1:11" s="124" customFormat="1" ht="19.5" customHeight="1" x14ac:dyDescent="0.5">
      <c r="A65" s="127" t="s">
        <v>46</v>
      </c>
      <c r="B65" s="123"/>
      <c r="C65" s="138"/>
      <c r="D65" s="138"/>
      <c r="E65" s="1"/>
      <c r="F65" s="2"/>
      <c r="G65" s="1"/>
      <c r="H65" s="3"/>
      <c r="I65" s="1"/>
      <c r="J65" s="3"/>
      <c r="K65" s="1"/>
    </row>
    <row r="66" spans="1:11" s="124" customFormat="1" ht="7.5" customHeight="1" x14ac:dyDescent="0.5">
      <c r="B66" s="127"/>
      <c r="C66" s="145"/>
      <c r="D66" s="145"/>
      <c r="E66" s="1"/>
      <c r="F66" s="8"/>
      <c r="G66" s="1"/>
      <c r="H66" s="3"/>
      <c r="I66" s="1"/>
      <c r="J66" s="3"/>
      <c r="K66" s="1"/>
    </row>
    <row r="67" spans="1:11" s="124" customFormat="1" ht="19.5" customHeight="1" x14ac:dyDescent="0.5">
      <c r="A67" s="123" t="s">
        <v>47</v>
      </c>
      <c r="B67" s="123"/>
      <c r="C67" s="151"/>
      <c r="D67" s="151"/>
      <c r="E67" s="1"/>
      <c r="F67" s="8"/>
      <c r="G67" s="1"/>
      <c r="H67" s="3"/>
      <c r="I67" s="1"/>
      <c r="J67" s="3"/>
      <c r="K67" s="1"/>
    </row>
    <row r="68" spans="1:11" s="124" customFormat="1" ht="7.5" customHeight="1" x14ac:dyDescent="0.5">
      <c r="A68" s="123"/>
      <c r="B68" s="123"/>
      <c r="C68" s="151"/>
      <c r="D68" s="151"/>
      <c r="E68" s="1"/>
      <c r="F68" s="8"/>
      <c r="G68" s="1"/>
      <c r="H68" s="3"/>
      <c r="I68" s="1"/>
      <c r="J68" s="3"/>
      <c r="K68" s="1"/>
    </row>
    <row r="69" spans="1:11" s="124" customFormat="1" ht="19.5" customHeight="1" x14ac:dyDescent="0.5">
      <c r="A69" s="124" t="s">
        <v>48</v>
      </c>
      <c r="B69" s="123"/>
      <c r="C69" s="151"/>
      <c r="D69" s="151"/>
      <c r="E69" s="1">
        <v>29508566</v>
      </c>
      <c r="F69" s="8"/>
      <c r="G69" s="1">
        <v>20375463</v>
      </c>
      <c r="H69" s="3"/>
      <c r="I69" s="1" t="s">
        <v>40</v>
      </c>
      <c r="J69" s="3"/>
      <c r="K69" s="1">
        <v>0</v>
      </c>
    </row>
    <row r="70" spans="1:11" s="124" customFormat="1" ht="19.5" customHeight="1" x14ac:dyDescent="0.5">
      <c r="A70" s="124" t="s">
        <v>49</v>
      </c>
      <c r="B70" s="146"/>
      <c r="C70" s="151">
        <v>17</v>
      </c>
      <c r="D70" s="151"/>
      <c r="E70" s="3">
        <v>1577917067</v>
      </c>
      <c r="F70" s="8"/>
      <c r="G70" s="3">
        <v>951082823</v>
      </c>
      <c r="H70" s="8"/>
      <c r="I70" s="3">
        <v>716005143</v>
      </c>
      <c r="J70" s="8"/>
      <c r="K70" s="3">
        <v>514439630</v>
      </c>
    </row>
    <row r="71" spans="1:11" s="124" customFormat="1" ht="19.5" customHeight="1" x14ac:dyDescent="0.5">
      <c r="A71" s="124" t="s">
        <v>50</v>
      </c>
      <c r="B71" s="146"/>
      <c r="C71" s="151">
        <v>23</v>
      </c>
      <c r="D71" s="151"/>
      <c r="E71" s="3">
        <v>10500000</v>
      </c>
      <c r="F71" s="8"/>
      <c r="G71" s="3">
        <v>10500000</v>
      </c>
      <c r="H71" s="8"/>
      <c r="I71" s="3">
        <v>4000000</v>
      </c>
      <c r="J71" s="8"/>
      <c r="K71" s="3">
        <v>4000000</v>
      </c>
    </row>
    <row r="72" spans="1:11" s="124" customFormat="1" ht="19.5" customHeight="1" x14ac:dyDescent="0.5">
      <c r="A72" s="124" t="s">
        <v>51</v>
      </c>
      <c r="B72" s="146"/>
      <c r="C72" s="151"/>
      <c r="D72" s="151"/>
      <c r="E72" s="3">
        <v>56079186</v>
      </c>
      <c r="F72" s="8"/>
      <c r="G72" s="3">
        <v>49418996</v>
      </c>
      <c r="H72" s="8"/>
      <c r="I72" s="3" t="s">
        <v>40</v>
      </c>
      <c r="J72" s="8"/>
      <c r="K72" s="3">
        <v>0</v>
      </c>
    </row>
    <row r="73" spans="1:11" s="124" customFormat="1" ht="19.5" customHeight="1" x14ac:dyDescent="0.5">
      <c r="A73" s="124" t="s">
        <v>52</v>
      </c>
      <c r="C73" s="151">
        <v>18</v>
      </c>
      <c r="D73" s="151"/>
      <c r="E73" s="3">
        <v>1163495752</v>
      </c>
      <c r="F73" s="8"/>
      <c r="G73" s="3">
        <v>1175629022</v>
      </c>
      <c r="H73" s="8"/>
      <c r="I73" s="3">
        <v>536395543</v>
      </c>
      <c r="J73" s="8"/>
      <c r="K73" s="3">
        <v>364252401</v>
      </c>
    </row>
    <row r="74" spans="1:11" s="124" customFormat="1" ht="19.5" customHeight="1" x14ac:dyDescent="0.5">
      <c r="A74" s="124" t="s">
        <v>53</v>
      </c>
      <c r="C74" s="151"/>
      <c r="D74" s="151"/>
      <c r="E74" s="3">
        <v>109199804</v>
      </c>
      <c r="F74" s="8"/>
      <c r="G74" s="3">
        <v>143345754</v>
      </c>
      <c r="H74" s="8"/>
      <c r="I74" s="3">
        <v>43783370</v>
      </c>
      <c r="J74" s="8"/>
      <c r="K74" s="3">
        <v>65853931</v>
      </c>
    </row>
    <row r="75" spans="1:11" s="124" customFormat="1" ht="19.5" customHeight="1" x14ac:dyDescent="0.5">
      <c r="A75" s="124" t="s">
        <v>54</v>
      </c>
      <c r="B75" s="146"/>
      <c r="C75" s="151"/>
      <c r="D75" s="151"/>
      <c r="E75" s="1">
        <v>481890</v>
      </c>
      <c r="F75" s="8"/>
      <c r="G75" s="3">
        <v>1974401</v>
      </c>
      <c r="H75" s="8"/>
      <c r="I75" s="3">
        <v>481890</v>
      </c>
      <c r="J75" s="8"/>
      <c r="K75" s="3">
        <v>1974401</v>
      </c>
    </row>
    <row r="76" spans="1:11" s="124" customFormat="1" ht="19.5" customHeight="1" x14ac:dyDescent="0.5">
      <c r="A76" s="146" t="s">
        <v>55</v>
      </c>
      <c r="B76" s="146"/>
      <c r="C76" s="145"/>
      <c r="D76" s="145"/>
      <c r="E76" s="3"/>
      <c r="F76" s="8"/>
      <c r="G76" s="1"/>
      <c r="H76" s="8"/>
      <c r="I76" s="126"/>
      <c r="J76" s="8"/>
      <c r="K76" s="1"/>
    </row>
    <row r="77" spans="1:11" s="124" customFormat="1" ht="19.5" customHeight="1" x14ac:dyDescent="0.5">
      <c r="A77" s="146"/>
      <c r="B77" s="146" t="s">
        <v>56</v>
      </c>
      <c r="C77" s="151">
        <v>19</v>
      </c>
      <c r="D77" s="151"/>
      <c r="E77" s="3">
        <v>1152805631</v>
      </c>
      <c r="F77" s="8"/>
      <c r="G77" s="3">
        <v>1391736754</v>
      </c>
      <c r="H77" s="8"/>
      <c r="I77" s="9">
        <v>1031965150</v>
      </c>
      <c r="J77" s="8"/>
      <c r="K77" s="1">
        <v>1176129334</v>
      </c>
    </row>
    <row r="78" spans="1:11" s="124" customFormat="1" ht="19.5" customHeight="1" x14ac:dyDescent="0.5">
      <c r="A78" s="146" t="s">
        <v>57</v>
      </c>
      <c r="B78" s="146"/>
      <c r="C78" s="151">
        <v>20</v>
      </c>
      <c r="D78" s="151"/>
      <c r="E78" s="3">
        <v>148657421</v>
      </c>
      <c r="F78" s="8"/>
      <c r="G78" s="3">
        <v>548011002</v>
      </c>
      <c r="H78" s="8"/>
      <c r="I78" s="3">
        <v>148657421</v>
      </c>
      <c r="J78" s="8"/>
      <c r="K78" s="3">
        <v>548011002</v>
      </c>
    </row>
    <row r="79" spans="1:11" s="124" customFormat="1" ht="19.5" customHeight="1" x14ac:dyDescent="0.5">
      <c r="A79" s="146" t="s">
        <v>58</v>
      </c>
      <c r="B79" s="146"/>
      <c r="C79" s="151"/>
      <c r="D79" s="151"/>
      <c r="E79" s="125"/>
      <c r="F79" s="8"/>
      <c r="G79" s="3"/>
      <c r="H79" s="8"/>
      <c r="I79" s="3"/>
      <c r="J79" s="8"/>
      <c r="K79" s="3"/>
    </row>
    <row r="80" spans="1:11" s="124" customFormat="1" ht="19.5" customHeight="1" x14ac:dyDescent="0.5">
      <c r="B80" s="146" t="s">
        <v>59</v>
      </c>
      <c r="C80" s="151">
        <v>21</v>
      </c>
      <c r="D80" s="151"/>
      <c r="E80" s="3">
        <v>64255615</v>
      </c>
      <c r="F80" s="8"/>
      <c r="G80" s="3">
        <v>60951849</v>
      </c>
      <c r="H80" s="8"/>
      <c r="I80" s="3">
        <v>14970141</v>
      </c>
      <c r="J80" s="8"/>
      <c r="K80" s="3">
        <v>15070931</v>
      </c>
    </row>
    <row r="81" spans="1:11" s="124" customFormat="1" ht="19.5" customHeight="1" x14ac:dyDescent="0.5">
      <c r="A81" s="146" t="s">
        <v>60</v>
      </c>
      <c r="B81" s="146"/>
      <c r="C81" s="145"/>
      <c r="D81" s="145"/>
      <c r="E81" s="1">
        <v>17742669</v>
      </c>
      <c r="F81" s="8"/>
      <c r="G81" s="3">
        <v>13967255</v>
      </c>
      <c r="H81" s="8"/>
      <c r="I81" s="3">
        <v>3775414</v>
      </c>
      <c r="J81" s="1"/>
      <c r="K81" s="3">
        <v>0</v>
      </c>
    </row>
    <row r="82" spans="1:11" s="124" customFormat="1" ht="19.5" customHeight="1" x14ac:dyDescent="0.5">
      <c r="A82" s="146" t="s">
        <v>61</v>
      </c>
      <c r="B82" s="146"/>
      <c r="C82" s="145"/>
      <c r="D82" s="145"/>
      <c r="E82" s="3">
        <v>3949228</v>
      </c>
      <c r="F82" s="4"/>
      <c r="G82" s="3">
        <v>3563448</v>
      </c>
      <c r="H82" s="4"/>
      <c r="I82" s="3">
        <v>426164</v>
      </c>
      <c r="J82" s="4"/>
      <c r="K82" s="3">
        <v>534262</v>
      </c>
    </row>
    <row r="83" spans="1:11" s="124" customFormat="1" ht="19.5" customHeight="1" x14ac:dyDescent="0.5">
      <c r="A83" s="146" t="s">
        <v>62</v>
      </c>
      <c r="B83" s="146"/>
      <c r="C83" s="151"/>
      <c r="D83" s="151"/>
      <c r="E83" s="6">
        <v>120450584</v>
      </c>
      <c r="F83" s="8"/>
      <c r="G83" s="6">
        <v>111034070</v>
      </c>
      <c r="H83" s="8"/>
      <c r="I83" s="6">
        <v>43431346</v>
      </c>
      <c r="J83" s="8"/>
      <c r="K83" s="6">
        <v>39621117</v>
      </c>
    </row>
    <row r="84" spans="1:11" s="124" customFormat="1" ht="8.1" customHeight="1" x14ac:dyDescent="0.5">
      <c r="A84" s="123"/>
      <c r="B84" s="123"/>
      <c r="C84" s="151"/>
      <c r="D84" s="151"/>
      <c r="E84" s="1"/>
      <c r="F84" s="8"/>
      <c r="G84" s="1"/>
      <c r="H84" s="8"/>
      <c r="I84" s="1"/>
      <c r="J84" s="8"/>
      <c r="K84" s="1"/>
    </row>
    <row r="85" spans="1:11" s="124" customFormat="1" ht="19.5" customHeight="1" x14ac:dyDescent="0.5">
      <c r="A85" s="123" t="s">
        <v>63</v>
      </c>
      <c r="C85" s="151"/>
      <c r="D85" s="151"/>
      <c r="E85" s="6">
        <f>SUM(E69:E83)</f>
        <v>4455043413</v>
      </c>
      <c r="F85" s="8"/>
      <c r="G85" s="6">
        <f>SUM(G69:G83)</f>
        <v>4481590837</v>
      </c>
      <c r="H85" s="8"/>
      <c r="I85" s="6">
        <f>SUM(I69:I83)</f>
        <v>2543891582</v>
      </c>
      <c r="J85" s="8"/>
      <c r="K85" s="6">
        <f>SUM(K69:K83)</f>
        <v>2729887009</v>
      </c>
    </row>
    <row r="86" spans="1:11" s="124" customFormat="1" ht="19.5" customHeight="1" x14ac:dyDescent="0.5">
      <c r="C86" s="151"/>
      <c r="D86" s="151"/>
      <c r="E86" s="3"/>
      <c r="F86" s="8"/>
      <c r="G86" s="3"/>
      <c r="H86" s="8"/>
      <c r="I86" s="3"/>
      <c r="J86" s="8"/>
      <c r="K86" s="3"/>
    </row>
    <row r="87" spans="1:11" s="124" customFormat="1" ht="19.5" customHeight="1" x14ac:dyDescent="0.5">
      <c r="A87" s="127" t="s">
        <v>64</v>
      </c>
      <c r="B87" s="127"/>
      <c r="C87" s="151"/>
      <c r="D87" s="151"/>
      <c r="E87" s="3"/>
      <c r="F87" s="8"/>
      <c r="G87" s="3"/>
      <c r="H87" s="8"/>
      <c r="I87" s="3"/>
      <c r="J87" s="8"/>
      <c r="K87" s="3"/>
    </row>
    <row r="88" spans="1:11" s="124" customFormat="1" ht="8.1" customHeight="1" x14ac:dyDescent="0.5">
      <c r="B88" s="127"/>
      <c r="C88" s="145"/>
      <c r="D88" s="145"/>
      <c r="E88" s="1"/>
      <c r="F88" s="8"/>
      <c r="G88" s="1"/>
      <c r="H88" s="8"/>
      <c r="I88" s="1"/>
      <c r="J88" s="8"/>
      <c r="K88" s="1"/>
    </row>
    <row r="89" spans="1:11" s="124" customFormat="1" ht="19.5" customHeight="1" x14ac:dyDescent="0.5">
      <c r="A89" s="124" t="s">
        <v>65</v>
      </c>
      <c r="C89" s="151"/>
      <c r="D89" s="151"/>
      <c r="E89" s="3">
        <v>4362127</v>
      </c>
      <c r="F89" s="8"/>
      <c r="G89" s="3">
        <v>6993438</v>
      </c>
      <c r="H89" s="8"/>
      <c r="I89" s="3">
        <v>2330388</v>
      </c>
      <c r="J89" s="8"/>
      <c r="K89" s="3">
        <v>3949826</v>
      </c>
    </row>
    <row r="90" spans="1:11" s="124" customFormat="1" ht="19.5" customHeight="1" x14ac:dyDescent="0.5">
      <c r="A90" s="124" t="s">
        <v>66</v>
      </c>
      <c r="C90" s="151">
        <v>20</v>
      </c>
      <c r="D90" s="151"/>
      <c r="E90" s="3">
        <v>396914850</v>
      </c>
      <c r="F90" s="8"/>
      <c r="G90" s="3">
        <v>396533566</v>
      </c>
      <c r="H90" s="8"/>
      <c r="I90" s="3">
        <v>396914850</v>
      </c>
      <c r="J90" s="8"/>
      <c r="K90" s="3">
        <v>396533566</v>
      </c>
    </row>
    <row r="91" spans="1:11" s="124" customFormat="1" ht="19.5" customHeight="1" x14ac:dyDescent="0.5">
      <c r="A91" s="152" t="s">
        <v>67</v>
      </c>
      <c r="B91" s="146"/>
      <c r="C91" s="151"/>
      <c r="D91" s="145"/>
      <c r="E91" s="3">
        <v>60392594</v>
      </c>
      <c r="F91" s="8"/>
      <c r="G91" s="3">
        <v>67564416</v>
      </c>
      <c r="H91" s="8"/>
      <c r="I91" s="3">
        <v>60392594</v>
      </c>
      <c r="J91" s="8"/>
      <c r="K91" s="3">
        <v>67564416</v>
      </c>
    </row>
    <row r="92" spans="1:11" s="124" customFormat="1" ht="19.5" customHeight="1" x14ac:dyDescent="0.5">
      <c r="A92" s="146" t="s">
        <v>68</v>
      </c>
      <c r="B92" s="146"/>
      <c r="C92" s="151">
        <v>19</v>
      </c>
      <c r="D92" s="145"/>
      <c r="E92" s="3">
        <v>1415687398</v>
      </c>
      <c r="F92" s="8"/>
      <c r="G92" s="3">
        <v>1532064124</v>
      </c>
      <c r="H92" s="8"/>
      <c r="I92" s="3">
        <v>1292971385</v>
      </c>
      <c r="J92" s="8"/>
      <c r="K92" s="3">
        <v>1443250111</v>
      </c>
    </row>
    <row r="93" spans="1:11" s="124" customFormat="1" ht="19.5" customHeight="1" x14ac:dyDescent="0.5">
      <c r="A93" s="152" t="s">
        <v>69</v>
      </c>
      <c r="B93" s="146"/>
      <c r="C93" s="145">
        <v>21</v>
      </c>
      <c r="D93" s="145"/>
      <c r="E93" s="3">
        <v>150784889</v>
      </c>
      <c r="F93" s="8"/>
      <c r="G93" s="3">
        <v>162494071</v>
      </c>
      <c r="H93" s="8"/>
      <c r="I93" s="3">
        <v>46262693</v>
      </c>
      <c r="J93" s="8"/>
      <c r="K93" s="3">
        <v>49676139</v>
      </c>
    </row>
    <row r="94" spans="1:11" s="124" customFormat="1" ht="19.5" customHeight="1" x14ac:dyDescent="0.5">
      <c r="A94" s="146" t="s">
        <v>70</v>
      </c>
      <c r="B94" s="146"/>
      <c r="C94" s="145"/>
      <c r="D94" s="145"/>
      <c r="E94" s="3">
        <v>152028871</v>
      </c>
      <c r="F94" s="8"/>
      <c r="G94" s="3">
        <v>132610033</v>
      </c>
      <c r="H94" s="8"/>
      <c r="I94" s="3" t="s">
        <v>40</v>
      </c>
      <c r="J94" s="8"/>
      <c r="K94" s="3">
        <v>0</v>
      </c>
    </row>
    <row r="95" spans="1:11" s="124" customFormat="1" ht="19.5" customHeight="1" x14ac:dyDescent="0.5">
      <c r="A95" s="124" t="s">
        <v>71</v>
      </c>
      <c r="B95" s="146"/>
      <c r="C95" s="145"/>
      <c r="D95" s="145"/>
      <c r="E95" s="3">
        <v>166581221</v>
      </c>
      <c r="F95" s="8"/>
      <c r="G95" s="3">
        <v>159500652</v>
      </c>
      <c r="H95" s="8"/>
      <c r="I95" s="3">
        <v>11420181</v>
      </c>
      <c r="J95" s="8"/>
      <c r="K95" s="3">
        <v>10891252</v>
      </c>
    </row>
    <row r="96" spans="1:11" s="124" customFormat="1" ht="19.5" customHeight="1" x14ac:dyDescent="0.5">
      <c r="A96" s="124" t="s">
        <v>72</v>
      </c>
      <c r="B96" s="146"/>
      <c r="C96" s="145"/>
      <c r="D96" s="145"/>
      <c r="E96" s="3">
        <v>2944869</v>
      </c>
      <c r="F96" s="8"/>
      <c r="G96" s="3">
        <v>2930930</v>
      </c>
      <c r="H96" s="8"/>
      <c r="I96" s="3">
        <v>210120</v>
      </c>
      <c r="J96" s="8"/>
      <c r="K96" s="3">
        <v>210120</v>
      </c>
    </row>
    <row r="97" spans="1:11" s="124" customFormat="1" ht="19.5" customHeight="1" x14ac:dyDescent="0.5">
      <c r="A97" s="146" t="s">
        <v>73</v>
      </c>
      <c r="B97" s="146"/>
      <c r="C97" s="145"/>
      <c r="D97" s="145"/>
      <c r="E97" s="6">
        <v>2310770</v>
      </c>
      <c r="F97" s="8"/>
      <c r="G97" s="6">
        <v>6252127</v>
      </c>
      <c r="H97" s="8"/>
      <c r="I97" s="6" t="s">
        <v>40</v>
      </c>
      <c r="J97" s="8"/>
      <c r="K97" s="6">
        <v>0</v>
      </c>
    </row>
    <row r="98" spans="1:11" s="124" customFormat="1" ht="7.5" customHeight="1" x14ac:dyDescent="0.5">
      <c r="A98" s="123"/>
      <c r="B98" s="123"/>
      <c r="C98" s="151"/>
      <c r="D98" s="151"/>
      <c r="E98" s="1"/>
      <c r="F98" s="8"/>
      <c r="G98" s="1"/>
      <c r="H98" s="8"/>
      <c r="I98" s="1"/>
      <c r="J98" s="3"/>
      <c r="K98" s="1"/>
    </row>
    <row r="99" spans="1:11" s="124" customFormat="1" ht="19.5" customHeight="1" x14ac:dyDescent="0.5">
      <c r="A99" s="123" t="s">
        <v>74</v>
      </c>
      <c r="C99" s="151"/>
      <c r="D99" s="151"/>
      <c r="E99" s="6">
        <f>SUM(E89:E98)</f>
        <v>2352007589</v>
      </c>
      <c r="F99" s="8"/>
      <c r="G99" s="6">
        <f>SUM(G89:G98)</f>
        <v>2466943357</v>
      </c>
      <c r="H99" s="8"/>
      <c r="I99" s="6">
        <f>SUM(I89:I98)</f>
        <v>1810502211</v>
      </c>
      <c r="J99" s="3"/>
      <c r="K99" s="6">
        <f>SUM(K89:K98)</f>
        <v>1972075430</v>
      </c>
    </row>
    <row r="100" spans="1:11" s="124" customFormat="1" ht="7.5" customHeight="1" x14ac:dyDescent="0.5">
      <c r="A100" s="123"/>
      <c r="B100" s="123"/>
      <c r="C100" s="151"/>
      <c r="D100" s="151"/>
      <c r="E100" s="1"/>
      <c r="F100" s="8"/>
      <c r="G100" s="1"/>
      <c r="H100" s="8"/>
      <c r="I100" s="1"/>
      <c r="J100" s="3"/>
      <c r="K100" s="1"/>
    </row>
    <row r="101" spans="1:11" s="124" customFormat="1" ht="19.5" customHeight="1" x14ac:dyDescent="0.5">
      <c r="A101" s="123" t="s">
        <v>75</v>
      </c>
      <c r="C101" s="153"/>
      <c r="D101" s="153"/>
      <c r="E101" s="6">
        <f>SUM(E85+E99)</f>
        <v>6807051002</v>
      </c>
      <c r="F101" s="10"/>
      <c r="G101" s="6">
        <f>SUM(G85+G99)</f>
        <v>6948534194</v>
      </c>
      <c r="H101" s="10"/>
      <c r="I101" s="6">
        <f>SUM(I85+I99)</f>
        <v>4354393793</v>
      </c>
      <c r="J101" s="3"/>
      <c r="K101" s="6">
        <f>SUM(K85+K99)</f>
        <v>4701962439</v>
      </c>
    </row>
    <row r="102" spans="1:11" s="124" customFormat="1" ht="19.5" customHeight="1" x14ac:dyDescent="0.5">
      <c r="A102" s="123"/>
      <c r="C102" s="153"/>
      <c r="D102" s="153"/>
      <c r="E102" s="3"/>
      <c r="F102" s="10"/>
      <c r="G102" s="3"/>
      <c r="H102" s="10"/>
      <c r="I102" s="3"/>
      <c r="J102" s="3"/>
      <c r="K102" s="3"/>
    </row>
    <row r="103" spans="1:11" s="124" customFormat="1" ht="9.9499999999999993" customHeight="1" x14ac:dyDescent="0.5">
      <c r="A103" s="123"/>
      <c r="C103" s="153"/>
      <c r="D103" s="153"/>
      <c r="E103" s="3"/>
      <c r="F103" s="10"/>
      <c r="G103" s="3"/>
      <c r="H103" s="10"/>
      <c r="I103" s="3"/>
      <c r="J103" s="3"/>
      <c r="K103" s="3"/>
    </row>
    <row r="104" spans="1:11" s="124" customFormat="1" ht="22.35" customHeight="1" x14ac:dyDescent="0.5">
      <c r="A104" s="148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</row>
    <row r="105" spans="1:11" s="124" customFormat="1" ht="21" customHeight="1" x14ac:dyDescent="0.5">
      <c r="A105" s="123" t="str">
        <f>+A1</f>
        <v>บริษัท สกาย ไอซีที จำกัด (มหาชน)</v>
      </c>
      <c r="B105" s="154"/>
      <c r="C105" s="128"/>
      <c r="D105" s="128"/>
      <c r="E105" s="129"/>
      <c r="F105" s="129"/>
      <c r="G105" s="136"/>
      <c r="H105" s="126"/>
      <c r="I105" s="136"/>
      <c r="J105" s="126"/>
      <c r="K105" s="136"/>
    </row>
    <row r="106" spans="1:11" s="124" customFormat="1" ht="21" customHeight="1" x14ac:dyDescent="0.5">
      <c r="A106" s="127" t="s">
        <v>1</v>
      </c>
      <c r="B106" s="127"/>
      <c r="C106" s="128"/>
      <c r="D106" s="128"/>
      <c r="E106" s="129"/>
      <c r="F106" s="129"/>
      <c r="G106" s="126"/>
      <c r="H106" s="126"/>
      <c r="I106" s="126"/>
      <c r="J106" s="126"/>
      <c r="K106" s="126"/>
    </row>
    <row r="107" spans="1:11" s="123" customFormat="1" ht="21" customHeight="1" x14ac:dyDescent="0.5">
      <c r="A107" s="130" t="str">
        <f>A3</f>
        <v>ณ วันที่ 31 มีนาคม พ.ศ. 2568</v>
      </c>
      <c r="B107" s="130"/>
      <c r="C107" s="131"/>
      <c r="D107" s="131"/>
      <c r="E107" s="132"/>
      <c r="F107" s="132"/>
      <c r="G107" s="133"/>
      <c r="H107" s="133"/>
      <c r="I107" s="133"/>
      <c r="J107" s="133"/>
      <c r="K107" s="133"/>
    </row>
    <row r="108" spans="1:11" s="123" customFormat="1" ht="21" customHeight="1" x14ac:dyDescent="0.5">
      <c r="A108" s="127"/>
      <c r="B108" s="127"/>
      <c r="C108" s="128"/>
      <c r="D108" s="128"/>
      <c r="E108" s="129"/>
      <c r="F108" s="129"/>
      <c r="G108" s="126"/>
      <c r="H108" s="126"/>
      <c r="I108" s="126"/>
      <c r="J108" s="126"/>
      <c r="K108" s="126"/>
    </row>
    <row r="109" spans="1:11" s="124" customFormat="1" ht="21" customHeight="1" x14ac:dyDescent="0.5">
      <c r="A109" s="127"/>
      <c r="B109" s="127"/>
      <c r="D109" s="128"/>
      <c r="E109" s="135" t="s">
        <v>3</v>
      </c>
      <c r="F109" s="135"/>
      <c r="G109" s="135"/>
      <c r="H109" s="129"/>
      <c r="I109" s="135" t="s">
        <v>4</v>
      </c>
      <c r="J109" s="135"/>
      <c r="K109" s="135"/>
    </row>
    <row r="110" spans="1:11" s="124" customFormat="1" ht="21" customHeight="1" x14ac:dyDescent="0.5">
      <c r="A110" s="127"/>
      <c r="B110" s="127"/>
      <c r="D110" s="128"/>
      <c r="E110" s="136" t="s">
        <v>5</v>
      </c>
      <c r="F110" s="137"/>
      <c r="G110" s="136" t="s">
        <v>6</v>
      </c>
      <c r="H110" s="129"/>
      <c r="I110" s="136" t="s">
        <v>5</v>
      </c>
      <c r="J110" s="137"/>
      <c r="K110" s="136" t="s">
        <v>6</v>
      </c>
    </row>
    <row r="111" spans="1:11" s="124" customFormat="1" ht="21" customHeight="1" x14ac:dyDescent="0.5">
      <c r="A111" s="127"/>
      <c r="B111" s="127"/>
      <c r="C111" s="128"/>
      <c r="D111" s="128"/>
      <c r="E111" s="136" t="s">
        <v>7</v>
      </c>
      <c r="F111" s="137"/>
      <c r="G111" s="136" t="s">
        <v>8</v>
      </c>
      <c r="H111" s="129"/>
      <c r="I111" s="136" t="s">
        <v>7</v>
      </c>
      <c r="J111" s="137"/>
      <c r="K111" s="136" t="s">
        <v>8</v>
      </c>
    </row>
    <row r="112" spans="1:11" s="123" customFormat="1" ht="21" customHeight="1" x14ac:dyDescent="0.5">
      <c r="C112" s="138"/>
      <c r="D112" s="138"/>
      <c r="E112" s="136" t="s">
        <v>9</v>
      </c>
      <c r="F112" s="139"/>
      <c r="G112" s="136" t="s">
        <v>10</v>
      </c>
      <c r="H112" s="140"/>
      <c r="I112" s="136" t="s">
        <v>9</v>
      </c>
      <c r="J112" s="139"/>
      <c r="K112" s="136" t="s">
        <v>10</v>
      </c>
    </row>
    <row r="113" spans="1:11" s="123" customFormat="1" ht="21" customHeight="1" x14ac:dyDescent="0.5">
      <c r="C113" s="141" t="s">
        <v>11</v>
      </c>
      <c r="D113" s="142"/>
      <c r="E113" s="143" t="s">
        <v>12</v>
      </c>
      <c r="F113" s="144"/>
      <c r="G113" s="143" t="s">
        <v>12</v>
      </c>
      <c r="H113" s="140"/>
      <c r="I113" s="143" t="s">
        <v>12</v>
      </c>
      <c r="J113" s="140"/>
      <c r="K113" s="143" t="s">
        <v>12</v>
      </c>
    </row>
    <row r="114" spans="1:11" s="124" customFormat="1" ht="6" customHeight="1" x14ac:dyDescent="0.5">
      <c r="C114" s="138"/>
      <c r="D114" s="138"/>
      <c r="E114" s="126"/>
      <c r="F114" s="139"/>
      <c r="G114" s="126"/>
      <c r="H114" s="126"/>
      <c r="I114" s="126"/>
      <c r="J114" s="126"/>
      <c r="K114" s="126"/>
    </row>
    <row r="115" spans="1:11" s="124" customFormat="1" ht="20.45" customHeight="1" x14ac:dyDescent="0.5">
      <c r="A115" s="127" t="s">
        <v>76</v>
      </c>
      <c r="C115" s="138"/>
      <c r="D115" s="138"/>
      <c r="E115" s="1"/>
      <c r="F115" s="2"/>
      <c r="G115" s="1"/>
      <c r="H115" s="3"/>
      <c r="I115" s="1"/>
      <c r="J115" s="3"/>
      <c r="K115" s="1"/>
    </row>
    <row r="116" spans="1:11" s="124" customFormat="1" ht="7.5" customHeight="1" x14ac:dyDescent="0.5">
      <c r="C116" s="138"/>
      <c r="D116" s="138"/>
      <c r="E116" s="1"/>
      <c r="F116" s="2"/>
      <c r="G116" s="1"/>
      <c r="H116" s="3"/>
      <c r="I116" s="1"/>
      <c r="J116" s="3"/>
      <c r="K116" s="1"/>
    </row>
    <row r="117" spans="1:11" s="124" customFormat="1" ht="20.45" customHeight="1" x14ac:dyDescent="0.5">
      <c r="A117" s="123" t="s">
        <v>77</v>
      </c>
      <c r="B117" s="123"/>
      <c r="C117" s="155"/>
      <c r="D117" s="155"/>
      <c r="E117" s="3"/>
      <c r="F117" s="10"/>
      <c r="G117" s="3"/>
      <c r="H117" s="3"/>
      <c r="I117" s="3"/>
      <c r="J117" s="3"/>
      <c r="K117" s="3"/>
    </row>
    <row r="118" spans="1:11" s="124" customFormat="1" ht="7.5" customHeight="1" x14ac:dyDescent="0.5">
      <c r="A118" s="123"/>
      <c r="B118" s="123"/>
      <c r="C118" s="155"/>
      <c r="D118" s="155"/>
      <c r="E118" s="3"/>
      <c r="F118" s="10"/>
      <c r="G118" s="3"/>
      <c r="H118" s="3"/>
      <c r="I118" s="3"/>
      <c r="J118" s="3"/>
      <c r="K118" s="3"/>
    </row>
    <row r="119" spans="1:11" s="124" customFormat="1" ht="20.45" customHeight="1" x14ac:dyDescent="0.5">
      <c r="A119" s="124" t="s">
        <v>78</v>
      </c>
      <c r="C119" s="145"/>
      <c r="D119" s="145"/>
      <c r="E119" s="3"/>
      <c r="F119" s="8"/>
      <c r="G119" s="3"/>
      <c r="H119" s="3"/>
      <c r="I119" s="3"/>
      <c r="J119" s="3"/>
      <c r="K119" s="3"/>
    </row>
    <row r="120" spans="1:11" s="124" customFormat="1" ht="20.45" customHeight="1" x14ac:dyDescent="0.5">
      <c r="B120" s="124" t="s">
        <v>79</v>
      </c>
      <c r="C120" s="145"/>
      <c r="D120" s="145"/>
      <c r="E120" s="11"/>
      <c r="F120" s="8"/>
      <c r="G120" s="11"/>
      <c r="H120" s="11"/>
      <c r="I120" s="11"/>
      <c r="J120" s="11"/>
      <c r="K120" s="11"/>
    </row>
    <row r="121" spans="1:11" s="124" customFormat="1" ht="20.45" customHeight="1" x14ac:dyDescent="0.5">
      <c r="B121" s="124" t="s">
        <v>80</v>
      </c>
      <c r="C121" s="145"/>
      <c r="D121" s="145"/>
      <c r="E121" s="3"/>
      <c r="F121" s="4"/>
      <c r="G121" s="3"/>
      <c r="H121" s="9"/>
      <c r="I121" s="3"/>
      <c r="J121" s="11"/>
      <c r="K121" s="3"/>
    </row>
    <row r="122" spans="1:11" s="124" customFormat="1" ht="20.45" customHeight="1" thickBot="1" x14ac:dyDescent="0.55000000000000004">
      <c r="B122" s="124" t="s">
        <v>81</v>
      </c>
      <c r="C122" s="145"/>
      <c r="D122" s="145"/>
      <c r="E122" s="7">
        <v>357739952</v>
      </c>
      <c r="F122" s="4"/>
      <c r="G122" s="7">
        <v>357739952</v>
      </c>
      <c r="H122" s="4"/>
      <c r="I122" s="7">
        <v>357739952</v>
      </c>
      <c r="J122" s="9"/>
      <c r="K122" s="7">
        <v>357739952</v>
      </c>
    </row>
    <row r="123" spans="1:11" s="124" customFormat="1" ht="7.5" customHeight="1" thickTop="1" x14ac:dyDescent="0.5">
      <c r="C123" s="145"/>
      <c r="D123" s="145"/>
      <c r="E123" s="3"/>
      <c r="F123" s="8"/>
      <c r="G123" s="3"/>
      <c r="H123" s="8"/>
      <c r="I123" s="3"/>
      <c r="J123" s="8"/>
      <c r="K123" s="3"/>
    </row>
    <row r="124" spans="1:11" s="124" customFormat="1" ht="20.45" customHeight="1" x14ac:dyDescent="0.5">
      <c r="B124" s="124" t="s">
        <v>82</v>
      </c>
      <c r="C124" s="145"/>
      <c r="D124" s="145"/>
      <c r="E124" s="3"/>
      <c r="F124" s="8"/>
      <c r="G124" s="3"/>
      <c r="H124" s="8"/>
      <c r="I124" s="3"/>
      <c r="J124" s="8"/>
      <c r="K124" s="3"/>
    </row>
    <row r="125" spans="1:11" s="124" customFormat="1" ht="20.45" customHeight="1" x14ac:dyDescent="0.5">
      <c r="B125" s="124" t="s">
        <v>80</v>
      </c>
      <c r="C125" s="145"/>
      <c r="D125" s="145"/>
      <c r="E125" s="3"/>
      <c r="F125" s="8"/>
      <c r="G125" s="126"/>
      <c r="H125" s="8"/>
      <c r="I125" s="3"/>
      <c r="J125" s="8"/>
      <c r="K125" s="126"/>
    </row>
    <row r="126" spans="1:11" s="124" customFormat="1" ht="20.45" customHeight="1" x14ac:dyDescent="0.5">
      <c r="B126" s="124" t="s">
        <v>83</v>
      </c>
      <c r="C126" s="145"/>
      <c r="D126" s="145"/>
      <c r="E126" s="3">
        <v>357739952</v>
      </c>
      <c r="F126" s="4"/>
      <c r="G126" s="3">
        <v>357739952</v>
      </c>
      <c r="H126" s="4"/>
      <c r="I126" s="3">
        <v>357739952</v>
      </c>
      <c r="J126" s="4"/>
      <c r="K126" s="3">
        <v>357739952</v>
      </c>
    </row>
    <row r="127" spans="1:11" s="124" customFormat="1" ht="20.45" customHeight="1" x14ac:dyDescent="0.5">
      <c r="A127" s="146" t="s">
        <v>84</v>
      </c>
      <c r="B127" s="146"/>
      <c r="C127" s="145"/>
      <c r="D127" s="145"/>
      <c r="E127" s="3">
        <v>3037404360</v>
      </c>
      <c r="F127" s="8"/>
      <c r="G127" s="3">
        <v>3037404360</v>
      </c>
      <c r="H127" s="8"/>
      <c r="I127" s="3">
        <v>3037404360</v>
      </c>
      <c r="J127" s="8"/>
      <c r="K127" s="3">
        <v>3037404360</v>
      </c>
    </row>
    <row r="128" spans="1:11" s="124" customFormat="1" ht="20.45" customHeight="1" x14ac:dyDescent="0.5">
      <c r="A128" s="146" t="s">
        <v>85</v>
      </c>
      <c r="B128" s="146"/>
      <c r="C128" s="145">
        <v>24</v>
      </c>
      <c r="D128" s="145"/>
      <c r="E128" s="3">
        <v>4466732</v>
      </c>
      <c r="F128" s="8"/>
      <c r="G128" s="3">
        <v>4466732</v>
      </c>
      <c r="H128" s="8"/>
      <c r="I128" s="3">
        <v>1538201</v>
      </c>
      <c r="J128" s="8"/>
      <c r="K128" s="3">
        <v>1538201</v>
      </c>
    </row>
    <row r="129" spans="1:11" s="124" customFormat="1" ht="20.45" customHeight="1" x14ac:dyDescent="0.5">
      <c r="A129" s="146" t="s">
        <v>86</v>
      </c>
      <c r="B129" s="146"/>
      <c r="C129" s="145">
        <v>24</v>
      </c>
      <c r="D129" s="145"/>
      <c r="E129" s="3">
        <v>55807401</v>
      </c>
      <c r="F129" s="8"/>
      <c r="G129" s="3">
        <v>51525325</v>
      </c>
      <c r="H129" s="8"/>
      <c r="I129" s="3">
        <v>5336057</v>
      </c>
      <c r="J129" s="8"/>
      <c r="K129" s="3">
        <v>3987340</v>
      </c>
    </row>
    <row r="130" spans="1:11" s="124" customFormat="1" ht="20.45" customHeight="1" x14ac:dyDescent="0.5">
      <c r="A130" s="146" t="s">
        <v>87</v>
      </c>
      <c r="B130" s="146"/>
      <c r="C130" s="145">
        <v>24</v>
      </c>
      <c r="D130" s="145"/>
      <c r="E130" s="3">
        <v>-12329693</v>
      </c>
      <c r="F130" s="8"/>
      <c r="G130" s="3">
        <v>-7943219</v>
      </c>
      <c r="H130" s="8"/>
      <c r="I130" s="3">
        <v>-12329693</v>
      </c>
      <c r="J130" s="8"/>
      <c r="K130" s="3">
        <v>-7943219</v>
      </c>
    </row>
    <row r="131" spans="1:11" s="124" customFormat="1" ht="20.45" customHeight="1" x14ac:dyDescent="0.5">
      <c r="A131" s="124" t="s">
        <v>88</v>
      </c>
      <c r="E131" s="3"/>
      <c r="F131" s="11"/>
      <c r="G131" s="3"/>
      <c r="H131" s="11"/>
      <c r="I131" s="3"/>
      <c r="J131" s="11"/>
      <c r="K131" s="3"/>
    </row>
    <row r="132" spans="1:11" s="124" customFormat="1" ht="20.45" customHeight="1" x14ac:dyDescent="0.5">
      <c r="B132" s="124" t="s">
        <v>89</v>
      </c>
      <c r="C132" s="145"/>
      <c r="D132" s="155"/>
      <c r="E132" s="3">
        <v>35773996</v>
      </c>
      <c r="F132" s="10"/>
      <c r="G132" s="3">
        <v>35773996</v>
      </c>
      <c r="H132" s="10"/>
      <c r="I132" s="3">
        <v>35773996</v>
      </c>
      <c r="J132" s="10"/>
      <c r="K132" s="3">
        <v>35773996</v>
      </c>
    </row>
    <row r="133" spans="1:11" s="124" customFormat="1" ht="20.45" customHeight="1" x14ac:dyDescent="0.5">
      <c r="B133" s="124" t="s">
        <v>90</v>
      </c>
      <c r="D133" s="145"/>
      <c r="E133" s="3">
        <v>1938218995</v>
      </c>
      <c r="F133" s="4"/>
      <c r="G133" s="3">
        <v>1757542886</v>
      </c>
      <c r="H133" s="4"/>
      <c r="I133" s="3">
        <v>1168850481</v>
      </c>
      <c r="J133" s="4"/>
      <c r="K133" s="3">
        <v>1122372756</v>
      </c>
    </row>
    <row r="134" spans="1:11" s="124" customFormat="1" ht="19.350000000000001" customHeight="1" x14ac:dyDescent="0.5">
      <c r="A134" s="146" t="s">
        <v>91</v>
      </c>
      <c r="C134" s="145"/>
      <c r="D134" s="145"/>
      <c r="E134" s="6">
        <v>98903187</v>
      </c>
      <c r="F134" s="8"/>
      <c r="G134" s="6">
        <v>-102943304</v>
      </c>
      <c r="H134" s="8"/>
      <c r="I134" s="6">
        <v>-38450674</v>
      </c>
      <c r="J134" s="8"/>
      <c r="K134" s="6">
        <v>-44105269</v>
      </c>
    </row>
    <row r="135" spans="1:11" s="124" customFormat="1" ht="7.5" customHeight="1" x14ac:dyDescent="0.5">
      <c r="C135" s="145"/>
      <c r="D135" s="145"/>
      <c r="E135" s="3"/>
      <c r="F135" s="4"/>
      <c r="G135" s="3"/>
      <c r="H135" s="4"/>
      <c r="I135" s="3"/>
      <c r="J135" s="4"/>
      <c r="K135" s="3"/>
    </row>
    <row r="136" spans="1:11" s="124" customFormat="1" ht="20.45" customHeight="1" x14ac:dyDescent="0.5">
      <c r="A136" s="127" t="s">
        <v>92</v>
      </c>
      <c r="C136" s="145"/>
      <c r="D136" s="155"/>
      <c r="E136" s="3">
        <f>SUM(E125:E134)</f>
        <v>5515984930</v>
      </c>
      <c r="F136" s="10"/>
      <c r="G136" s="3">
        <f>SUM(G126:G134)</f>
        <v>5133566728</v>
      </c>
      <c r="H136" s="10"/>
      <c r="I136" s="3">
        <f>SUM(I125:I134)</f>
        <v>4555862680</v>
      </c>
      <c r="J136" s="10"/>
      <c r="K136" s="3">
        <f>SUM(K126:K134)</f>
        <v>4506768117</v>
      </c>
    </row>
    <row r="137" spans="1:11" s="124" customFormat="1" ht="20.45" customHeight="1" x14ac:dyDescent="0.5">
      <c r="A137" s="146" t="s">
        <v>93</v>
      </c>
      <c r="C137" s="145"/>
      <c r="D137" s="155"/>
      <c r="E137" s="6">
        <v>344865024</v>
      </c>
      <c r="F137" s="10"/>
      <c r="G137" s="6">
        <v>65751383</v>
      </c>
      <c r="H137" s="10"/>
      <c r="I137" s="6">
        <v>0</v>
      </c>
      <c r="J137" s="10"/>
      <c r="K137" s="6">
        <v>0</v>
      </c>
    </row>
    <row r="138" spans="1:11" s="124" customFormat="1" ht="7.5" customHeight="1" x14ac:dyDescent="0.5">
      <c r="C138" s="145"/>
      <c r="D138" s="145"/>
      <c r="E138" s="3"/>
      <c r="F138" s="4"/>
      <c r="G138" s="3"/>
      <c r="H138" s="4"/>
      <c r="I138" s="3"/>
      <c r="J138" s="3"/>
      <c r="K138" s="3"/>
    </row>
    <row r="139" spans="1:11" s="124" customFormat="1" ht="20.45" customHeight="1" x14ac:dyDescent="0.5">
      <c r="A139" s="127" t="s">
        <v>94</v>
      </c>
      <c r="C139" s="145"/>
      <c r="D139" s="155"/>
      <c r="E139" s="6">
        <f>SUM(E136:E138)</f>
        <v>5860849954</v>
      </c>
      <c r="F139" s="10"/>
      <c r="G139" s="6">
        <f>SUM(G136:G138)</f>
        <v>5199318111</v>
      </c>
      <c r="H139" s="10"/>
      <c r="I139" s="6">
        <f>SUM(I136:I138)</f>
        <v>4555862680</v>
      </c>
      <c r="J139" s="3"/>
      <c r="K139" s="6">
        <f>SUM(K136:K138)</f>
        <v>4506768117</v>
      </c>
    </row>
    <row r="140" spans="1:11" s="124" customFormat="1" ht="7.5" customHeight="1" x14ac:dyDescent="0.5">
      <c r="A140" s="127"/>
      <c r="B140" s="127"/>
      <c r="C140" s="145"/>
      <c r="D140" s="155"/>
      <c r="E140" s="3"/>
      <c r="F140" s="10"/>
      <c r="G140" s="3"/>
      <c r="H140" s="10"/>
      <c r="I140" s="3"/>
      <c r="J140" s="3"/>
      <c r="K140" s="3"/>
    </row>
    <row r="141" spans="1:11" s="124" customFormat="1" ht="20.45" customHeight="1" thickBot="1" x14ac:dyDescent="0.55000000000000004">
      <c r="A141" s="127" t="s">
        <v>95</v>
      </c>
      <c r="B141" s="127"/>
      <c r="C141" s="145"/>
      <c r="D141" s="145"/>
      <c r="E141" s="7">
        <f>SUM(E101+E139)</f>
        <v>12667900956</v>
      </c>
      <c r="F141" s="8"/>
      <c r="G141" s="7">
        <f>SUM(G101+G139)</f>
        <v>12147852305</v>
      </c>
      <c r="H141" s="8"/>
      <c r="I141" s="7">
        <f>SUM(I101+I139)</f>
        <v>8910256473</v>
      </c>
      <c r="J141" s="3"/>
      <c r="K141" s="7">
        <f>SUM(K101+K139)</f>
        <v>9208730556</v>
      </c>
    </row>
    <row r="142" spans="1:11" s="124" customFormat="1" ht="21" customHeight="1" thickTop="1" x14ac:dyDescent="0.5">
      <c r="A142" s="127"/>
      <c r="B142" s="127"/>
      <c r="C142" s="145"/>
      <c r="D142" s="145"/>
      <c r="E142" s="150"/>
      <c r="F142" s="150"/>
      <c r="G142" s="150"/>
      <c r="H142" s="150"/>
      <c r="I142" s="150"/>
      <c r="J142" s="150"/>
      <c r="K142" s="150"/>
    </row>
    <row r="143" spans="1:11" s="124" customFormat="1" ht="21" customHeight="1" x14ac:dyDescent="0.5">
      <c r="A143" s="127"/>
      <c r="B143" s="127"/>
      <c r="C143" s="145"/>
      <c r="D143" s="145"/>
      <c r="E143" s="150"/>
      <c r="F143" s="150"/>
      <c r="G143" s="150"/>
      <c r="H143" s="150"/>
      <c r="I143" s="150"/>
      <c r="J143" s="150"/>
      <c r="K143" s="150"/>
    </row>
    <row r="144" spans="1:11" s="124" customFormat="1" ht="21" customHeight="1" x14ac:dyDescent="0.5">
      <c r="A144" s="127"/>
      <c r="B144" s="127"/>
      <c r="C144" s="145"/>
      <c r="D144" s="145"/>
      <c r="E144" s="150"/>
      <c r="F144" s="150"/>
      <c r="G144" s="150"/>
      <c r="H144" s="150"/>
      <c r="I144" s="150"/>
      <c r="J144" s="150"/>
      <c r="K144" s="150"/>
    </row>
    <row r="145" spans="1:11" s="124" customFormat="1" ht="21" customHeight="1" x14ac:dyDescent="0.5">
      <c r="A145" s="127"/>
      <c r="B145" s="127"/>
      <c r="C145" s="145"/>
      <c r="D145" s="145"/>
      <c r="E145" s="150"/>
      <c r="F145" s="150"/>
      <c r="G145" s="150"/>
      <c r="H145" s="150"/>
      <c r="I145" s="150"/>
      <c r="J145" s="150"/>
      <c r="K145" s="150"/>
    </row>
    <row r="146" spans="1:11" s="124" customFormat="1" ht="21" customHeight="1" x14ac:dyDescent="0.5">
      <c r="A146" s="127"/>
      <c r="B146" s="127"/>
      <c r="C146" s="145"/>
      <c r="D146" s="145"/>
      <c r="E146" s="150"/>
      <c r="F146" s="150"/>
      <c r="G146" s="150"/>
      <c r="H146" s="150"/>
      <c r="I146" s="150"/>
      <c r="J146" s="150"/>
      <c r="K146" s="150"/>
    </row>
    <row r="147" spans="1:11" s="124" customFormat="1" ht="21" customHeight="1" x14ac:dyDescent="0.5">
      <c r="A147" s="127"/>
      <c r="B147" s="127"/>
      <c r="C147" s="145"/>
      <c r="D147" s="145"/>
      <c r="E147" s="150"/>
      <c r="F147" s="150"/>
      <c r="G147" s="150"/>
      <c r="H147" s="150"/>
      <c r="I147" s="150"/>
      <c r="J147" s="150"/>
      <c r="K147" s="150"/>
    </row>
    <row r="148" spans="1:11" s="124" customFormat="1" ht="21" customHeight="1" x14ac:dyDescent="0.5">
      <c r="A148" s="127"/>
      <c r="B148" s="127"/>
      <c r="C148" s="145"/>
      <c r="D148" s="145"/>
      <c r="E148" s="150"/>
      <c r="F148" s="150"/>
      <c r="G148" s="150"/>
      <c r="H148" s="150"/>
      <c r="I148" s="150"/>
      <c r="J148" s="150"/>
      <c r="K148" s="150"/>
    </row>
    <row r="149" spans="1:11" s="124" customFormat="1" ht="17.25" customHeight="1" x14ac:dyDescent="0.5">
      <c r="A149" s="127"/>
      <c r="B149" s="127"/>
      <c r="C149" s="145"/>
      <c r="D149" s="145"/>
      <c r="E149" s="150"/>
      <c r="F149" s="150"/>
      <c r="G149" s="150"/>
      <c r="H149" s="150"/>
      <c r="I149" s="150"/>
      <c r="J149" s="150"/>
      <c r="K149" s="150"/>
    </row>
    <row r="150" spans="1:11" s="124" customFormat="1" ht="21" customHeight="1" x14ac:dyDescent="0.5">
      <c r="A150" s="127"/>
      <c r="B150" s="127"/>
      <c r="C150" s="145"/>
      <c r="D150" s="145"/>
      <c r="E150" s="150"/>
      <c r="F150" s="150"/>
      <c r="G150" s="150"/>
      <c r="H150" s="150"/>
      <c r="I150" s="150"/>
      <c r="J150" s="150"/>
      <c r="K150" s="150"/>
    </row>
    <row r="151" spans="1:11" s="124" customFormat="1" ht="21" customHeight="1" x14ac:dyDescent="0.5">
      <c r="A151" s="127"/>
      <c r="B151" s="127"/>
      <c r="C151" s="145"/>
      <c r="D151" s="145"/>
      <c r="E151" s="150"/>
      <c r="F151" s="150"/>
      <c r="G151" s="150"/>
      <c r="H151" s="150"/>
      <c r="I151" s="150"/>
      <c r="J151" s="150"/>
      <c r="K151" s="150"/>
    </row>
    <row r="152" spans="1:11" s="124" customFormat="1" ht="4.5" customHeight="1" x14ac:dyDescent="0.5">
      <c r="A152" s="127"/>
      <c r="B152" s="127"/>
      <c r="C152" s="145"/>
      <c r="D152" s="145"/>
      <c r="E152" s="150"/>
      <c r="F152" s="150"/>
      <c r="G152" s="150"/>
      <c r="H152" s="150"/>
      <c r="I152" s="150"/>
      <c r="J152" s="150"/>
      <c r="K152" s="150"/>
    </row>
    <row r="153" spans="1:11" s="124" customFormat="1" ht="21.95" customHeight="1" x14ac:dyDescent="0.5">
      <c r="A153" s="148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3" s="148"/>
      <c r="C153" s="148"/>
      <c r="D153" s="148"/>
      <c r="E153" s="148"/>
      <c r="F153" s="148"/>
      <c r="G153" s="148"/>
      <c r="H153" s="148"/>
      <c r="I153" s="148"/>
      <c r="J153" s="148"/>
      <c r="K153" s="148"/>
    </row>
  </sheetData>
  <mergeCells count="9">
    <mergeCell ref="E109:G109"/>
    <mergeCell ref="I109:K109"/>
    <mergeCell ref="A153:K153"/>
    <mergeCell ref="E5:G5"/>
    <mergeCell ref="I5:K5"/>
    <mergeCell ref="A54:K54"/>
    <mergeCell ref="E59:G59"/>
    <mergeCell ref="I59:K59"/>
    <mergeCell ref="A104:K10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D8F05-B557-4144-8789-26DDA3D298EE}">
  <dimension ref="A1:L101"/>
  <sheetViews>
    <sheetView topLeftCell="A94" zoomScale="160" zoomScaleNormal="160" zoomScaleSheetLayoutView="115" workbookViewId="0">
      <selection activeCell="B144" sqref="B144"/>
    </sheetView>
  </sheetViews>
  <sheetFormatPr defaultColWidth="9.140625" defaultRowHeight="21.75" customHeight="1" x14ac:dyDescent="0.5"/>
  <cols>
    <col min="1" max="2" width="1.85546875" style="159" customWidth="1"/>
    <col min="3" max="3" width="35" style="159" customWidth="1"/>
    <col min="4" max="4" width="8.5703125" style="159" customWidth="1"/>
    <col min="5" max="5" width="0.7109375" style="159" customWidth="1"/>
    <col min="6" max="6" width="14.7109375" style="11" customWidth="1"/>
    <col min="7" max="7" width="0.7109375" style="11" customWidth="1"/>
    <col min="8" max="8" width="14.7109375" style="11" customWidth="1"/>
    <col min="9" max="9" width="0.7109375" style="11" customWidth="1"/>
    <col min="10" max="10" width="14.7109375" style="11" customWidth="1"/>
    <col min="11" max="11" width="0.7109375" style="11" customWidth="1"/>
    <col min="12" max="12" width="14.7109375" style="11" customWidth="1"/>
    <col min="13" max="16384" width="9.140625" style="159"/>
  </cols>
  <sheetData>
    <row r="1" spans="1:12" ht="21.75" customHeight="1" x14ac:dyDescent="0.5">
      <c r="A1" s="86" t="s">
        <v>0</v>
      </c>
      <c r="B1" s="86"/>
      <c r="C1" s="208"/>
      <c r="D1" s="209"/>
      <c r="E1" s="209"/>
      <c r="F1" s="12"/>
      <c r="G1" s="13"/>
      <c r="H1" s="12"/>
      <c r="I1" s="13"/>
      <c r="J1" s="12"/>
      <c r="K1" s="13"/>
      <c r="L1" s="12"/>
    </row>
    <row r="2" spans="1:12" ht="21.75" customHeight="1" x14ac:dyDescent="0.5">
      <c r="A2" s="167" t="s">
        <v>96</v>
      </c>
      <c r="B2" s="167"/>
      <c r="C2" s="167"/>
      <c r="D2" s="209"/>
      <c r="E2" s="209"/>
      <c r="F2" s="13"/>
      <c r="G2" s="13"/>
      <c r="H2" s="13"/>
      <c r="I2" s="13"/>
      <c r="J2" s="13"/>
      <c r="K2" s="13"/>
      <c r="L2" s="13"/>
    </row>
    <row r="3" spans="1:12" ht="21.75" customHeight="1" x14ac:dyDescent="0.5">
      <c r="A3" s="210" t="s">
        <v>97</v>
      </c>
      <c r="B3" s="210"/>
      <c r="C3" s="210"/>
      <c r="D3" s="211"/>
      <c r="E3" s="211"/>
      <c r="F3" s="14"/>
      <c r="G3" s="14"/>
      <c r="H3" s="14"/>
      <c r="I3" s="14"/>
      <c r="J3" s="14"/>
      <c r="K3" s="14"/>
      <c r="L3" s="14"/>
    </row>
    <row r="4" spans="1:12" ht="21.75" customHeight="1" x14ac:dyDescent="0.5">
      <c r="A4" s="167"/>
      <c r="B4" s="167"/>
      <c r="C4" s="167"/>
      <c r="D4" s="209"/>
      <c r="E4" s="209"/>
      <c r="F4" s="15"/>
      <c r="G4" s="15"/>
      <c r="H4" s="15"/>
      <c r="I4" s="15"/>
      <c r="J4" s="15"/>
      <c r="K4" s="15"/>
      <c r="L4" s="15"/>
    </row>
    <row r="5" spans="1:12" ht="21.75" customHeight="1" x14ac:dyDescent="0.5">
      <c r="A5" s="167"/>
      <c r="B5" s="167"/>
      <c r="C5" s="167"/>
      <c r="D5" s="209"/>
      <c r="E5" s="209"/>
      <c r="F5" s="84" t="s">
        <v>3</v>
      </c>
      <c r="G5" s="84"/>
      <c r="H5" s="84"/>
      <c r="I5" s="170"/>
      <c r="J5" s="84" t="s">
        <v>4</v>
      </c>
      <c r="K5" s="84"/>
      <c r="L5" s="84"/>
    </row>
    <row r="6" spans="1:12" ht="21.75" customHeight="1" x14ac:dyDescent="0.5">
      <c r="A6" s="167"/>
      <c r="B6" s="167"/>
      <c r="C6" s="167"/>
      <c r="D6" s="209"/>
      <c r="E6" s="209"/>
      <c r="F6" s="16"/>
      <c r="G6" s="16"/>
      <c r="H6" s="17" t="s">
        <v>98</v>
      </c>
      <c r="I6" s="170"/>
      <c r="J6" s="16"/>
      <c r="K6" s="16"/>
      <c r="L6" s="16"/>
    </row>
    <row r="7" spans="1:12" ht="21.75" customHeight="1" x14ac:dyDescent="0.5">
      <c r="A7" s="167"/>
      <c r="B7" s="167"/>
      <c r="C7" s="167"/>
      <c r="D7" s="209"/>
      <c r="E7" s="209"/>
      <c r="F7" s="17" t="s">
        <v>5</v>
      </c>
      <c r="G7" s="16"/>
      <c r="H7" s="17" t="s">
        <v>5</v>
      </c>
      <c r="I7" s="170"/>
      <c r="J7" s="17" t="s">
        <v>5</v>
      </c>
      <c r="K7" s="16"/>
      <c r="L7" s="17" t="s">
        <v>5</v>
      </c>
    </row>
    <row r="8" spans="1:12" ht="21.75" customHeight="1" x14ac:dyDescent="0.5">
      <c r="A8" s="167"/>
      <c r="B8" s="167"/>
      <c r="C8" s="167"/>
      <c r="D8" s="209"/>
      <c r="E8" s="209"/>
      <c r="F8" s="17" t="s">
        <v>7</v>
      </c>
      <c r="G8" s="16"/>
      <c r="H8" s="17" t="s">
        <v>7</v>
      </c>
      <c r="I8" s="170"/>
      <c r="J8" s="17" t="s">
        <v>7</v>
      </c>
      <c r="K8" s="16"/>
      <c r="L8" s="17" t="s">
        <v>7</v>
      </c>
    </row>
    <row r="9" spans="1:12" ht="21.75" customHeight="1" x14ac:dyDescent="0.5">
      <c r="A9" s="167"/>
      <c r="B9" s="167"/>
      <c r="C9" s="167"/>
      <c r="D9" s="209"/>
      <c r="E9" s="209"/>
      <c r="F9" s="171" t="s">
        <v>9</v>
      </c>
      <c r="G9" s="212"/>
      <c r="H9" s="171" t="s">
        <v>10</v>
      </c>
      <c r="I9" s="111"/>
      <c r="J9" s="171" t="s">
        <v>9</v>
      </c>
      <c r="K9" s="212"/>
      <c r="L9" s="171" t="s">
        <v>10</v>
      </c>
    </row>
    <row r="10" spans="1:12" ht="21.75" customHeight="1" x14ac:dyDescent="0.5">
      <c r="D10" s="213" t="s">
        <v>11</v>
      </c>
      <c r="E10" s="214"/>
      <c r="F10" s="18" t="s">
        <v>12</v>
      </c>
      <c r="G10" s="19"/>
      <c r="H10" s="18" t="s">
        <v>12</v>
      </c>
      <c r="I10" s="19"/>
      <c r="J10" s="18" t="s">
        <v>12</v>
      </c>
      <c r="K10" s="19"/>
      <c r="L10" s="18" t="s">
        <v>12</v>
      </c>
    </row>
    <row r="11" spans="1:12" ht="21.75" customHeight="1" x14ac:dyDescent="0.5">
      <c r="D11" s="215"/>
      <c r="E11" s="214"/>
      <c r="F11" s="17"/>
      <c r="G11" s="19"/>
      <c r="H11" s="17"/>
      <c r="I11" s="19"/>
      <c r="J11" s="17"/>
      <c r="K11" s="19"/>
      <c r="L11" s="17"/>
    </row>
    <row r="12" spans="1:12" ht="21.75" customHeight="1" x14ac:dyDescent="0.5">
      <c r="A12" s="216" t="s">
        <v>99</v>
      </c>
      <c r="B12" s="216"/>
      <c r="C12" s="217"/>
      <c r="D12" s="177">
        <v>6</v>
      </c>
      <c r="E12" s="177"/>
      <c r="F12" s="3"/>
      <c r="G12" s="3"/>
      <c r="H12" s="3"/>
      <c r="I12" s="3"/>
      <c r="J12" s="3"/>
      <c r="K12" s="176"/>
      <c r="L12" s="3"/>
    </row>
    <row r="13" spans="1:12" ht="6" customHeight="1" x14ac:dyDescent="0.5">
      <c r="A13" s="217"/>
      <c r="B13" s="217"/>
      <c r="C13" s="217"/>
      <c r="D13" s="177"/>
      <c r="E13" s="177"/>
      <c r="F13" s="3"/>
      <c r="G13" s="3"/>
      <c r="H13" s="3"/>
      <c r="I13" s="3"/>
      <c r="J13" s="3"/>
      <c r="K13" s="176"/>
      <c r="L13" s="3"/>
    </row>
    <row r="14" spans="1:12" ht="21.75" customHeight="1" x14ac:dyDescent="0.5">
      <c r="A14" s="217" t="s">
        <v>100</v>
      </c>
      <c r="B14" s="217"/>
      <c r="C14" s="217"/>
      <c r="D14" s="177"/>
      <c r="E14" s="177"/>
      <c r="F14" s="3">
        <v>675101138</v>
      </c>
      <c r="G14" s="3"/>
      <c r="H14" s="3">
        <v>109400500</v>
      </c>
      <c r="I14" s="3"/>
      <c r="J14" s="3">
        <v>302721219</v>
      </c>
      <c r="K14" s="3"/>
      <c r="L14" s="3">
        <v>24459525</v>
      </c>
    </row>
    <row r="15" spans="1:12" ht="21.75" customHeight="1" x14ac:dyDescent="0.5">
      <c r="A15" s="217" t="s">
        <v>101</v>
      </c>
      <c r="B15" s="217"/>
      <c r="C15" s="157"/>
      <c r="D15" s="177"/>
      <c r="E15" s="177"/>
      <c r="F15" s="3">
        <v>245733</v>
      </c>
      <c r="G15" s="3"/>
      <c r="H15" s="3">
        <v>9070894</v>
      </c>
      <c r="I15" s="3"/>
      <c r="J15" s="3">
        <v>0</v>
      </c>
      <c r="K15" s="3"/>
      <c r="L15" s="3">
        <v>899760</v>
      </c>
    </row>
    <row r="16" spans="1:12" ht="21.75" customHeight="1" x14ac:dyDescent="0.5">
      <c r="A16" s="217" t="s">
        <v>102</v>
      </c>
      <c r="B16" s="217"/>
      <c r="C16" s="157"/>
      <c r="D16" s="177"/>
      <c r="E16" s="177"/>
      <c r="F16" s="6">
        <v>1703715791</v>
      </c>
      <c r="G16" s="3"/>
      <c r="H16" s="6">
        <v>1260386072</v>
      </c>
      <c r="I16" s="3"/>
      <c r="J16" s="6">
        <v>695314763</v>
      </c>
      <c r="K16" s="3"/>
      <c r="L16" s="6">
        <v>730708514</v>
      </c>
    </row>
    <row r="17" spans="1:12" ht="6" customHeight="1" x14ac:dyDescent="0.5">
      <c r="A17" s="217"/>
      <c r="B17" s="217"/>
      <c r="C17" s="217"/>
      <c r="D17" s="177"/>
      <c r="E17" s="177"/>
      <c r="F17" s="3"/>
      <c r="G17" s="3"/>
      <c r="H17" s="3"/>
      <c r="I17" s="3"/>
      <c r="J17" s="3"/>
      <c r="K17" s="3"/>
      <c r="L17" s="3"/>
    </row>
    <row r="18" spans="1:12" ht="21.75" customHeight="1" x14ac:dyDescent="0.5">
      <c r="A18" s="216" t="s">
        <v>103</v>
      </c>
      <c r="B18" s="216"/>
      <c r="C18" s="157"/>
      <c r="D18" s="177"/>
      <c r="E18" s="177"/>
      <c r="F18" s="6">
        <f>SUM(F14:F17)</f>
        <v>2379062662</v>
      </c>
      <c r="G18" s="3"/>
      <c r="H18" s="6">
        <f>SUM(H14:H17)</f>
        <v>1378857466</v>
      </c>
      <c r="I18" s="3"/>
      <c r="J18" s="6">
        <f>SUM(J14:J17)</f>
        <v>998035982</v>
      </c>
      <c r="K18" s="3"/>
      <c r="L18" s="6">
        <f>SUM(L14:L17)</f>
        <v>756067799</v>
      </c>
    </row>
    <row r="19" spans="1:12" ht="21.75" customHeight="1" x14ac:dyDescent="0.5">
      <c r="A19" s="217"/>
      <c r="B19" s="217"/>
      <c r="C19" s="216"/>
      <c r="D19" s="177"/>
      <c r="E19" s="177"/>
      <c r="F19" s="3"/>
      <c r="G19" s="3"/>
      <c r="H19" s="3"/>
      <c r="I19" s="3"/>
      <c r="J19" s="3"/>
      <c r="K19" s="3"/>
      <c r="L19" s="3"/>
    </row>
    <row r="20" spans="1:12" ht="21.75" customHeight="1" x14ac:dyDescent="0.5">
      <c r="A20" s="216" t="s">
        <v>104</v>
      </c>
      <c r="B20" s="216"/>
      <c r="C20" s="216"/>
      <c r="D20" s="177"/>
      <c r="E20" s="177"/>
      <c r="F20" s="3"/>
      <c r="G20" s="3"/>
      <c r="H20" s="3"/>
      <c r="I20" s="3"/>
      <c r="J20" s="3"/>
      <c r="K20" s="3"/>
      <c r="L20" s="3"/>
    </row>
    <row r="21" spans="1:12" ht="6" customHeight="1" x14ac:dyDescent="0.5">
      <c r="A21" s="217"/>
      <c r="B21" s="217"/>
      <c r="C21" s="217"/>
      <c r="D21" s="177"/>
      <c r="E21" s="177"/>
      <c r="F21" s="3"/>
      <c r="G21" s="3"/>
      <c r="H21" s="3"/>
      <c r="I21" s="3"/>
      <c r="J21" s="3"/>
      <c r="K21" s="3"/>
      <c r="L21" s="3"/>
    </row>
    <row r="22" spans="1:12" ht="21.75" customHeight="1" x14ac:dyDescent="0.5">
      <c r="A22" s="217" t="s">
        <v>105</v>
      </c>
      <c r="B22" s="217"/>
      <c r="C22" s="217"/>
      <c r="D22" s="177"/>
      <c r="E22" s="177"/>
      <c r="F22" s="3">
        <v>-572388708</v>
      </c>
      <c r="G22" s="3"/>
      <c r="H22" s="3">
        <v>-79655687</v>
      </c>
      <c r="I22" s="3"/>
      <c r="J22" s="3">
        <v>-273082437</v>
      </c>
      <c r="K22" s="3"/>
      <c r="L22" s="3">
        <v>-19938609</v>
      </c>
    </row>
    <row r="23" spans="1:12" ht="21.75" customHeight="1" x14ac:dyDescent="0.5">
      <c r="A23" s="217" t="s">
        <v>106</v>
      </c>
      <c r="B23" s="217"/>
      <c r="C23" s="217"/>
      <c r="D23" s="177"/>
      <c r="E23" s="177"/>
      <c r="F23" s="3">
        <v>-186392</v>
      </c>
      <c r="G23" s="3"/>
      <c r="H23" s="3">
        <v>-6214170</v>
      </c>
      <c r="I23" s="3"/>
      <c r="J23" s="3">
        <v>0</v>
      </c>
      <c r="K23" s="3"/>
      <c r="L23" s="3">
        <v>-513417</v>
      </c>
    </row>
    <row r="24" spans="1:12" ht="21.75" customHeight="1" x14ac:dyDescent="0.5">
      <c r="A24" s="217" t="s">
        <v>107</v>
      </c>
      <c r="B24" s="217"/>
      <c r="C24" s="217"/>
      <c r="D24" s="177"/>
      <c r="E24" s="177"/>
      <c r="F24" s="6">
        <v>-1410223526</v>
      </c>
      <c r="G24" s="3"/>
      <c r="H24" s="6">
        <v>-979379533</v>
      </c>
      <c r="I24" s="3"/>
      <c r="J24" s="6">
        <v>-501469216</v>
      </c>
      <c r="K24" s="3"/>
      <c r="L24" s="6">
        <v>-519754593</v>
      </c>
    </row>
    <row r="25" spans="1:12" ht="6" customHeight="1" x14ac:dyDescent="0.5">
      <c r="A25" s="157"/>
      <c r="B25" s="157"/>
      <c r="C25" s="217"/>
      <c r="D25" s="177"/>
      <c r="E25" s="177"/>
      <c r="F25" s="3"/>
      <c r="G25" s="3"/>
      <c r="H25" s="3"/>
      <c r="I25" s="3"/>
      <c r="J25" s="3"/>
      <c r="K25" s="3"/>
      <c r="L25" s="3"/>
    </row>
    <row r="26" spans="1:12" s="86" customFormat="1" ht="21.75" customHeight="1" x14ac:dyDescent="0.5">
      <c r="A26" s="216" t="s">
        <v>108</v>
      </c>
      <c r="B26" s="216"/>
      <c r="C26" s="218"/>
      <c r="D26" s="187"/>
      <c r="E26" s="187"/>
      <c r="F26" s="6">
        <f>SUM(F22:F24)</f>
        <v>-1982798626</v>
      </c>
      <c r="G26" s="3"/>
      <c r="H26" s="6">
        <f>SUM(H22:H24)</f>
        <v>-1065249390</v>
      </c>
      <c r="I26" s="3"/>
      <c r="J26" s="6">
        <f>SUM(J22:J24)</f>
        <v>-774551653</v>
      </c>
      <c r="K26" s="3"/>
      <c r="L26" s="6">
        <f>SUM(L22:L24)</f>
        <v>-540206619</v>
      </c>
    </row>
    <row r="27" spans="1:12" s="86" customFormat="1" ht="21.75" customHeight="1" x14ac:dyDescent="0.5">
      <c r="A27" s="216"/>
      <c r="B27" s="216"/>
      <c r="C27" s="216"/>
      <c r="D27" s="187"/>
      <c r="E27" s="187"/>
      <c r="F27" s="3"/>
      <c r="G27" s="3"/>
      <c r="H27" s="3"/>
      <c r="I27" s="3"/>
      <c r="J27" s="3"/>
      <c r="K27" s="3"/>
      <c r="L27" s="3"/>
    </row>
    <row r="28" spans="1:12" s="86" customFormat="1" ht="21.75" customHeight="1" x14ac:dyDescent="0.5">
      <c r="A28" s="216" t="s">
        <v>109</v>
      </c>
      <c r="B28" s="216"/>
      <c r="C28" s="216"/>
      <c r="D28" s="177"/>
      <c r="E28" s="187"/>
      <c r="F28" s="3">
        <f>F18+F26</f>
        <v>396264036</v>
      </c>
      <c r="G28" s="3"/>
      <c r="H28" s="3">
        <f>H18+H26</f>
        <v>313608076</v>
      </c>
      <c r="I28" s="3"/>
      <c r="J28" s="3">
        <f>J18+J26</f>
        <v>223484329</v>
      </c>
      <c r="K28" s="3"/>
      <c r="L28" s="3">
        <f>SUM(L18+L26)</f>
        <v>215861180</v>
      </c>
    </row>
    <row r="29" spans="1:12" ht="21.75" customHeight="1" x14ac:dyDescent="0.5">
      <c r="A29" s="217" t="s">
        <v>110</v>
      </c>
      <c r="B29" s="217"/>
      <c r="C29" s="217"/>
      <c r="D29" s="177"/>
      <c r="E29" s="219"/>
      <c r="F29" s="3">
        <v>4705978</v>
      </c>
      <c r="G29" s="3"/>
      <c r="H29" s="3">
        <v>4459822</v>
      </c>
      <c r="I29" s="3"/>
      <c r="J29" s="3">
        <v>8537896</v>
      </c>
      <c r="K29" s="3"/>
      <c r="L29" s="3">
        <v>8860058</v>
      </c>
    </row>
    <row r="30" spans="1:12" ht="21.75" customHeight="1" x14ac:dyDescent="0.5">
      <c r="A30" s="217" t="s">
        <v>111</v>
      </c>
      <c r="B30" s="217"/>
      <c r="C30" s="217"/>
      <c r="D30" s="177">
        <v>7</v>
      </c>
      <c r="E30" s="177"/>
      <c r="F30" s="3">
        <v>-21618041</v>
      </c>
      <c r="G30" s="3"/>
      <c r="H30" s="3">
        <v>-25408407</v>
      </c>
      <c r="I30" s="3"/>
      <c r="J30" s="3">
        <v>-25399678</v>
      </c>
      <c r="K30" s="3"/>
      <c r="L30" s="3">
        <v>-25032333</v>
      </c>
    </row>
    <row r="31" spans="1:12" ht="21.75" customHeight="1" x14ac:dyDescent="0.5">
      <c r="A31" s="217" t="s">
        <v>112</v>
      </c>
      <c r="B31" s="217"/>
      <c r="C31" s="217"/>
      <c r="D31" s="177"/>
      <c r="E31" s="177"/>
      <c r="F31" s="3">
        <v>-35940791</v>
      </c>
      <c r="G31" s="3"/>
      <c r="H31" s="3">
        <v>-48755770</v>
      </c>
      <c r="I31" s="3"/>
      <c r="J31" s="3">
        <v>-14431197</v>
      </c>
      <c r="K31" s="3"/>
      <c r="L31" s="3">
        <v>-22706311</v>
      </c>
    </row>
    <row r="32" spans="1:12" ht="21.75" customHeight="1" x14ac:dyDescent="0.5">
      <c r="A32" s="157" t="s">
        <v>113</v>
      </c>
      <c r="B32" s="157"/>
      <c r="C32" s="217"/>
      <c r="D32" s="177"/>
      <c r="E32" s="177"/>
      <c r="F32" s="3">
        <v>-135014673</v>
      </c>
      <c r="G32" s="3"/>
      <c r="H32" s="3">
        <v>-127747919</v>
      </c>
      <c r="I32" s="3"/>
      <c r="J32" s="3">
        <v>-79532917</v>
      </c>
      <c r="K32" s="3"/>
      <c r="L32" s="3">
        <v>-67410808</v>
      </c>
    </row>
    <row r="33" spans="1:12" ht="21.75" customHeight="1" x14ac:dyDescent="0.5">
      <c r="A33" s="157" t="s">
        <v>114</v>
      </c>
      <c r="B33" s="157"/>
      <c r="C33" s="217"/>
      <c r="D33" s="177"/>
      <c r="E33" s="177"/>
      <c r="G33" s="3"/>
      <c r="H33" s="3"/>
      <c r="I33" s="3"/>
      <c r="K33" s="3"/>
      <c r="L33" s="3"/>
    </row>
    <row r="34" spans="1:12" ht="21.75" customHeight="1" x14ac:dyDescent="0.5">
      <c r="A34" s="157"/>
      <c r="B34" s="157" t="s">
        <v>115</v>
      </c>
      <c r="C34" s="217"/>
      <c r="D34" s="177"/>
      <c r="E34" s="177"/>
      <c r="F34" s="3">
        <v>3115287</v>
      </c>
      <c r="G34" s="3"/>
      <c r="H34" s="3">
        <v>12594170</v>
      </c>
      <c r="I34" s="3"/>
      <c r="J34" s="3">
        <v>1509967</v>
      </c>
      <c r="K34" s="3"/>
      <c r="L34" s="3">
        <v>12539802</v>
      </c>
    </row>
    <row r="35" spans="1:12" ht="21.75" customHeight="1" x14ac:dyDescent="0.5">
      <c r="A35" s="157" t="s">
        <v>116</v>
      </c>
      <c r="B35" s="157"/>
      <c r="C35" s="217"/>
      <c r="D35" s="177"/>
      <c r="E35" s="177"/>
      <c r="F35" s="3">
        <v>-72402796</v>
      </c>
      <c r="G35" s="3"/>
      <c r="H35" s="3">
        <v>-77943514</v>
      </c>
      <c r="I35" s="3"/>
      <c r="J35" s="3">
        <v>-54358656</v>
      </c>
      <c r="K35" s="3"/>
      <c r="L35" s="3">
        <v>-67854580</v>
      </c>
    </row>
    <row r="36" spans="1:12" ht="21.75" customHeight="1" x14ac:dyDescent="0.5">
      <c r="A36" s="217" t="s">
        <v>279</v>
      </c>
      <c r="B36" s="216"/>
      <c r="C36" s="218"/>
      <c r="D36" s="177"/>
      <c r="E36" s="157"/>
      <c r="F36" s="3"/>
      <c r="G36" s="3"/>
      <c r="H36" s="3"/>
      <c r="I36" s="3"/>
      <c r="J36" s="3"/>
      <c r="K36" s="3"/>
      <c r="L36" s="3"/>
    </row>
    <row r="37" spans="1:12" ht="21.75" customHeight="1" x14ac:dyDescent="0.5">
      <c r="A37" s="217"/>
      <c r="B37" s="217" t="s">
        <v>280</v>
      </c>
      <c r="C37" s="218"/>
      <c r="D37" s="177">
        <v>13</v>
      </c>
      <c r="E37" s="177"/>
      <c r="F37" s="6">
        <v>107141876</v>
      </c>
      <c r="G37" s="3"/>
      <c r="H37" s="6">
        <v>81658774</v>
      </c>
      <c r="I37" s="3"/>
      <c r="J37" s="6">
        <v>0</v>
      </c>
      <c r="K37" s="3"/>
      <c r="L37" s="6">
        <v>0</v>
      </c>
    </row>
    <row r="38" spans="1:12" ht="6" customHeight="1" x14ac:dyDescent="0.5">
      <c r="A38" s="217"/>
      <c r="B38" s="217"/>
      <c r="C38" s="217"/>
      <c r="D38" s="177"/>
      <c r="E38" s="177"/>
      <c r="F38" s="3"/>
      <c r="G38" s="3"/>
      <c r="H38" s="3"/>
      <c r="I38" s="3"/>
      <c r="J38" s="3"/>
      <c r="K38" s="3"/>
      <c r="L38" s="3"/>
    </row>
    <row r="39" spans="1:12" ht="21.75" customHeight="1" x14ac:dyDescent="0.5">
      <c r="A39" s="216" t="s">
        <v>117</v>
      </c>
      <c r="B39" s="218"/>
      <c r="C39" s="157"/>
      <c r="E39" s="177"/>
      <c r="F39" s="3">
        <f>SUM(F28:F38)</f>
        <v>246250876</v>
      </c>
      <c r="G39" s="3"/>
      <c r="H39" s="3">
        <f>SUM(H28:H38)</f>
        <v>132465232</v>
      </c>
      <c r="I39" s="3"/>
      <c r="J39" s="3">
        <f>SUM(J28:J38)</f>
        <v>59809744</v>
      </c>
      <c r="K39" s="3"/>
      <c r="L39" s="3">
        <f>SUM(L28:L38)</f>
        <v>54257008</v>
      </c>
    </row>
    <row r="40" spans="1:12" ht="21.75" customHeight="1" x14ac:dyDescent="0.5">
      <c r="A40" s="217" t="s">
        <v>118</v>
      </c>
      <c r="B40" s="217"/>
      <c r="C40" s="217"/>
      <c r="D40" s="177">
        <v>22</v>
      </c>
      <c r="E40" s="177"/>
      <c r="F40" s="6">
        <v>-41307995</v>
      </c>
      <c r="G40" s="3"/>
      <c r="H40" s="6">
        <v>-22902941</v>
      </c>
      <c r="I40" s="3"/>
      <c r="J40" s="6">
        <v>-13332019</v>
      </c>
      <c r="K40" s="3"/>
      <c r="L40" s="6">
        <v>-10954254</v>
      </c>
    </row>
    <row r="41" spans="1:12" ht="6" customHeight="1" x14ac:dyDescent="0.5">
      <c r="A41" s="217"/>
      <c r="B41" s="217"/>
      <c r="C41" s="217"/>
      <c r="D41" s="177"/>
      <c r="E41" s="177"/>
      <c r="F41" s="3"/>
      <c r="G41" s="3"/>
      <c r="H41" s="3"/>
      <c r="I41" s="3"/>
      <c r="J41" s="3"/>
      <c r="K41" s="176"/>
      <c r="L41" s="3"/>
    </row>
    <row r="42" spans="1:12" ht="21.75" customHeight="1" thickBot="1" x14ac:dyDescent="0.55000000000000004">
      <c r="A42" s="216" t="s">
        <v>119</v>
      </c>
      <c r="B42" s="216"/>
      <c r="C42" s="218"/>
      <c r="D42" s="177"/>
      <c r="E42" s="157"/>
      <c r="F42" s="7">
        <f>SUM(F39:F40)</f>
        <v>204942881</v>
      </c>
      <c r="G42" s="3"/>
      <c r="H42" s="7">
        <f>SUM(H39:H40)</f>
        <v>109562291</v>
      </c>
      <c r="I42" s="3"/>
      <c r="J42" s="7">
        <f>SUM(J39:J40)</f>
        <v>46477725</v>
      </c>
      <c r="K42" s="176"/>
      <c r="L42" s="7">
        <f>SUM(L39:L40)</f>
        <v>43302754</v>
      </c>
    </row>
    <row r="43" spans="1:12" ht="17.25" customHeight="1" thickTop="1" x14ac:dyDescent="0.5">
      <c r="A43" s="216"/>
      <c r="B43" s="216"/>
      <c r="C43" s="218"/>
      <c r="D43" s="177"/>
      <c r="E43" s="157"/>
      <c r="F43" s="3"/>
      <c r="G43" s="3"/>
      <c r="H43" s="3"/>
      <c r="I43" s="3"/>
      <c r="J43" s="3"/>
      <c r="K43" s="176"/>
      <c r="L43" s="3"/>
    </row>
    <row r="44" spans="1:12" ht="21.75" customHeight="1" x14ac:dyDescent="0.5">
      <c r="A44" s="216"/>
      <c r="B44" s="216"/>
      <c r="C44" s="218"/>
      <c r="D44" s="177"/>
      <c r="E44" s="157"/>
      <c r="F44" s="3"/>
      <c r="G44" s="3"/>
      <c r="H44" s="3"/>
      <c r="I44" s="3"/>
      <c r="J44" s="3"/>
      <c r="K44" s="176"/>
      <c r="L44" s="3"/>
    </row>
    <row r="45" spans="1:12" ht="20.25" customHeight="1" x14ac:dyDescent="0.5">
      <c r="A45" s="216"/>
      <c r="B45" s="216"/>
      <c r="C45" s="218"/>
      <c r="D45" s="177"/>
      <c r="E45" s="157"/>
      <c r="F45" s="3"/>
      <c r="G45" s="3"/>
      <c r="H45" s="3"/>
      <c r="I45" s="3"/>
      <c r="J45" s="3"/>
      <c r="K45" s="176"/>
      <c r="L45" s="3"/>
    </row>
    <row r="46" spans="1:12" ht="21.95" customHeight="1" x14ac:dyDescent="0.5">
      <c r="A46" s="220" t="s">
        <v>45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</row>
    <row r="47" spans="1:12" ht="21.75" customHeight="1" x14ac:dyDescent="0.5">
      <c r="A47" s="86" t="s">
        <v>0</v>
      </c>
      <c r="B47" s="86"/>
      <c r="C47" s="208"/>
      <c r="D47" s="209"/>
      <c r="E47" s="209"/>
      <c r="F47" s="12"/>
      <c r="G47" s="13"/>
      <c r="H47" s="12"/>
      <c r="I47" s="13"/>
      <c r="J47" s="12"/>
      <c r="K47" s="13"/>
      <c r="L47" s="12"/>
    </row>
    <row r="48" spans="1:12" ht="21.75" customHeight="1" x14ac:dyDescent="0.5">
      <c r="A48" s="167" t="s">
        <v>96</v>
      </c>
      <c r="B48" s="167"/>
      <c r="C48" s="167"/>
      <c r="D48" s="209"/>
      <c r="E48" s="209"/>
      <c r="F48" s="13"/>
      <c r="G48" s="13"/>
      <c r="H48" s="13"/>
      <c r="I48" s="13"/>
      <c r="J48" s="13"/>
      <c r="K48" s="13"/>
      <c r="L48" s="13"/>
    </row>
    <row r="49" spans="1:12" ht="21.75" customHeight="1" x14ac:dyDescent="0.5">
      <c r="A49" s="210" t="str">
        <f>+A3</f>
        <v>สำหรับรอบระยะเวลาสามเดือนสิ้นสุดวันที่ 31 มีนาคม พ.ศ. 2568</v>
      </c>
      <c r="B49" s="210"/>
      <c r="C49" s="210"/>
      <c r="D49" s="211"/>
      <c r="E49" s="211"/>
      <c r="F49" s="14"/>
      <c r="G49" s="14"/>
      <c r="H49" s="14"/>
      <c r="I49" s="14"/>
      <c r="J49" s="14"/>
      <c r="K49" s="14"/>
      <c r="L49" s="14"/>
    </row>
    <row r="50" spans="1:12" ht="18.95" customHeight="1" x14ac:dyDescent="0.5">
      <c r="A50" s="167"/>
      <c r="B50" s="167"/>
      <c r="C50" s="167"/>
      <c r="D50" s="209"/>
      <c r="E50" s="209"/>
      <c r="F50" s="15"/>
      <c r="G50" s="15"/>
      <c r="H50" s="15"/>
      <c r="I50" s="15"/>
      <c r="J50" s="15"/>
      <c r="K50" s="15"/>
      <c r="L50" s="15"/>
    </row>
    <row r="51" spans="1:12" ht="18.95" customHeight="1" x14ac:dyDescent="0.5">
      <c r="A51" s="167"/>
      <c r="B51" s="167"/>
      <c r="C51" s="167"/>
      <c r="D51" s="209"/>
      <c r="E51" s="209"/>
      <c r="F51" s="84" t="s">
        <v>3</v>
      </c>
      <c r="G51" s="84"/>
      <c r="H51" s="84"/>
      <c r="I51" s="170"/>
      <c r="J51" s="84" t="s">
        <v>4</v>
      </c>
      <c r="K51" s="84"/>
      <c r="L51" s="84"/>
    </row>
    <row r="52" spans="1:12" ht="18.95" customHeight="1" x14ac:dyDescent="0.5">
      <c r="A52" s="167"/>
      <c r="B52" s="167"/>
      <c r="C52" s="167"/>
      <c r="D52" s="209"/>
      <c r="E52" s="209"/>
      <c r="F52" s="16"/>
      <c r="G52" s="16"/>
      <c r="H52" s="17" t="s">
        <v>98</v>
      </c>
      <c r="I52" s="170"/>
      <c r="J52" s="16"/>
      <c r="K52" s="16"/>
      <c r="L52" s="16"/>
    </row>
    <row r="53" spans="1:12" ht="18.95" customHeight="1" x14ac:dyDescent="0.5">
      <c r="A53" s="167"/>
      <c r="B53" s="167"/>
      <c r="C53" s="167"/>
      <c r="D53" s="209"/>
      <c r="E53" s="209"/>
      <c r="F53" s="17" t="s">
        <v>5</v>
      </c>
      <c r="G53" s="16"/>
      <c r="H53" s="17" t="s">
        <v>5</v>
      </c>
      <c r="I53" s="170"/>
      <c r="J53" s="17" t="s">
        <v>5</v>
      </c>
      <c r="K53" s="16"/>
      <c r="L53" s="17" t="s">
        <v>5</v>
      </c>
    </row>
    <row r="54" spans="1:12" ht="18.95" customHeight="1" x14ac:dyDescent="0.5">
      <c r="A54" s="167"/>
      <c r="B54" s="167"/>
      <c r="C54" s="167"/>
      <c r="D54" s="209"/>
      <c r="E54" s="209"/>
      <c r="F54" s="17" t="s">
        <v>7</v>
      </c>
      <c r="G54" s="16"/>
      <c r="H54" s="17" t="s">
        <v>7</v>
      </c>
      <c r="I54" s="170"/>
      <c r="J54" s="17" t="s">
        <v>7</v>
      </c>
      <c r="K54" s="16"/>
      <c r="L54" s="17" t="s">
        <v>7</v>
      </c>
    </row>
    <row r="55" spans="1:12" ht="18.95" customHeight="1" x14ac:dyDescent="0.5">
      <c r="A55" s="167"/>
      <c r="B55" s="167"/>
      <c r="C55" s="167"/>
      <c r="D55" s="209"/>
      <c r="E55" s="209"/>
      <c r="F55" s="171" t="s">
        <v>9</v>
      </c>
      <c r="G55" s="212"/>
      <c r="H55" s="171" t="s">
        <v>10</v>
      </c>
      <c r="I55" s="111"/>
      <c r="J55" s="171" t="s">
        <v>9</v>
      </c>
      <c r="K55" s="212"/>
      <c r="L55" s="171" t="s">
        <v>10</v>
      </c>
    </row>
    <row r="56" spans="1:12" ht="18.95" customHeight="1" x14ac:dyDescent="0.5">
      <c r="D56" s="213" t="s">
        <v>11</v>
      </c>
      <c r="E56" s="214"/>
      <c r="F56" s="18" t="s">
        <v>12</v>
      </c>
      <c r="G56" s="19"/>
      <c r="H56" s="18" t="s">
        <v>12</v>
      </c>
      <c r="I56" s="19"/>
      <c r="J56" s="18" t="s">
        <v>12</v>
      </c>
      <c r="K56" s="19"/>
      <c r="L56" s="18" t="s">
        <v>12</v>
      </c>
    </row>
    <row r="57" spans="1:12" ht="3.95" customHeight="1" x14ac:dyDescent="0.5">
      <c r="A57" s="152"/>
      <c r="B57" s="152"/>
      <c r="C57" s="152"/>
      <c r="D57" s="168"/>
      <c r="E57" s="168"/>
      <c r="F57" s="3"/>
      <c r="G57" s="3"/>
      <c r="H57" s="3"/>
      <c r="I57" s="3"/>
      <c r="J57" s="3"/>
      <c r="K57" s="3"/>
      <c r="L57" s="3"/>
    </row>
    <row r="58" spans="1:12" ht="18.95" customHeight="1" x14ac:dyDescent="0.5">
      <c r="A58" s="167" t="s">
        <v>120</v>
      </c>
      <c r="B58" s="152"/>
      <c r="C58" s="152"/>
      <c r="D58" s="168"/>
      <c r="E58" s="168"/>
      <c r="F58" s="3"/>
      <c r="G58" s="3"/>
      <c r="H58" s="3"/>
      <c r="I58" s="3"/>
      <c r="J58" s="3"/>
      <c r="K58" s="3"/>
      <c r="L58" s="3"/>
    </row>
    <row r="59" spans="1:12" ht="3.95" customHeight="1" x14ac:dyDescent="0.5">
      <c r="A59" s="167"/>
      <c r="B59" s="152"/>
      <c r="C59" s="152"/>
      <c r="D59" s="168"/>
      <c r="E59" s="168"/>
      <c r="F59" s="3"/>
      <c r="G59" s="3"/>
      <c r="H59" s="3"/>
      <c r="I59" s="3"/>
      <c r="J59" s="3"/>
      <c r="K59" s="3"/>
      <c r="L59" s="3"/>
    </row>
    <row r="60" spans="1:12" s="222" customFormat="1" ht="18.95" customHeight="1" x14ac:dyDescent="0.5">
      <c r="A60" s="221"/>
      <c r="B60" s="221" t="s">
        <v>121</v>
      </c>
      <c r="D60" s="223"/>
      <c r="F60" s="3"/>
      <c r="G60" s="9"/>
      <c r="H60" s="3"/>
      <c r="I60" s="9"/>
      <c r="J60" s="3"/>
      <c r="K60" s="3"/>
      <c r="L60" s="3"/>
    </row>
    <row r="61" spans="1:12" s="222" customFormat="1" ht="18.95" customHeight="1" x14ac:dyDescent="0.5">
      <c r="A61" s="221"/>
      <c r="B61" s="221"/>
      <c r="C61" s="224" t="s">
        <v>122</v>
      </c>
      <c r="D61" s="223"/>
      <c r="F61" s="3"/>
      <c r="G61" s="9"/>
      <c r="H61" s="3"/>
      <c r="I61" s="9"/>
      <c r="J61" s="3"/>
      <c r="K61" s="3"/>
      <c r="L61" s="3"/>
    </row>
    <row r="62" spans="1:12" s="222" customFormat="1" ht="18.95" customHeight="1" x14ac:dyDescent="0.5">
      <c r="A62" s="221"/>
      <c r="B62" s="221"/>
      <c r="C62" s="222" t="s">
        <v>123</v>
      </c>
      <c r="D62" s="223"/>
      <c r="F62" s="3"/>
      <c r="G62" s="9"/>
      <c r="H62" s="3"/>
      <c r="I62" s="9"/>
      <c r="J62" s="3"/>
      <c r="K62" s="3"/>
      <c r="L62" s="3"/>
    </row>
    <row r="63" spans="1:12" s="222" customFormat="1" ht="18.95" customHeight="1" x14ac:dyDescent="0.5">
      <c r="A63" s="221"/>
      <c r="B63" s="221"/>
      <c r="C63" s="222" t="s">
        <v>124</v>
      </c>
      <c r="D63" s="223"/>
      <c r="F63" s="3"/>
      <c r="G63" s="9"/>
      <c r="H63" s="3"/>
      <c r="I63" s="9"/>
      <c r="J63" s="3"/>
      <c r="K63" s="3"/>
      <c r="L63" s="3"/>
    </row>
    <row r="64" spans="1:12" s="222" customFormat="1" ht="18.95" customHeight="1" x14ac:dyDescent="0.5">
      <c r="A64" s="221"/>
      <c r="B64" s="221"/>
      <c r="C64" s="222" t="s">
        <v>125</v>
      </c>
      <c r="D64" s="223"/>
      <c r="F64" s="3"/>
      <c r="G64" s="9"/>
      <c r="H64" s="3"/>
      <c r="I64" s="9"/>
      <c r="J64" s="3"/>
      <c r="K64" s="3"/>
      <c r="L64" s="3"/>
    </row>
    <row r="65" spans="1:12" s="222" customFormat="1" ht="18.95" customHeight="1" x14ac:dyDescent="0.5">
      <c r="A65" s="221"/>
      <c r="B65" s="221"/>
      <c r="C65" s="222" t="s">
        <v>126</v>
      </c>
      <c r="D65" s="223">
        <v>13</v>
      </c>
      <c r="F65" s="6">
        <v>-26988</v>
      </c>
      <c r="G65" s="9"/>
      <c r="H65" s="6">
        <v>-85086</v>
      </c>
      <c r="I65" s="9"/>
      <c r="J65" s="6">
        <v>0</v>
      </c>
      <c r="K65" s="9"/>
      <c r="L65" s="6">
        <v>0</v>
      </c>
    </row>
    <row r="66" spans="1:12" s="222" customFormat="1" ht="3.95" customHeight="1" x14ac:dyDescent="0.5">
      <c r="A66" s="225"/>
      <c r="B66" s="225"/>
      <c r="C66" s="225"/>
      <c r="D66" s="223"/>
      <c r="E66" s="223"/>
      <c r="F66" s="3"/>
      <c r="G66" s="8"/>
      <c r="H66" s="3"/>
      <c r="I66" s="8"/>
      <c r="J66" s="3"/>
      <c r="K66" s="3"/>
      <c r="L66" s="3"/>
    </row>
    <row r="67" spans="1:12" s="222" customFormat="1" ht="18.95" customHeight="1" x14ac:dyDescent="0.5">
      <c r="A67" s="221"/>
      <c r="B67" s="225" t="s">
        <v>127</v>
      </c>
      <c r="D67" s="223"/>
      <c r="F67" s="3"/>
      <c r="G67" s="9"/>
      <c r="H67" s="3"/>
      <c r="I67" s="9"/>
      <c r="J67" s="3"/>
      <c r="K67" s="9"/>
      <c r="L67" s="3"/>
    </row>
    <row r="68" spans="1:12" s="222" customFormat="1" ht="18.95" customHeight="1" x14ac:dyDescent="0.5">
      <c r="A68" s="221"/>
      <c r="B68" s="225"/>
      <c r="C68" s="222" t="s">
        <v>128</v>
      </c>
      <c r="D68" s="223"/>
      <c r="F68" s="6">
        <f>SUM(F62:F65)</f>
        <v>-26988</v>
      </c>
      <c r="G68" s="9"/>
      <c r="H68" s="6">
        <f>SUM(H62:H65)</f>
        <v>-85086</v>
      </c>
      <c r="I68" s="9"/>
      <c r="J68" s="6">
        <f>SUM(J62:J65)</f>
        <v>0</v>
      </c>
      <c r="K68" s="9"/>
      <c r="L68" s="6">
        <f>SUM(L62:L65)</f>
        <v>0</v>
      </c>
    </row>
    <row r="69" spans="1:12" s="222" customFormat="1" ht="3.95" customHeight="1" x14ac:dyDescent="0.5">
      <c r="A69" s="221"/>
      <c r="B69" s="221"/>
      <c r="D69" s="223"/>
      <c r="F69" s="3"/>
      <c r="G69" s="9"/>
      <c r="H69" s="3"/>
      <c r="I69" s="9"/>
      <c r="J69" s="3"/>
      <c r="K69" s="9"/>
      <c r="L69" s="3"/>
    </row>
    <row r="70" spans="1:12" ht="18.95" customHeight="1" x14ac:dyDescent="0.5">
      <c r="A70" s="167"/>
      <c r="B70" s="167" t="s">
        <v>129</v>
      </c>
      <c r="D70" s="168"/>
      <c r="E70" s="168"/>
      <c r="F70" s="3"/>
      <c r="G70" s="3"/>
      <c r="H70" s="3"/>
      <c r="I70" s="3"/>
      <c r="J70" s="3"/>
      <c r="K70" s="3"/>
      <c r="L70" s="3"/>
    </row>
    <row r="71" spans="1:12" ht="18.95" customHeight="1" x14ac:dyDescent="0.5">
      <c r="A71" s="167"/>
      <c r="B71" s="167"/>
      <c r="C71" s="86" t="s">
        <v>130</v>
      </c>
      <c r="D71" s="168"/>
      <c r="E71" s="168"/>
      <c r="F71" s="3"/>
      <c r="G71" s="3"/>
      <c r="H71" s="3"/>
      <c r="I71" s="3"/>
      <c r="J71" s="3"/>
      <c r="K71" s="3"/>
      <c r="L71" s="3"/>
    </row>
    <row r="72" spans="1:12" ht="18.95" customHeight="1" x14ac:dyDescent="0.5">
      <c r="A72" s="167"/>
      <c r="B72" s="167"/>
      <c r="C72" s="159" t="s">
        <v>131</v>
      </c>
      <c r="D72" s="168"/>
      <c r="E72" s="168"/>
      <c r="F72" s="3">
        <v>-7361221</v>
      </c>
      <c r="G72" s="3"/>
      <c r="H72" s="3">
        <v>170743435</v>
      </c>
      <c r="I72" s="3"/>
      <c r="J72" s="3">
        <v>-7361221</v>
      </c>
      <c r="K72" s="3"/>
      <c r="L72" s="3">
        <v>170743435</v>
      </c>
    </row>
    <row r="73" spans="1:12" ht="18.95" customHeight="1" x14ac:dyDescent="0.5">
      <c r="A73" s="167"/>
      <c r="B73" s="167"/>
      <c r="C73" s="159" t="s">
        <v>132</v>
      </c>
      <c r="D73" s="168"/>
      <c r="E73" s="168"/>
      <c r="F73" s="3">
        <v>14429466</v>
      </c>
      <c r="G73" s="3"/>
      <c r="H73" s="3">
        <v>-59914144</v>
      </c>
      <c r="I73" s="3"/>
      <c r="J73" s="3">
        <v>14429466</v>
      </c>
      <c r="K73" s="3"/>
      <c r="L73" s="3">
        <v>-59914144</v>
      </c>
    </row>
    <row r="74" spans="1:12" ht="18.95" customHeight="1" x14ac:dyDescent="0.5">
      <c r="A74" s="167"/>
      <c r="B74" s="167"/>
      <c r="C74" s="159" t="s">
        <v>133</v>
      </c>
      <c r="D74" s="168"/>
      <c r="E74" s="168"/>
      <c r="F74" s="3"/>
      <c r="G74" s="3"/>
      <c r="H74" s="3"/>
      <c r="I74" s="3"/>
      <c r="J74" s="3"/>
      <c r="K74" s="3"/>
      <c r="L74" s="3"/>
    </row>
    <row r="75" spans="1:12" ht="18.95" customHeight="1" x14ac:dyDescent="0.5">
      <c r="A75" s="167"/>
      <c r="B75" s="167"/>
      <c r="C75" s="159" t="s">
        <v>134</v>
      </c>
      <c r="D75" s="168"/>
      <c r="E75" s="168"/>
      <c r="F75" s="6">
        <v>-1413650</v>
      </c>
      <c r="G75" s="3"/>
      <c r="H75" s="6">
        <v>-22165858</v>
      </c>
      <c r="I75" s="3"/>
      <c r="J75" s="6">
        <v>-1413650</v>
      </c>
      <c r="K75" s="3"/>
      <c r="L75" s="6">
        <v>-22165858</v>
      </c>
    </row>
    <row r="76" spans="1:12" ht="3.95" customHeight="1" x14ac:dyDescent="0.5">
      <c r="A76" s="167"/>
      <c r="B76" s="167"/>
      <c r="D76" s="168"/>
      <c r="E76" s="168"/>
      <c r="F76" s="3"/>
      <c r="G76" s="3"/>
      <c r="H76" s="3"/>
      <c r="I76" s="3"/>
      <c r="J76" s="3"/>
      <c r="K76" s="3"/>
      <c r="L76" s="3"/>
    </row>
    <row r="77" spans="1:12" ht="18.95" customHeight="1" x14ac:dyDescent="0.5">
      <c r="A77" s="167"/>
      <c r="B77" s="152" t="s">
        <v>135</v>
      </c>
      <c r="D77" s="168"/>
      <c r="E77" s="168"/>
      <c r="F77" s="3"/>
      <c r="G77" s="3"/>
      <c r="H77" s="3"/>
      <c r="I77" s="3"/>
      <c r="J77" s="3"/>
      <c r="K77" s="3"/>
      <c r="L77" s="3"/>
    </row>
    <row r="78" spans="1:12" ht="18.95" customHeight="1" x14ac:dyDescent="0.5">
      <c r="A78" s="167"/>
      <c r="B78" s="152"/>
      <c r="C78" s="159" t="s">
        <v>128</v>
      </c>
      <c r="E78" s="168"/>
      <c r="F78" s="6">
        <f>SUM(F72:F75)</f>
        <v>5654595</v>
      </c>
      <c r="G78" s="3"/>
      <c r="H78" s="6">
        <f>SUM(H72:H75)</f>
        <v>88663433</v>
      </c>
      <c r="I78" s="3"/>
      <c r="J78" s="6">
        <f>SUM(J72:J75)</f>
        <v>5654595</v>
      </c>
      <c r="K78" s="3"/>
      <c r="L78" s="6">
        <f>SUM(L72:L75)</f>
        <v>88663433</v>
      </c>
    </row>
    <row r="79" spans="1:12" ht="3.95" customHeight="1" x14ac:dyDescent="0.5">
      <c r="A79" s="167"/>
      <c r="B79" s="167"/>
      <c r="D79" s="168"/>
      <c r="F79" s="3"/>
      <c r="G79" s="9"/>
      <c r="H79" s="3"/>
      <c r="I79" s="9"/>
      <c r="J79" s="3"/>
      <c r="K79" s="9"/>
      <c r="L79" s="3"/>
    </row>
    <row r="80" spans="1:12" ht="18.95" customHeight="1" x14ac:dyDescent="0.5">
      <c r="A80" s="86" t="s">
        <v>136</v>
      </c>
      <c r="E80" s="168"/>
      <c r="F80" s="3"/>
      <c r="G80" s="3"/>
      <c r="H80" s="3"/>
      <c r="I80" s="3"/>
      <c r="J80" s="3"/>
      <c r="K80" s="3"/>
      <c r="L80" s="3"/>
    </row>
    <row r="81" spans="1:12" ht="18.95" customHeight="1" x14ac:dyDescent="0.4">
      <c r="A81" s="86"/>
      <c r="B81" s="226" t="s">
        <v>137</v>
      </c>
      <c r="E81" s="168"/>
      <c r="F81" s="6">
        <f>SUM(F78,F68)</f>
        <v>5627607</v>
      </c>
      <c r="G81" s="182"/>
      <c r="H81" s="6">
        <f>SUM(H78,H68)</f>
        <v>88578347</v>
      </c>
      <c r="I81" s="182"/>
      <c r="J81" s="6">
        <f>SUM(J78)</f>
        <v>5654595</v>
      </c>
      <c r="K81" s="182"/>
      <c r="L81" s="6">
        <f>SUM(L78)</f>
        <v>88663433</v>
      </c>
    </row>
    <row r="82" spans="1:12" ht="3.95" customHeight="1" x14ac:dyDescent="0.5">
      <c r="A82" s="167"/>
      <c r="B82" s="167"/>
      <c r="C82" s="167"/>
      <c r="D82" s="168"/>
      <c r="E82" s="168"/>
      <c r="F82" s="3"/>
      <c r="G82" s="8"/>
      <c r="H82" s="3"/>
      <c r="I82" s="8"/>
      <c r="J82" s="3"/>
      <c r="K82" s="8"/>
      <c r="L82" s="3"/>
    </row>
    <row r="83" spans="1:12" ht="18.95" customHeight="1" thickBot="1" x14ac:dyDescent="0.55000000000000004">
      <c r="A83" s="167" t="s">
        <v>138</v>
      </c>
      <c r="B83" s="152"/>
      <c r="C83" s="152"/>
      <c r="D83" s="168"/>
      <c r="E83" s="168"/>
      <c r="F83" s="7">
        <f>F42+F81</f>
        <v>210570488</v>
      </c>
      <c r="G83" s="3"/>
      <c r="H83" s="7">
        <f>H42+H81</f>
        <v>198140638</v>
      </c>
      <c r="I83" s="3"/>
      <c r="J83" s="7">
        <f>J42+J81</f>
        <v>52132320</v>
      </c>
      <c r="K83" s="3"/>
      <c r="L83" s="7">
        <f>L42+L81</f>
        <v>131966187</v>
      </c>
    </row>
    <row r="84" spans="1:12" ht="18.95" customHeight="1" thickTop="1" x14ac:dyDescent="0.5">
      <c r="A84" s="152"/>
      <c r="B84" s="152"/>
      <c r="C84" s="152"/>
      <c r="D84" s="168"/>
      <c r="E84" s="168"/>
      <c r="F84" s="3"/>
      <c r="G84" s="3"/>
      <c r="H84" s="3"/>
      <c r="I84" s="3"/>
      <c r="J84" s="3"/>
      <c r="K84" s="3"/>
      <c r="L84" s="3"/>
    </row>
    <row r="85" spans="1:12" ht="18.95" customHeight="1" x14ac:dyDescent="0.5">
      <c r="A85" s="86" t="s">
        <v>139</v>
      </c>
      <c r="E85" s="168"/>
      <c r="F85" s="3"/>
      <c r="G85" s="3"/>
      <c r="H85" s="3"/>
      <c r="I85" s="3"/>
      <c r="J85" s="3"/>
      <c r="K85" s="3"/>
      <c r="L85" s="3"/>
    </row>
    <row r="86" spans="1:12" ht="18.95" customHeight="1" x14ac:dyDescent="0.5">
      <c r="B86" s="159" t="s">
        <v>140</v>
      </c>
      <c r="E86" s="168"/>
      <c r="F86" s="3">
        <v>180703097</v>
      </c>
      <c r="G86" s="3"/>
      <c r="H86" s="3">
        <v>111478475</v>
      </c>
      <c r="I86" s="3"/>
      <c r="J86" s="3">
        <v>46477725</v>
      </c>
      <c r="K86" s="3"/>
      <c r="L86" s="3">
        <v>43302754</v>
      </c>
    </row>
    <row r="87" spans="1:12" ht="18.95" customHeight="1" x14ac:dyDescent="0.5">
      <c r="B87" s="159" t="s">
        <v>141</v>
      </c>
      <c r="E87" s="168"/>
      <c r="F87" s="6">
        <v>24239784</v>
      </c>
      <c r="G87" s="3"/>
      <c r="H87" s="6">
        <v>-1916184</v>
      </c>
      <c r="I87" s="3"/>
      <c r="J87" s="6">
        <v>0</v>
      </c>
      <c r="K87" s="3"/>
      <c r="L87" s="6">
        <v>0</v>
      </c>
    </row>
    <row r="88" spans="1:12" ht="3.95" customHeight="1" x14ac:dyDescent="0.5">
      <c r="E88" s="168"/>
      <c r="F88" s="3"/>
      <c r="G88" s="3"/>
      <c r="H88" s="3"/>
      <c r="I88" s="3"/>
      <c r="J88" s="3"/>
      <c r="K88" s="3"/>
      <c r="L88" s="3"/>
    </row>
    <row r="89" spans="1:12" ht="18.95" customHeight="1" thickBot="1" x14ac:dyDescent="0.55000000000000004">
      <c r="E89" s="168"/>
      <c r="F89" s="7">
        <f>F42</f>
        <v>204942881</v>
      </c>
      <c r="G89" s="3"/>
      <c r="H89" s="7">
        <f>H42</f>
        <v>109562291</v>
      </c>
      <c r="I89" s="3"/>
      <c r="J89" s="7">
        <f>J42</f>
        <v>46477725</v>
      </c>
      <c r="K89" s="3"/>
      <c r="L89" s="7">
        <f>L42</f>
        <v>43302754</v>
      </c>
    </row>
    <row r="90" spans="1:12" ht="9.9499999999999993" customHeight="1" thickTop="1" x14ac:dyDescent="0.5">
      <c r="A90" s="152"/>
      <c r="B90" s="152"/>
      <c r="C90" s="152"/>
      <c r="D90" s="168"/>
      <c r="E90" s="168"/>
      <c r="F90" s="3"/>
      <c r="G90" s="3"/>
      <c r="H90" s="3"/>
      <c r="I90" s="3"/>
      <c r="J90" s="3"/>
      <c r="K90" s="3"/>
      <c r="L90" s="3"/>
    </row>
    <row r="91" spans="1:12" ht="18.95" customHeight="1" x14ac:dyDescent="0.5">
      <c r="A91" s="86" t="s">
        <v>142</v>
      </c>
      <c r="E91" s="168"/>
      <c r="F91" s="3"/>
      <c r="G91" s="3"/>
      <c r="H91" s="3"/>
      <c r="I91" s="3"/>
      <c r="J91" s="3"/>
      <c r="K91" s="3"/>
      <c r="L91" s="3"/>
    </row>
    <row r="92" spans="1:12" ht="18.95" customHeight="1" x14ac:dyDescent="0.5">
      <c r="B92" s="159" t="s">
        <v>140</v>
      </c>
      <c r="E92" s="168"/>
      <c r="F92" s="3">
        <v>186330704</v>
      </c>
      <c r="G92" s="3"/>
      <c r="H92" s="3">
        <v>200056822</v>
      </c>
      <c r="I92" s="3"/>
      <c r="J92" s="3">
        <v>52132320</v>
      </c>
      <c r="K92" s="3"/>
      <c r="L92" s="3">
        <v>131966187</v>
      </c>
    </row>
    <row r="93" spans="1:12" ht="18.95" customHeight="1" x14ac:dyDescent="0.5">
      <c r="B93" s="159" t="s">
        <v>141</v>
      </c>
      <c r="E93" s="168"/>
      <c r="F93" s="6">
        <v>24239784</v>
      </c>
      <c r="G93" s="3"/>
      <c r="H93" s="6">
        <v>-1916184</v>
      </c>
      <c r="I93" s="3"/>
      <c r="J93" s="6">
        <v>0</v>
      </c>
      <c r="K93" s="3"/>
      <c r="L93" s="6">
        <v>0</v>
      </c>
    </row>
    <row r="94" spans="1:12" ht="3.95" customHeight="1" x14ac:dyDescent="0.5">
      <c r="E94" s="168"/>
      <c r="F94" s="3"/>
      <c r="G94" s="3"/>
      <c r="H94" s="3"/>
      <c r="I94" s="3"/>
      <c r="J94" s="3"/>
      <c r="K94" s="3"/>
      <c r="L94" s="3"/>
    </row>
    <row r="95" spans="1:12" ht="18.95" customHeight="1" thickBot="1" x14ac:dyDescent="0.55000000000000004">
      <c r="E95" s="168"/>
      <c r="F95" s="7">
        <f>F83</f>
        <v>210570488</v>
      </c>
      <c r="G95" s="3"/>
      <c r="H95" s="7">
        <f>H83</f>
        <v>198140638</v>
      </c>
      <c r="I95" s="3"/>
      <c r="J95" s="7">
        <f>SUM(J92:J93)</f>
        <v>52132320</v>
      </c>
      <c r="K95" s="3"/>
      <c r="L95" s="7">
        <f>SUM(L92:L93)</f>
        <v>131966187</v>
      </c>
    </row>
    <row r="96" spans="1:12" ht="18.95" customHeight="1" thickTop="1" x14ac:dyDescent="0.5">
      <c r="E96" s="168"/>
      <c r="F96" s="3"/>
      <c r="G96" s="3"/>
      <c r="H96" s="3"/>
      <c r="I96" s="3"/>
      <c r="J96" s="3"/>
      <c r="K96" s="3"/>
      <c r="L96" s="3"/>
    </row>
    <row r="97" spans="1:12" ht="18.95" customHeight="1" x14ac:dyDescent="0.5">
      <c r="A97" s="227" t="s">
        <v>143</v>
      </c>
      <c r="D97" s="168"/>
      <c r="E97" s="168"/>
      <c r="F97" s="3"/>
      <c r="G97" s="3"/>
      <c r="H97" s="3"/>
      <c r="I97" s="3"/>
      <c r="J97" s="3"/>
      <c r="K97" s="3"/>
      <c r="L97" s="3"/>
    </row>
    <row r="98" spans="1:12" ht="18.75" customHeight="1" x14ac:dyDescent="0.5">
      <c r="A98" s="157" t="s">
        <v>144</v>
      </c>
      <c r="D98" s="168"/>
      <c r="E98" s="168"/>
      <c r="F98" s="20">
        <v>0.25</v>
      </c>
      <c r="G98" s="21"/>
      <c r="H98" s="20">
        <v>0.17</v>
      </c>
      <c r="I98" s="21"/>
      <c r="J98" s="20">
        <v>0.06</v>
      </c>
      <c r="K98" s="20"/>
      <c r="L98" s="20">
        <v>0.06</v>
      </c>
    </row>
    <row r="99" spans="1:12" ht="19.5" customHeight="1" x14ac:dyDescent="0.5">
      <c r="A99" s="157"/>
      <c r="D99" s="168"/>
      <c r="E99" s="168"/>
      <c r="F99" s="21"/>
      <c r="G99" s="21"/>
      <c r="H99" s="21"/>
      <c r="I99" s="21"/>
      <c r="J99" s="21"/>
      <c r="K99" s="21"/>
      <c r="L99" s="21"/>
    </row>
    <row r="100" spans="1:12" ht="10.5" customHeight="1" x14ac:dyDescent="0.5">
      <c r="A100" s="157"/>
      <c r="D100" s="168"/>
      <c r="E100" s="168"/>
      <c r="F100" s="21"/>
      <c r="G100" s="21"/>
      <c r="H100" s="21"/>
      <c r="I100" s="21"/>
      <c r="J100" s="21"/>
      <c r="K100" s="21"/>
      <c r="L100" s="21"/>
    </row>
    <row r="101" spans="1:12" ht="21.95" customHeight="1" x14ac:dyDescent="0.5">
      <c r="A101" s="22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01" s="228"/>
      <c r="C101" s="228"/>
      <c r="D101" s="228"/>
      <c r="E101" s="228"/>
      <c r="F101" s="22"/>
      <c r="G101" s="22"/>
      <c r="H101" s="22"/>
      <c r="I101" s="22"/>
      <c r="J101" s="22"/>
      <c r="K101" s="22"/>
      <c r="L101" s="22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74810-B8D6-4E81-9189-096125B5D038}">
  <dimension ref="A1:AC41"/>
  <sheetViews>
    <sheetView topLeftCell="A6" zoomScale="145" zoomScaleNormal="145" zoomScaleSheetLayoutView="100" workbookViewId="0">
      <selection activeCell="B144" sqref="B144"/>
    </sheetView>
  </sheetViews>
  <sheetFormatPr defaultColWidth="9.140625" defaultRowHeight="21.75" customHeight="1" x14ac:dyDescent="0.5"/>
  <cols>
    <col min="1" max="1" width="1.140625" style="87" customWidth="1"/>
    <col min="2" max="2" width="46.85546875" style="87" customWidth="1"/>
    <col min="3" max="3" width="7.85546875" style="193" customWidth="1"/>
    <col min="4" max="4" width="0.5703125" style="88" customWidth="1"/>
    <col min="5" max="5" width="11.7109375" style="89" customWidth="1"/>
    <col min="6" max="6" width="0.5703125" style="89" customWidth="1"/>
    <col min="7" max="7" width="12.5703125" style="89" customWidth="1"/>
    <col min="8" max="8" width="0.5703125" style="89" customWidth="1"/>
    <col min="9" max="9" width="12" style="89" customWidth="1"/>
    <col min="10" max="10" width="0.5703125" style="89" customWidth="1"/>
    <col min="11" max="11" width="12.5703125" style="89" customWidth="1"/>
    <col min="12" max="12" width="0.5703125" style="89" customWidth="1"/>
    <col min="13" max="13" width="11.28515625" style="89" customWidth="1"/>
    <col min="14" max="14" width="0.5703125" style="89" customWidth="1"/>
    <col min="15" max="15" width="12.5703125" style="23" customWidth="1"/>
    <col min="16" max="16" width="0.5703125" style="23" customWidth="1"/>
    <col min="17" max="17" width="14.42578125" style="24" bestFit="1" customWidth="1"/>
    <col min="18" max="18" width="0.5703125" style="90" customWidth="1"/>
    <col min="19" max="19" width="14.5703125" style="90" bestFit="1" customWidth="1"/>
    <col min="20" max="20" width="0.5703125" style="23" customWidth="1"/>
    <col min="21" max="21" width="12.5703125" style="23" customWidth="1"/>
    <col min="22" max="22" width="0.5703125" style="23" customWidth="1"/>
    <col min="23" max="23" width="12.5703125" style="24" customWidth="1"/>
    <col min="24" max="24" width="0.5703125" style="90" customWidth="1"/>
    <col min="25" max="25" width="12.5703125" style="89" customWidth="1"/>
    <col min="26" max="26" width="0.5703125" style="90" customWidth="1"/>
    <col min="27" max="27" width="12.5703125" style="24" customWidth="1"/>
    <col min="28" max="28" width="0.5703125" style="90" customWidth="1"/>
    <col min="29" max="29" width="13.7109375" style="89" bestFit="1" customWidth="1"/>
    <col min="30" max="16384" width="9.140625" style="88"/>
  </cols>
  <sheetData>
    <row r="1" spans="1:29" ht="21.75" customHeight="1" x14ac:dyDescent="0.5">
      <c r="A1" s="86" t="s">
        <v>145</v>
      </c>
      <c r="Y1" s="25"/>
      <c r="AC1" s="25"/>
    </row>
    <row r="2" spans="1:29" ht="21.75" customHeight="1" x14ac:dyDescent="0.5">
      <c r="A2" s="91" t="s">
        <v>146</v>
      </c>
      <c r="B2" s="91"/>
      <c r="C2" s="194"/>
      <c r="D2" s="93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26"/>
      <c r="R2" s="26"/>
      <c r="S2" s="26"/>
      <c r="T2" s="94"/>
      <c r="U2" s="94"/>
      <c r="V2" s="94"/>
      <c r="W2" s="26"/>
      <c r="X2" s="26"/>
      <c r="Y2" s="27"/>
      <c r="Z2" s="26"/>
      <c r="AA2" s="26"/>
      <c r="AB2" s="26"/>
      <c r="AC2" s="27"/>
    </row>
    <row r="3" spans="1:29" ht="21.75" customHeight="1" x14ac:dyDescent="0.5">
      <c r="A3" s="95" t="s">
        <v>97</v>
      </c>
      <c r="B3" s="95"/>
      <c r="C3" s="195"/>
      <c r="D3" s="97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28"/>
      <c r="R3" s="28"/>
      <c r="S3" s="28"/>
      <c r="T3" s="98"/>
      <c r="U3" s="98"/>
      <c r="V3" s="98"/>
      <c r="W3" s="28"/>
      <c r="X3" s="28"/>
      <c r="Y3" s="29"/>
      <c r="Z3" s="28"/>
      <c r="AA3" s="28"/>
      <c r="AB3" s="28"/>
      <c r="AC3" s="29"/>
    </row>
    <row r="4" spans="1:29" ht="21.75" customHeight="1" x14ac:dyDescent="0.5">
      <c r="A4" s="99"/>
      <c r="B4" s="99"/>
      <c r="C4" s="196"/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30"/>
      <c r="R4" s="26"/>
      <c r="S4" s="26"/>
      <c r="T4" s="102"/>
      <c r="U4" s="102"/>
      <c r="V4" s="102"/>
      <c r="W4" s="30"/>
      <c r="X4" s="26"/>
      <c r="Y4" s="31"/>
      <c r="Z4" s="26"/>
      <c r="AA4" s="30"/>
      <c r="AB4" s="26"/>
      <c r="AC4" s="31"/>
    </row>
    <row r="5" spans="1:29" ht="21.75" customHeight="1" x14ac:dyDescent="0.5">
      <c r="A5" s="197"/>
      <c r="B5" s="197"/>
      <c r="C5" s="194"/>
      <c r="D5" s="194"/>
      <c r="E5" s="198" t="s">
        <v>147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</row>
    <row r="6" spans="1:29" ht="21.75" customHeight="1" x14ac:dyDescent="0.5">
      <c r="A6" s="197"/>
      <c r="B6" s="197"/>
      <c r="C6" s="194"/>
      <c r="D6" s="194"/>
      <c r="E6" s="199" t="s">
        <v>148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200"/>
      <c r="AA6" s="200"/>
      <c r="AB6" s="200"/>
      <c r="AC6" s="200"/>
    </row>
    <row r="7" spans="1:29" ht="21.75" customHeight="1" x14ac:dyDescent="0.5">
      <c r="A7" s="197"/>
      <c r="B7" s="197"/>
      <c r="C7" s="194"/>
      <c r="D7" s="194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1"/>
      <c r="P7" s="201"/>
      <c r="Q7" s="201"/>
      <c r="R7" s="200"/>
      <c r="S7" s="199" t="s">
        <v>91</v>
      </c>
      <c r="T7" s="199"/>
      <c r="U7" s="199"/>
      <c r="V7" s="199"/>
      <c r="W7" s="199"/>
      <c r="X7" s="200"/>
      <c r="Y7" s="200"/>
      <c r="Z7" s="200"/>
      <c r="AA7" s="200"/>
      <c r="AB7" s="200"/>
      <c r="AC7" s="200"/>
    </row>
    <row r="8" spans="1:29" ht="21.75" customHeight="1" x14ac:dyDescent="0.5">
      <c r="A8" s="197"/>
      <c r="B8" s="197"/>
      <c r="C8" s="194"/>
      <c r="D8" s="194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199" t="s">
        <v>149</v>
      </c>
      <c r="U8" s="199"/>
      <c r="V8" s="199"/>
      <c r="W8" s="199"/>
      <c r="X8" s="200"/>
      <c r="Y8" s="200"/>
      <c r="Z8" s="200"/>
      <c r="AA8" s="200"/>
      <c r="AB8" s="200"/>
      <c r="AC8" s="200"/>
    </row>
    <row r="9" spans="1:29" s="194" customFormat="1" ht="21.75" customHeight="1" x14ac:dyDescent="0.5">
      <c r="A9" s="197"/>
      <c r="B9" s="197"/>
      <c r="D9" s="202"/>
      <c r="E9" s="32"/>
      <c r="F9" s="33"/>
      <c r="G9" s="32"/>
      <c r="H9" s="33"/>
      <c r="I9" s="32"/>
      <c r="J9" s="33"/>
      <c r="K9" s="32"/>
      <c r="L9" s="33"/>
      <c r="M9" s="32"/>
      <c r="N9" s="32"/>
      <c r="O9" s="198" t="s">
        <v>88</v>
      </c>
      <c r="P9" s="198"/>
      <c r="Q9" s="198"/>
      <c r="R9" s="203"/>
      <c r="S9" s="111" t="s">
        <v>150</v>
      </c>
      <c r="T9" s="200"/>
      <c r="U9" s="200"/>
      <c r="V9" s="200"/>
      <c r="W9" s="200"/>
      <c r="X9" s="203"/>
      <c r="Y9" s="203"/>
      <c r="Z9" s="203"/>
      <c r="AA9" s="203"/>
      <c r="AB9" s="203"/>
      <c r="AC9" s="203"/>
    </row>
    <row r="10" spans="1:29" s="194" customFormat="1" ht="21.75" customHeight="1" x14ac:dyDescent="0.5">
      <c r="A10" s="197"/>
      <c r="B10" s="197"/>
      <c r="D10" s="202"/>
      <c r="E10" s="32"/>
      <c r="F10" s="33"/>
      <c r="G10" s="200"/>
      <c r="H10" s="33"/>
      <c r="I10" s="111"/>
      <c r="J10" s="33"/>
      <c r="K10" s="111" t="s">
        <v>151</v>
      </c>
      <c r="L10" s="33"/>
      <c r="M10" s="111" t="s">
        <v>152</v>
      </c>
      <c r="N10" s="32"/>
      <c r="O10" s="111" t="s">
        <v>153</v>
      </c>
      <c r="P10" s="200"/>
      <c r="Q10" s="203"/>
      <c r="R10" s="203"/>
      <c r="S10" s="111" t="s">
        <v>154</v>
      </c>
      <c r="T10" s="203"/>
      <c r="U10" s="203" t="s">
        <v>155</v>
      </c>
      <c r="V10" s="203"/>
      <c r="W10" s="203" t="s">
        <v>156</v>
      </c>
      <c r="X10" s="203"/>
      <c r="Y10" s="203" t="s">
        <v>157</v>
      </c>
      <c r="Z10" s="203"/>
      <c r="AA10" s="203" t="s">
        <v>158</v>
      </c>
      <c r="AB10" s="203"/>
      <c r="AC10" s="203"/>
    </row>
    <row r="11" spans="1:29" s="194" customFormat="1" ht="21.75" customHeight="1" x14ac:dyDescent="0.5">
      <c r="A11" s="197"/>
      <c r="B11" s="197"/>
      <c r="D11" s="202"/>
      <c r="E11" s="111" t="s">
        <v>159</v>
      </c>
      <c r="F11" s="33"/>
      <c r="G11" s="111" t="s">
        <v>160</v>
      </c>
      <c r="H11" s="33"/>
      <c r="I11" s="111" t="s">
        <v>161</v>
      </c>
      <c r="J11" s="33"/>
      <c r="K11" s="111" t="s">
        <v>162</v>
      </c>
      <c r="L11" s="33"/>
      <c r="M11" s="111" t="s">
        <v>163</v>
      </c>
      <c r="N11" s="32"/>
      <c r="O11" s="111" t="s">
        <v>164</v>
      </c>
      <c r="P11" s="203"/>
      <c r="Q11" s="203"/>
      <c r="R11" s="203"/>
      <c r="S11" s="111" t="s">
        <v>165</v>
      </c>
      <c r="T11" s="203"/>
      <c r="U11" s="203" t="s">
        <v>166</v>
      </c>
      <c r="V11" s="203"/>
      <c r="W11" s="203" t="s">
        <v>155</v>
      </c>
      <c r="X11" s="203"/>
      <c r="Y11" s="203" t="s">
        <v>167</v>
      </c>
      <c r="Z11" s="203"/>
      <c r="AA11" s="203" t="s">
        <v>168</v>
      </c>
      <c r="AB11" s="203"/>
      <c r="AC11" s="203" t="s">
        <v>157</v>
      </c>
    </row>
    <row r="12" spans="1:29" s="194" customFormat="1" ht="21.75" customHeight="1" x14ac:dyDescent="0.5">
      <c r="A12" s="197"/>
      <c r="B12" s="197"/>
      <c r="D12" s="202"/>
      <c r="E12" s="111" t="s">
        <v>169</v>
      </c>
      <c r="F12" s="33"/>
      <c r="G12" s="111" t="s">
        <v>170</v>
      </c>
      <c r="H12" s="33"/>
      <c r="I12" s="111" t="s">
        <v>171</v>
      </c>
      <c r="J12" s="33"/>
      <c r="K12" s="111" t="s">
        <v>172</v>
      </c>
      <c r="L12" s="33"/>
      <c r="M12" s="111" t="s">
        <v>173</v>
      </c>
      <c r="N12" s="32"/>
      <c r="O12" s="111" t="s">
        <v>174</v>
      </c>
      <c r="P12" s="203"/>
      <c r="Q12" s="111" t="s">
        <v>175</v>
      </c>
      <c r="R12" s="203"/>
      <c r="S12" s="111" t="s">
        <v>176</v>
      </c>
      <c r="T12" s="203"/>
      <c r="U12" s="203" t="s">
        <v>177</v>
      </c>
      <c r="V12" s="203"/>
      <c r="W12" s="203" t="s">
        <v>178</v>
      </c>
      <c r="X12" s="203"/>
      <c r="Y12" s="203" t="s">
        <v>165</v>
      </c>
      <c r="Z12" s="203"/>
      <c r="AA12" s="203" t="s">
        <v>179</v>
      </c>
      <c r="AB12" s="203"/>
      <c r="AC12" s="203" t="s">
        <v>180</v>
      </c>
    </row>
    <row r="13" spans="1:29" s="194" customFormat="1" ht="21.75" customHeight="1" x14ac:dyDescent="0.5">
      <c r="A13" s="197"/>
      <c r="B13" s="197"/>
      <c r="C13" s="195" t="s">
        <v>11</v>
      </c>
      <c r="D13" s="202"/>
      <c r="E13" s="34" t="s">
        <v>12</v>
      </c>
      <c r="F13" s="33"/>
      <c r="G13" s="34" t="s">
        <v>12</v>
      </c>
      <c r="H13" s="33"/>
      <c r="I13" s="34" t="s">
        <v>12</v>
      </c>
      <c r="J13" s="33"/>
      <c r="K13" s="34" t="s">
        <v>12</v>
      </c>
      <c r="L13" s="33"/>
      <c r="M13" s="34" t="s">
        <v>12</v>
      </c>
      <c r="N13" s="32"/>
      <c r="O13" s="204" t="s">
        <v>12</v>
      </c>
      <c r="P13" s="203"/>
      <c r="Q13" s="204" t="s">
        <v>12</v>
      </c>
      <c r="R13" s="203"/>
      <c r="S13" s="204" t="s">
        <v>12</v>
      </c>
      <c r="T13" s="203"/>
      <c r="U13" s="204" t="s">
        <v>12</v>
      </c>
      <c r="V13" s="203"/>
      <c r="W13" s="204" t="s">
        <v>12</v>
      </c>
      <c r="X13" s="203"/>
      <c r="Y13" s="204" t="s">
        <v>12</v>
      </c>
      <c r="Z13" s="203"/>
      <c r="AA13" s="204" t="s">
        <v>12</v>
      </c>
      <c r="AB13" s="203"/>
      <c r="AC13" s="204" t="s">
        <v>12</v>
      </c>
    </row>
    <row r="14" spans="1:29" s="194" customFormat="1" ht="6" customHeight="1" x14ac:dyDescent="0.5">
      <c r="A14" s="197"/>
      <c r="B14" s="197"/>
      <c r="D14" s="202"/>
      <c r="E14" s="32"/>
      <c r="F14" s="33"/>
      <c r="G14" s="32"/>
      <c r="H14" s="33"/>
      <c r="I14" s="32"/>
      <c r="J14" s="33"/>
      <c r="K14" s="32"/>
      <c r="L14" s="33"/>
      <c r="M14" s="32"/>
      <c r="N14" s="32"/>
      <c r="O14" s="32"/>
      <c r="P14" s="32"/>
      <c r="Q14" s="203"/>
      <c r="R14" s="203"/>
      <c r="S14" s="32"/>
      <c r="T14" s="32"/>
      <c r="U14" s="32"/>
      <c r="V14" s="32"/>
      <c r="W14" s="203"/>
      <c r="X14" s="203"/>
      <c r="Y14" s="203"/>
      <c r="Z14" s="203"/>
      <c r="AA14" s="203"/>
      <c r="AB14" s="203"/>
      <c r="AC14" s="203"/>
    </row>
    <row r="15" spans="1:29" s="41" customFormat="1" ht="21.75" customHeight="1" x14ac:dyDescent="0.5">
      <c r="A15" s="205" t="s">
        <v>181</v>
      </c>
      <c r="B15" s="35"/>
      <c r="C15" s="36"/>
      <c r="D15" s="37"/>
      <c r="E15" s="38">
        <v>357739952</v>
      </c>
      <c r="F15" s="38"/>
      <c r="G15" s="38">
        <v>3037404360</v>
      </c>
      <c r="H15" s="38"/>
      <c r="I15" s="38">
        <v>0</v>
      </c>
      <c r="J15" s="38"/>
      <c r="K15" s="38">
        <v>33807267</v>
      </c>
      <c r="L15" s="38"/>
      <c r="M15" s="38">
        <v>0</v>
      </c>
      <c r="N15" s="38"/>
      <c r="O15" s="38">
        <v>35773996</v>
      </c>
      <c r="P15" s="38"/>
      <c r="Q15" s="38">
        <v>1286181401</v>
      </c>
      <c r="R15" s="39"/>
      <c r="S15" s="38">
        <v>-58838035</v>
      </c>
      <c r="T15" s="39"/>
      <c r="U15" s="38">
        <v>181823501</v>
      </c>
      <c r="V15" s="39"/>
      <c r="W15" s="3">
        <v>-190231124</v>
      </c>
      <c r="X15" s="39"/>
      <c r="Y15" s="38">
        <f>SUM(E15:W15)</f>
        <v>4683661318</v>
      </c>
      <c r="Z15" s="40"/>
      <c r="AA15" s="38">
        <v>36321707</v>
      </c>
      <c r="AB15" s="39"/>
      <c r="AC15" s="3">
        <f>SUM(Y15:AA15)</f>
        <v>4719983025</v>
      </c>
    </row>
    <row r="16" spans="1:29" s="41" customFormat="1" ht="6" customHeight="1" x14ac:dyDescent="0.5">
      <c r="A16" s="205"/>
      <c r="B16" s="42"/>
      <c r="C16" s="43"/>
      <c r="D16" s="4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1"/>
      <c r="S16" s="3"/>
      <c r="T16" s="1"/>
      <c r="U16" s="90"/>
      <c r="V16" s="1"/>
      <c r="W16" s="90"/>
      <c r="X16" s="1"/>
      <c r="Y16" s="38">
        <f t="shared" ref="Y16" si="0">SUM(E16:W16)</f>
        <v>0</v>
      </c>
      <c r="Z16" s="1"/>
      <c r="AA16" s="3"/>
      <c r="AB16" s="1"/>
      <c r="AC16" s="90"/>
    </row>
    <row r="17" spans="1:29" s="41" customFormat="1" ht="21.75" customHeight="1" x14ac:dyDescent="0.5">
      <c r="A17" s="205" t="s">
        <v>182</v>
      </c>
      <c r="B17" s="35"/>
      <c r="C17" s="36"/>
      <c r="D17" s="37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9"/>
      <c r="S17" s="38"/>
      <c r="T17" s="39"/>
      <c r="U17" s="38"/>
      <c r="V17" s="39"/>
      <c r="W17" s="3"/>
      <c r="X17" s="39"/>
      <c r="Y17" s="38"/>
      <c r="Z17" s="40"/>
      <c r="AA17" s="38"/>
      <c r="AB17" s="39"/>
      <c r="AC17" s="3"/>
    </row>
    <row r="18" spans="1:29" s="41" customFormat="1" ht="21.75" customHeight="1" x14ac:dyDescent="0.5">
      <c r="A18" s="152" t="s">
        <v>87</v>
      </c>
      <c r="B18" s="35"/>
      <c r="C18" s="45"/>
      <c r="D18" s="37"/>
      <c r="E18" s="38">
        <v>0</v>
      </c>
      <c r="F18" s="38"/>
      <c r="G18" s="38">
        <v>0</v>
      </c>
      <c r="H18" s="38"/>
      <c r="I18" s="38">
        <v>0</v>
      </c>
      <c r="J18" s="38"/>
      <c r="K18" s="38">
        <v>0</v>
      </c>
      <c r="L18" s="38"/>
      <c r="M18" s="38">
        <v>-3961472</v>
      </c>
      <c r="N18" s="38"/>
      <c r="O18" s="38">
        <v>0</v>
      </c>
      <c r="P18" s="38"/>
      <c r="Q18" s="38">
        <v>0</v>
      </c>
      <c r="R18" s="39"/>
      <c r="S18" s="38">
        <v>0</v>
      </c>
      <c r="T18" s="39"/>
      <c r="U18" s="38">
        <v>0</v>
      </c>
      <c r="V18" s="39"/>
      <c r="W18" s="3">
        <v>0</v>
      </c>
      <c r="X18" s="39"/>
      <c r="Y18" s="38">
        <f t="shared" ref="Y18:Y19" si="1">SUM(E18:W18)</f>
        <v>-3961472</v>
      </c>
      <c r="Z18" s="40"/>
      <c r="AA18" s="38">
        <v>0</v>
      </c>
      <c r="AB18" s="39"/>
      <c r="AC18" s="3">
        <f>SUM(Y18:AA18)</f>
        <v>-3961472</v>
      </c>
    </row>
    <row r="19" spans="1:29" s="41" customFormat="1" ht="21.75" customHeight="1" x14ac:dyDescent="0.5">
      <c r="A19" s="206" t="s">
        <v>183</v>
      </c>
      <c r="B19" s="46"/>
      <c r="C19" s="45"/>
      <c r="D19" s="37"/>
      <c r="E19" s="38">
        <v>0</v>
      </c>
      <c r="F19" s="38"/>
      <c r="G19" s="38">
        <v>0</v>
      </c>
      <c r="H19" s="38"/>
      <c r="I19" s="38">
        <v>0</v>
      </c>
      <c r="J19" s="38"/>
      <c r="K19" s="38">
        <v>5159095</v>
      </c>
      <c r="L19" s="38"/>
      <c r="M19" s="38">
        <v>0</v>
      </c>
      <c r="N19" s="38"/>
      <c r="O19" s="38">
        <v>0</v>
      </c>
      <c r="P19" s="38"/>
      <c r="Q19" s="38">
        <v>0</v>
      </c>
      <c r="R19" s="39"/>
      <c r="S19" s="38">
        <v>0</v>
      </c>
      <c r="T19" s="38"/>
      <c r="U19" s="38">
        <v>0</v>
      </c>
      <c r="V19" s="38"/>
      <c r="W19" s="38">
        <v>0</v>
      </c>
      <c r="X19" s="39"/>
      <c r="Y19" s="38">
        <f t="shared" si="1"/>
        <v>5159095</v>
      </c>
      <c r="Z19" s="39"/>
      <c r="AA19" s="38">
        <v>-250</v>
      </c>
      <c r="AB19" s="39"/>
      <c r="AC19" s="3">
        <f>SUM(Y19:AA19)</f>
        <v>5158845</v>
      </c>
    </row>
    <row r="20" spans="1:29" s="49" customFormat="1" ht="21.75" customHeight="1" x14ac:dyDescent="0.5">
      <c r="A20" s="206" t="s">
        <v>184</v>
      </c>
      <c r="B20" s="47"/>
      <c r="C20" s="45"/>
      <c r="D20" s="44"/>
      <c r="E20" s="207">
        <v>0</v>
      </c>
      <c r="F20" s="3"/>
      <c r="G20" s="207">
        <v>0</v>
      </c>
      <c r="H20" s="3"/>
      <c r="I20" s="207">
        <v>0</v>
      </c>
      <c r="J20" s="3"/>
      <c r="K20" s="207">
        <v>0</v>
      </c>
      <c r="L20" s="3"/>
      <c r="M20" s="207">
        <v>0</v>
      </c>
      <c r="N20" s="3"/>
      <c r="O20" s="207">
        <v>0</v>
      </c>
      <c r="P20" s="3"/>
      <c r="Q20" s="207">
        <v>111393389</v>
      </c>
      <c r="R20" s="1"/>
      <c r="S20" s="207">
        <v>0</v>
      </c>
      <c r="T20" s="26"/>
      <c r="U20" s="207">
        <v>136594748</v>
      </c>
      <c r="V20" s="26"/>
      <c r="W20" s="207">
        <v>-47931315</v>
      </c>
      <c r="X20" s="1"/>
      <c r="Y20" s="48">
        <f>SUM(E20:W20)</f>
        <v>200056822</v>
      </c>
      <c r="Z20" s="1"/>
      <c r="AA20" s="207">
        <v>-1916184</v>
      </c>
      <c r="AB20" s="1"/>
      <c r="AC20" s="6">
        <f>SUM(Y20:AA20)</f>
        <v>198140638</v>
      </c>
    </row>
    <row r="21" spans="1:29" s="49" customFormat="1" ht="6" customHeight="1" x14ac:dyDescent="0.5">
      <c r="A21" s="50"/>
      <c r="B21" s="50"/>
      <c r="C21" s="44"/>
      <c r="D21" s="44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1"/>
      <c r="S21" s="3"/>
      <c r="T21" s="3"/>
      <c r="U21" s="3"/>
      <c r="V21" s="3"/>
      <c r="W21" s="3"/>
      <c r="X21" s="1"/>
      <c r="Y21" s="3"/>
      <c r="Z21" s="1"/>
      <c r="AA21" s="3"/>
      <c r="AB21" s="1"/>
      <c r="AC21" s="3"/>
    </row>
    <row r="22" spans="1:29" s="41" customFormat="1" ht="21.75" customHeight="1" thickBot="1" x14ac:dyDescent="0.55000000000000004">
      <c r="A22" s="121" t="s">
        <v>185</v>
      </c>
      <c r="B22" s="51"/>
      <c r="C22" s="52"/>
      <c r="D22" s="37"/>
      <c r="E22" s="53">
        <f>SUM(E15:E20)</f>
        <v>357739952</v>
      </c>
      <c r="F22" s="38"/>
      <c r="G22" s="53">
        <f>SUM(G15:G20)</f>
        <v>3037404360</v>
      </c>
      <c r="H22" s="38"/>
      <c r="I22" s="53">
        <f>SUM(I15:I20)</f>
        <v>0</v>
      </c>
      <c r="J22" s="38"/>
      <c r="K22" s="53">
        <f>SUM(K15:K20)</f>
        <v>38966362</v>
      </c>
      <c r="L22" s="38"/>
      <c r="M22" s="53">
        <f>SUM(M15:M20)</f>
        <v>-3961472</v>
      </c>
      <c r="N22" s="38"/>
      <c r="O22" s="53">
        <f>SUM(O15:O20)</f>
        <v>35773996</v>
      </c>
      <c r="P22" s="38"/>
      <c r="Q22" s="53">
        <f>SUM(Q15:Q20)</f>
        <v>1397574790</v>
      </c>
      <c r="R22" s="38"/>
      <c r="S22" s="53">
        <f>SUM(S15:S20)</f>
        <v>-58838035</v>
      </c>
      <c r="T22" s="38"/>
      <c r="U22" s="53">
        <f>SUM(U15:U20)</f>
        <v>318418249</v>
      </c>
      <c r="V22" s="38"/>
      <c r="W22" s="53">
        <f>SUM(W15:W20)</f>
        <v>-238162439</v>
      </c>
      <c r="X22" s="38"/>
      <c r="Y22" s="53">
        <f>SUM(Y15:Y20)</f>
        <v>4884915763</v>
      </c>
      <c r="Z22" s="38"/>
      <c r="AA22" s="53">
        <f>SUM(AA15:AA20)</f>
        <v>34405273</v>
      </c>
      <c r="AB22" s="38"/>
      <c r="AC22" s="53">
        <f>SUM(AC15:AC20)</f>
        <v>4919321036</v>
      </c>
    </row>
    <row r="23" spans="1:29" s="41" customFormat="1" ht="21.75" customHeight="1" thickTop="1" x14ac:dyDescent="0.5">
      <c r="A23" s="121"/>
      <c r="B23" s="51"/>
      <c r="C23" s="52"/>
      <c r="D23" s="3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s="41" customFormat="1" ht="21.75" customHeight="1" x14ac:dyDescent="0.5">
      <c r="A24" s="205" t="s">
        <v>186</v>
      </c>
      <c r="B24" s="35"/>
      <c r="C24" s="36"/>
      <c r="D24" s="37"/>
      <c r="E24" s="38">
        <v>357739952</v>
      </c>
      <c r="F24" s="38"/>
      <c r="G24" s="38">
        <v>3037404360</v>
      </c>
      <c r="H24" s="38"/>
      <c r="I24" s="38">
        <v>4466732</v>
      </c>
      <c r="J24" s="38"/>
      <c r="K24" s="38">
        <v>51525325</v>
      </c>
      <c r="L24" s="38"/>
      <c r="M24" s="38">
        <v>-7943219</v>
      </c>
      <c r="N24" s="38"/>
      <c r="O24" s="38">
        <v>35773996</v>
      </c>
      <c r="P24" s="38"/>
      <c r="Q24" s="38">
        <v>1757542886</v>
      </c>
      <c r="R24" s="39"/>
      <c r="S24" s="38">
        <v>-58838035</v>
      </c>
      <c r="T24" s="39"/>
      <c r="U24" s="38">
        <v>147339054</v>
      </c>
      <c r="V24" s="39"/>
      <c r="W24" s="3">
        <v>-191444323</v>
      </c>
      <c r="X24" s="39"/>
      <c r="Y24" s="38">
        <v>5133566728</v>
      </c>
      <c r="Z24" s="40"/>
      <c r="AA24" s="38">
        <v>65751383</v>
      </c>
      <c r="AB24" s="39"/>
      <c r="AC24" s="3">
        <v>5199318111</v>
      </c>
    </row>
    <row r="25" spans="1:29" s="54" customFormat="1" ht="6" customHeight="1" x14ac:dyDescent="0.4">
      <c r="A25" s="205"/>
      <c r="B25" s="42"/>
      <c r="C25" s="43"/>
      <c r="D25" s="44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1"/>
      <c r="S25" s="3"/>
      <c r="T25" s="1"/>
      <c r="U25" s="90"/>
      <c r="V25" s="1"/>
      <c r="W25" s="90"/>
      <c r="X25" s="1"/>
      <c r="Y25" s="38"/>
      <c r="Z25" s="1"/>
      <c r="AA25" s="3"/>
      <c r="AB25" s="1"/>
      <c r="AC25" s="90"/>
    </row>
    <row r="26" spans="1:29" s="41" customFormat="1" ht="21.75" customHeight="1" x14ac:dyDescent="0.5">
      <c r="A26" s="205" t="s">
        <v>182</v>
      </c>
      <c r="B26" s="35"/>
      <c r="C26" s="36"/>
      <c r="D26" s="37"/>
    </row>
    <row r="27" spans="1:29" s="41" customFormat="1" ht="21.75" customHeight="1" x14ac:dyDescent="0.5">
      <c r="A27" s="206" t="s">
        <v>187</v>
      </c>
      <c r="B27" s="35"/>
      <c r="C27" s="45">
        <v>13</v>
      </c>
      <c r="D27" s="37"/>
      <c r="E27" s="38">
        <v>0</v>
      </c>
      <c r="F27" s="38"/>
      <c r="G27" s="38">
        <v>0</v>
      </c>
      <c r="H27" s="38"/>
      <c r="I27" s="38">
        <v>0</v>
      </c>
      <c r="J27" s="38"/>
      <c r="K27" s="38">
        <v>0</v>
      </c>
      <c r="L27" s="38"/>
      <c r="M27" s="38">
        <v>0</v>
      </c>
      <c r="N27" s="38"/>
      <c r="O27" s="38">
        <v>0</v>
      </c>
      <c r="P27" s="38"/>
      <c r="Q27" s="38">
        <v>0</v>
      </c>
      <c r="R27" s="39"/>
      <c r="S27" s="38">
        <v>196191896</v>
      </c>
      <c r="T27" s="39"/>
      <c r="U27" s="38">
        <v>0</v>
      </c>
      <c r="V27" s="39"/>
      <c r="W27" s="3">
        <v>0</v>
      </c>
      <c r="X27" s="39"/>
      <c r="Y27" s="38">
        <f>SUM(E27:W27)</f>
        <v>196191896</v>
      </c>
      <c r="Z27" s="40"/>
      <c r="AA27" s="38">
        <v>-196191896</v>
      </c>
      <c r="AB27" s="39"/>
      <c r="AC27" s="3">
        <f>SUM(Y27:AA27)</f>
        <v>0</v>
      </c>
    </row>
    <row r="28" spans="1:29" s="41" customFormat="1" ht="21.75" customHeight="1" x14ac:dyDescent="0.5">
      <c r="A28" s="152" t="s">
        <v>188</v>
      </c>
      <c r="B28" s="35"/>
      <c r="C28" s="45">
        <v>13</v>
      </c>
      <c r="D28" s="37"/>
      <c r="E28" s="38">
        <v>0</v>
      </c>
      <c r="F28" s="38"/>
      <c r="G28" s="38">
        <v>0</v>
      </c>
      <c r="H28" s="38"/>
      <c r="I28" s="38">
        <v>0</v>
      </c>
      <c r="J28" s="38"/>
      <c r="K28" s="38">
        <v>0</v>
      </c>
      <c r="L28" s="38"/>
      <c r="M28" s="38">
        <v>0</v>
      </c>
      <c r="N28" s="38"/>
      <c r="O28" s="38">
        <v>0</v>
      </c>
      <c r="P28" s="38"/>
      <c r="Q28" s="38">
        <v>0</v>
      </c>
      <c r="R28" s="39"/>
      <c r="S28" s="38">
        <v>0</v>
      </c>
      <c r="T28" s="39"/>
      <c r="U28" s="38">
        <v>0</v>
      </c>
      <c r="V28" s="39"/>
      <c r="W28" s="3">
        <v>0</v>
      </c>
      <c r="X28" s="39"/>
      <c r="Y28" s="38">
        <f t="shared" ref="Y28:Y30" si="2">SUM(E28:W28)</f>
        <v>0</v>
      </c>
      <c r="Z28" s="40"/>
      <c r="AA28" s="90">
        <v>414514403</v>
      </c>
      <c r="AB28" s="39"/>
      <c r="AC28" s="3">
        <f t="shared" ref="AC28" si="3">SUM(Y28:AA28)</f>
        <v>414514403</v>
      </c>
    </row>
    <row r="29" spans="1:29" s="41" customFormat="1" ht="21.75" customHeight="1" x14ac:dyDescent="0.5">
      <c r="A29" s="152" t="s">
        <v>87</v>
      </c>
      <c r="B29" s="35"/>
      <c r="C29" s="45">
        <v>24</v>
      </c>
      <c r="D29" s="37"/>
      <c r="E29" s="38">
        <v>0</v>
      </c>
      <c r="F29" s="38"/>
      <c r="G29" s="38">
        <v>0</v>
      </c>
      <c r="H29" s="38"/>
      <c r="I29" s="38">
        <v>0</v>
      </c>
      <c r="J29" s="38"/>
      <c r="K29" s="38">
        <v>0</v>
      </c>
      <c r="L29" s="38"/>
      <c r="M29" s="38">
        <v>-4386474</v>
      </c>
      <c r="N29" s="38"/>
      <c r="O29" s="38">
        <v>0</v>
      </c>
      <c r="P29" s="38"/>
      <c r="Q29" s="38">
        <v>0</v>
      </c>
      <c r="R29" s="39"/>
      <c r="S29" s="38">
        <v>0</v>
      </c>
      <c r="T29" s="39"/>
      <c r="U29" s="38">
        <v>0</v>
      </c>
      <c r="V29" s="39"/>
      <c r="W29" s="3">
        <v>0</v>
      </c>
      <c r="X29" s="39"/>
      <c r="Y29" s="38">
        <f t="shared" si="2"/>
        <v>-4386474</v>
      </c>
      <c r="Z29" s="40"/>
      <c r="AA29" s="90">
        <v>36551350</v>
      </c>
      <c r="AB29" s="39"/>
      <c r="AC29" s="3">
        <f>SUM(Y29:AA29)</f>
        <v>32164876</v>
      </c>
    </row>
    <row r="30" spans="1:29" s="41" customFormat="1" ht="21.75" customHeight="1" x14ac:dyDescent="0.5">
      <c r="A30" s="206" t="s">
        <v>183</v>
      </c>
      <c r="B30" s="46"/>
      <c r="C30" s="45">
        <v>24</v>
      </c>
      <c r="D30" s="37"/>
      <c r="E30" s="38">
        <v>0</v>
      </c>
      <c r="F30" s="38"/>
      <c r="G30" s="38">
        <v>0</v>
      </c>
      <c r="H30" s="38"/>
      <c r="I30" s="38">
        <v>0</v>
      </c>
      <c r="J30" s="38"/>
      <c r="K30" s="38">
        <v>4282076</v>
      </c>
      <c r="L30" s="38"/>
      <c r="M30" s="38">
        <v>0</v>
      </c>
      <c r="N30" s="38"/>
      <c r="O30" s="38">
        <v>0</v>
      </c>
      <c r="P30" s="38"/>
      <c r="Q30" s="38">
        <v>0</v>
      </c>
      <c r="R30" s="39"/>
      <c r="S30" s="38">
        <v>0</v>
      </c>
      <c r="T30" s="38"/>
      <c r="U30" s="38">
        <v>0</v>
      </c>
      <c r="V30" s="38"/>
      <c r="W30" s="38">
        <v>0</v>
      </c>
      <c r="X30" s="39"/>
      <c r="Y30" s="38">
        <f t="shared" si="2"/>
        <v>4282076</v>
      </c>
      <c r="Z30" s="39"/>
      <c r="AA30" s="38">
        <v>0</v>
      </c>
      <c r="AB30" s="39"/>
      <c r="AC30" s="3">
        <f>SUM(Y30:AA30)</f>
        <v>4282076</v>
      </c>
    </row>
    <row r="31" spans="1:29" s="49" customFormat="1" ht="21.75" customHeight="1" x14ac:dyDescent="0.5">
      <c r="A31" s="206" t="s">
        <v>138</v>
      </c>
      <c r="B31" s="47"/>
      <c r="C31" s="45"/>
      <c r="D31" s="44"/>
      <c r="E31" s="207">
        <v>0</v>
      </c>
      <c r="F31" s="3"/>
      <c r="G31" s="207">
        <v>0</v>
      </c>
      <c r="H31" s="3"/>
      <c r="I31" s="207">
        <v>0</v>
      </c>
      <c r="J31" s="3"/>
      <c r="K31" s="207">
        <v>0</v>
      </c>
      <c r="L31" s="3"/>
      <c r="M31" s="207">
        <v>0</v>
      </c>
      <c r="N31" s="3"/>
      <c r="O31" s="207">
        <v>0</v>
      </c>
      <c r="P31" s="3"/>
      <c r="Q31" s="207">
        <v>180676109</v>
      </c>
      <c r="R31" s="1"/>
      <c r="S31" s="207">
        <v>0</v>
      </c>
      <c r="T31" s="26"/>
      <c r="U31" s="207">
        <v>-5888977</v>
      </c>
      <c r="V31" s="26"/>
      <c r="W31" s="207">
        <v>11543572</v>
      </c>
      <c r="X31" s="1"/>
      <c r="Y31" s="48">
        <f>SUM(E31:W31)</f>
        <v>186330704</v>
      </c>
      <c r="Z31" s="1"/>
      <c r="AA31" s="207">
        <v>24239784</v>
      </c>
      <c r="AB31" s="1"/>
      <c r="AC31" s="6">
        <f>SUM(Y31:AA31)</f>
        <v>210570488</v>
      </c>
    </row>
    <row r="32" spans="1:29" s="49" customFormat="1" ht="6" customHeight="1" x14ac:dyDescent="0.5">
      <c r="A32" s="50"/>
      <c r="B32" s="50"/>
      <c r="C32" s="44"/>
      <c r="D32" s="44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1"/>
      <c r="S32" s="3"/>
      <c r="T32" s="3"/>
      <c r="U32" s="3"/>
      <c r="V32" s="3"/>
      <c r="W32" s="3"/>
      <c r="X32" s="1"/>
      <c r="Y32" s="3"/>
      <c r="Z32" s="1"/>
      <c r="AA32" s="3"/>
      <c r="AB32" s="1"/>
      <c r="AC32" s="3"/>
    </row>
    <row r="33" spans="1:29" s="41" customFormat="1" ht="21.75" customHeight="1" thickBot="1" x14ac:dyDescent="0.55000000000000004">
      <c r="A33" s="121" t="s">
        <v>189</v>
      </c>
      <c r="B33" s="51"/>
      <c r="C33" s="52"/>
      <c r="D33" s="37"/>
      <c r="E33" s="53">
        <f>SUM(E24:E31)</f>
        <v>357739952</v>
      </c>
      <c r="F33" s="38"/>
      <c r="G33" s="53">
        <f>SUM(G24:G31)</f>
        <v>3037404360</v>
      </c>
      <c r="H33" s="38"/>
      <c r="I33" s="53">
        <f>SUM(I24:I31)</f>
        <v>4466732</v>
      </c>
      <c r="J33" s="38"/>
      <c r="K33" s="53">
        <f>SUM(K24:K31)</f>
        <v>55807401</v>
      </c>
      <c r="L33" s="38"/>
      <c r="M33" s="53">
        <f>SUM(M24:M31)</f>
        <v>-12329693</v>
      </c>
      <c r="N33" s="38"/>
      <c r="O33" s="53">
        <f>SUM(O24:O31)</f>
        <v>35773996</v>
      </c>
      <c r="P33" s="38"/>
      <c r="Q33" s="53">
        <f>SUM(Q24:Q31)</f>
        <v>1938218995</v>
      </c>
      <c r="R33" s="38"/>
      <c r="S33" s="53">
        <f>SUM(S24:S31)</f>
        <v>137353861</v>
      </c>
      <c r="T33" s="38"/>
      <c r="U33" s="53">
        <f>SUM(U24:U31)</f>
        <v>141450077</v>
      </c>
      <c r="V33" s="38"/>
      <c r="W33" s="53">
        <f>SUM(W24:W31)</f>
        <v>-179900751</v>
      </c>
      <c r="X33" s="38"/>
      <c r="Y33" s="53">
        <f>SUM(Y24:Y31)</f>
        <v>5515984930</v>
      </c>
      <c r="Z33" s="38"/>
      <c r="AA33" s="53">
        <f>SUM(AA24:AA31)</f>
        <v>344865024</v>
      </c>
      <c r="AB33" s="38"/>
      <c r="AC33" s="53">
        <f>SUM(AC24:AC31)</f>
        <v>5860849954</v>
      </c>
    </row>
    <row r="34" spans="1:29" s="41" customFormat="1" ht="21.75" customHeight="1" thickTop="1" x14ac:dyDescent="0.5">
      <c r="A34" s="121"/>
      <c r="B34" s="51"/>
      <c r="C34" s="52"/>
      <c r="D34" s="37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 s="41" customFormat="1" ht="21.75" customHeight="1" x14ac:dyDescent="0.5">
      <c r="A35" s="121"/>
      <c r="B35" s="51"/>
      <c r="C35" s="52"/>
      <c r="D35" s="37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spans="1:29" s="41" customFormat="1" ht="21.75" customHeight="1" x14ac:dyDescent="0.5">
      <c r="A36" s="121"/>
      <c r="B36" s="51"/>
      <c r="C36" s="52"/>
      <c r="D36" s="37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</row>
    <row r="37" spans="1:29" s="41" customFormat="1" ht="21.75" customHeight="1" x14ac:dyDescent="0.5">
      <c r="A37" s="121"/>
      <c r="B37" s="51"/>
      <c r="C37" s="52"/>
      <c r="D37" s="37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</row>
    <row r="38" spans="1:29" s="41" customFormat="1" ht="21.75" customHeight="1" x14ac:dyDescent="0.5">
      <c r="A38" s="121"/>
      <c r="B38" s="51"/>
      <c r="C38" s="52"/>
      <c r="D38" s="37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</row>
    <row r="39" spans="1:29" s="41" customFormat="1" ht="21.75" customHeight="1" x14ac:dyDescent="0.5">
      <c r="A39" s="121"/>
      <c r="B39" s="51"/>
      <c r="C39" s="52"/>
      <c r="D39" s="37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</row>
    <row r="40" spans="1:29" s="41" customFormat="1" ht="27.75" customHeight="1" x14ac:dyDescent="0.5">
      <c r="A40" s="121"/>
      <c r="B40" s="51"/>
      <c r="C40" s="52"/>
      <c r="D40" s="37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</row>
    <row r="41" spans="1:29" ht="21.95" customHeight="1" x14ac:dyDescent="0.5">
      <c r="A41" s="122" t="str">
        <f>+'5-6 (3m)'!A46:L46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</row>
  </sheetData>
  <mergeCells count="6">
    <mergeCell ref="A41:AC41"/>
    <mergeCell ref="E5:AC5"/>
    <mergeCell ref="E6:Y6"/>
    <mergeCell ref="S7:W7"/>
    <mergeCell ref="T8:W8"/>
    <mergeCell ref="O9:Q9"/>
  </mergeCells>
  <pageMargins left="0.4" right="0.4" top="0.5" bottom="0.6" header="0.49" footer="0.4"/>
  <pageSetup paperSize="9" scale="6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FCAA5-8268-4980-9D2B-2DBEC5CF89CE}">
  <dimension ref="A1:W34"/>
  <sheetViews>
    <sheetView zoomScale="107" zoomScaleNormal="107" zoomScaleSheetLayoutView="120" workbookViewId="0">
      <selection activeCell="B144" sqref="B144"/>
    </sheetView>
  </sheetViews>
  <sheetFormatPr defaultColWidth="9.140625" defaultRowHeight="21.75" customHeight="1" x14ac:dyDescent="0.5"/>
  <cols>
    <col min="1" max="1" width="1.140625" style="87" customWidth="1"/>
    <col min="2" max="2" width="44.140625" style="87" customWidth="1"/>
    <col min="3" max="3" width="8" style="88" customWidth="1"/>
    <col min="4" max="4" width="0.7109375" style="88" customWidth="1"/>
    <col min="5" max="5" width="12.42578125" style="89" customWidth="1"/>
    <col min="6" max="6" width="0.7109375" style="89" customWidth="1"/>
    <col min="7" max="7" width="12" style="89" customWidth="1"/>
    <col min="8" max="8" width="0.7109375" style="89" customWidth="1"/>
    <col min="9" max="9" width="10.7109375" style="89" customWidth="1"/>
    <col min="10" max="10" width="0.7109375" style="89" customWidth="1"/>
    <col min="11" max="11" width="11.85546875" style="89" customWidth="1"/>
    <col min="12" max="12" width="0.7109375" style="89" customWidth="1"/>
    <col min="13" max="13" width="10.85546875" style="89" customWidth="1"/>
    <col min="14" max="14" width="0.7109375" style="89" customWidth="1"/>
    <col min="15" max="15" width="11.140625" style="23" customWidth="1"/>
    <col min="16" max="16" width="0.7109375" style="23" customWidth="1"/>
    <col min="17" max="17" width="11.5703125" style="24" customWidth="1"/>
    <col min="18" max="18" width="0.7109375" style="90" customWidth="1"/>
    <col min="19" max="19" width="13.5703125" style="23" customWidth="1"/>
    <col min="20" max="20" width="0.7109375" style="23" customWidth="1"/>
    <col min="21" max="21" width="13.5703125" style="24" customWidth="1"/>
    <col min="22" max="22" width="0.7109375" style="90" customWidth="1"/>
    <col min="23" max="23" width="12.42578125" style="89" customWidth="1"/>
    <col min="24" max="16384" width="9.140625" style="88"/>
  </cols>
  <sheetData>
    <row r="1" spans="1:23" ht="21.75" customHeight="1" x14ac:dyDescent="0.5">
      <c r="A1" s="86" t="s">
        <v>0</v>
      </c>
      <c r="W1" s="25"/>
    </row>
    <row r="2" spans="1:23" ht="21.75" customHeight="1" x14ac:dyDescent="0.5">
      <c r="A2" s="91" t="s">
        <v>146</v>
      </c>
      <c r="B2" s="91"/>
      <c r="C2" s="92"/>
      <c r="D2" s="93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26"/>
      <c r="R2" s="26"/>
      <c r="S2" s="94"/>
      <c r="T2" s="94"/>
      <c r="U2" s="26"/>
      <c r="V2" s="26"/>
      <c r="W2" s="27"/>
    </row>
    <row r="3" spans="1:23" ht="21.75" customHeight="1" x14ac:dyDescent="0.5">
      <c r="A3" s="95" t="s">
        <v>97</v>
      </c>
      <c r="B3" s="95"/>
      <c r="C3" s="96"/>
      <c r="D3" s="97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28"/>
      <c r="R3" s="28"/>
      <c r="S3" s="98"/>
      <c r="T3" s="98"/>
      <c r="U3" s="28"/>
      <c r="V3" s="28"/>
      <c r="W3" s="29"/>
    </row>
    <row r="4" spans="1:23" ht="21.75" customHeight="1" x14ac:dyDescent="0.5">
      <c r="A4" s="99"/>
      <c r="B4" s="99"/>
      <c r="C4" s="100"/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30"/>
      <c r="R4" s="26"/>
      <c r="S4" s="102"/>
      <c r="T4" s="102"/>
      <c r="U4" s="30"/>
      <c r="V4" s="26"/>
      <c r="W4" s="31"/>
    </row>
    <row r="5" spans="1:23" s="104" customFormat="1" ht="21.75" customHeight="1" x14ac:dyDescent="0.5">
      <c r="A5" s="103"/>
      <c r="B5" s="103"/>
      <c r="D5" s="105"/>
      <c r="E5" s="106" t="s">
        <v>190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</row>
    <row r="6" spans="1:23" s="104" customFormat="1" ht="21.75" customHeight="1" x14ac:dyDescent="0.5">
      <c r="A6" s="103"/>
      <c r="B6" s="103"/>
      <c r="D6" s="105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8" t="s">
        <v>91</v>
      </c>
      <c r="T6" s="108"/>
      <c r="U6" s="108"/>
      <c r="V6" s="107"/>
      <c r="W6" s="107"/>
    </row>
    <row r="7" spans="1:23" s="105" customFormat="1" ht="21.75" customHeight="1" x14ac:dyDescent="0.5">
      <c r="A7" s="103"/>
      <c r="B7" s="103"/>
      <c r="D7" s="109"/>
      <c r="E7" s="55"/>
      <c r="F7" s="56"/>
      <c r="G7" s="55"/>
      <c r="H7" s="56"/>
      <c r="I7" s="55"/>
      <c r="J7" s="56"/>
      <c r="K7" s="55"/>
      <c r="L7" s="56"/>
      <c r="M7" s="55"/>
      <c r="N7" s="55"/>
      <c r="O7" s="106" t="s">
        <v>88</v>
      </c>
      <c r="P7" s="106"/>
      <c r="Q7" s="106"/>
      <c r="R7" s="110"/>
      <c r="S7" s="106" t="s">
        <v>149</v>
      </c>
      <c r="T7" s="106"/>
      <c r="U7" s="106"/>
      <c r="V7" s="110"/>
      <c r="W7" s="110"/>
    </row>
    <row r="8" spans="1:23" s="105" customFormat="1" ht="21.75" customHeight="1" x14ac:dyDescent="0.5">
      <c r="A8" s="103"/>
      <c r="B8" s="103"/>
      <c r="D8" s="109"/>
      <c r="E8" s="55"/>
      <c r="F8" s="56"/>
      <c r="G8" s="55"/>
      <c r="H8" s="56"/>
      <c r="I8" s="55"/>
      <c r="J8" s="56"/>
      <c r="K8" s="55" t="s">
        <v>151</v>
      </c>
      <c r="L8" s="56"/>
      <c r="M8" s="111" t="s">
        <v>152</v>
      </c>
      <c r="N8" s="55"/>
      <c r="O8" s="110" t="s">
        <v>153</v>
      </c>
      <c r="P8" s="107"/>
      <c r="Q8" s="110"/>
      <c r="R8" s="110"/>
      <c r="S8" s="110" t="s">
        <v>155</v>
      </c>
      <c r="T8" s="107"/>
      <c r="U8" s="110" t="s">
        <v>156</v>
      </c>
      <c r="V8" s="110"/>
      <c r="W8" s="110"/>
    </row>
    <row r="9" spans="1:23" s="105" customFormat="1" ht="21.75" customHeight="1" x14ac:dyDescent="0.5">
      <c r="A9" s="103"/>
      <c r="B9" s="103"/>
      <c r="D9" s="109"/>
      <c r="E9" s="55" t="s">
        <v>159</v>
      </c>
      <c r="F9" s="56"/>
      <c r="G9" s="55" t="s">
        <v>160</v>
      </c>
      <c r="H9" s="56"/>
      <c r="I9" s="55" t="s">
        <v>161</v>
      </c>
      <c r="J9" s="56"/>
      <c r="K9" s="55" t="s">
        <v>162</v>
      </c>
      <c r="L9" s="56"/>
      <c r="M9" s="111" t="s">
        <v>163</v>
      </c>
      <c r="N9" s="55"/>
      <c r="O9" s="112" t="s">
        <v>164</v>
      </c>
      <c r="P9" s="110"/>
      <c r="Q9" s="110"/>
      <c r="R9" s="110"/>
      <c r="S9" s="110" t="s">
        <v>178</v>
      </c>
      <c r="T9" s="110"/>
      <c r="U9" s="110" t="s">
        <v>155</v>
      </c>
      <c r="V9" s="110"/>
      <c r="W9" s="110" t="s">
        <v>157</v>
      </c>
    </row>
    <row r="10" spans="1:23" s="105" customFormat="1" ht="21.75" customHeight="1" x14ac:dyDescent="0.5">
      <c r="A10" s="103"/>
      <c r="B10" s="103"/>
      <c r="D10" s="109"/>
      <c r="E10" s="55" t="s">
        <v>169</v>
      </c>
      <c r="F10" s="56"/>
      <c r="G10" s="55" t="s">
        <v>170</v>
      </c>
      <c r="H10" s="56"/>
      <c r="I10" s="55" t="s">
        <v>171</v>
      </c>
      <c r="J10" s="56"/>
      <c r="K10" s="55" t="s">
        <v>172</v>
      </c>
      <c r="L10" s="56"/>
      <c r="M10" s="111" t="s">
        <v>173</v>
      </c>
      <c r="N10" s="55"/>
      <c r="O10" s="112" t="s">
        <v>174</v>
      </c>
      <c r="P10" s="110"/>
      <c r="Q10" s="110" t="s">
        <v>175</v>
      </c>
      <c r="R10" s="110"/>
      <c r="S10" s="110" t="s">
        <v>191</v>
      </c>
      <c r="T10" s="110"/>
      <c r="U10" s="110" t="s">
        <v>178</v>
      </c>
      <c r="V10" s="110"/>
      <c r="W10" s="110" t="s">
        <v>180</v>
      </c>
    </row>
    <row r="11" spans="1:23" s="105" customFormat="1" ht="21.75" customHeight="1" x14ac:dyDescent="0.5">
      <c r="A11" s="103"/>
      <c r="B11" s="103"/>
      <c r="C11" s="113" t="s">
        <v>11</v>
      </c>
      <c r="D11" s="109"/>
      <c r="E11" s="57" t="s">
        <v>12</v>
      </c>
      <c r="F11" s="56"/>
      <c r="G11" s="57" t="s">
        <v>12</v>
      </c>
      <c r="H11" s="56"/>
      <c r="I11" s="57" t="s">
        <v>12</v>
      </c>
      <c r="J11" s="56"/>
      <c r="K11" s="57" t="s">
        <v>12</v>
      </c>
      <c r="L11" s="56"/>
      <c r="M11" s="57" t="s">
        <v>12</v>
      </c>
      <c r="N11" s="55"/>
      <c r="O11" s="114" t="s">
        <v>12</v>
      </c>
      <c r="P11" s="110"/>
      <c r="Q11" s="114" t="s">
        <v>12</v>
      </c>
      <c r="R11" s="110"/>
      <c r="S11" s="114" t="s">
        <v>12</v>
      </c>
      <c r="T11" s="110"/>
      <c r="U11" s="114" t="s">
        <v>12</v>
      </c>
      <c r="V11" s="110"/>
      <c r="W11" s="114" t="s">
        <v>12</v>
      </c>
    </row>
    <row r="12" spans="1:23" s="105" customFormat="1" ht="6" customHeight="1" x14ac:dyDescent="0.5">
      <c r="A12" s="103"/>
      <c r="B12" s="103"/>
      <c r="D12" s="109"/>
      <c r="E12" s="58"/>
      <c r="F12" s="56"/>
      <c r="G12" s="58"/>
      <c r="H12" s="56"/>
      <c r="I12" s="58"/>
      <c r="J12" s="56"/>
      <c r="K12" s="58"/>
      <c r="L12" s="56"/>
      <c r="M12" s="58"/>
      <c r="N12" s="55"/>
      <c r="O12" s="58"/>
      <c r="P12" s="55"/>
      <c r="Q12" s="58"/>
      <c r="R12" s="110"/>
      <c r="S12" s="58"/>
      <c r="T12" s="55"/>
      <c r="U12" s="58"/>
      <c r="V12" s="110"/>
      <c r="W12" s="58"/>
    </row>
    <row r="13" spans="1:23" s="63" customFormat="1" ht="21.75" customHeight="1" x14ac:dyDescent="0.5">
      <c r="A13" s="115" t="s">
        <v>181</v>
      </c>
      <c r="B13" s="59"/>
      <c r="C13" s="60"/>
      <c r="D13" s="61"/>
      <c r="E13" s="58">
        <v>357739952</v>
      </c>
      <c r="F13" s="58"/>
      <c r="G13" s="58">
        <v>3037404360</v>
      </c>
      <c r="H13" s="58"/>
      <c r="I13" s="58">
        <v>0</v>
      </c>
      <c r="J13" s="58"/>
      <c r="K13" s="58">
        <v>0</v>
      </c>
      <c r="L13" s="58"/>
      <c r="M13" s="58">
        <v>0</v>
      </c>
      <c r="N13" s="58"/>
      <c r="O13" s="58">
        <v>35773996</v>
      </c>
      <c r="P13" s="58"/>
      <c r="Q13" s="58">
        <v>694551046</v>
      </c>
      <c r="R13" s="62"/>
      <c r="S13" s="58">
        <v>181823501</v>
      </c>
      <c r="T13" s="58"/>
      <c r="U13" s="58">
        <v>-190231124</v>
      </c>
      <c r="V13" s="62"/>
      <c r="W13" s="58">
        <f>SUM(U13,S13,Q13,O13,G13,E13)</f>
        <v>4117061731</v>
      </c>
    </row>
    <row r="14" spans="1:23" s="65" customFormat="1" ht="6" customHeight="1" x14ac:dyDescent="0.35">
      <c r="A14" s="115"/>
      <c r="B14" s="59"/>
      <c r="C14" s="64"/>
      <c r="D14" s="61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62"/>
      <c r="S14" s="58"/>
      <c r="T14" s="62"/>
      <c r="U14" s="58"/>
      <c r="V14" s="62"/>
      <c r="W14" s="58"/>
    </row>
    <row r="15" spans="1:23" s="65" customFormat="1" ht="20.100000000000001" customHeight="1" x14ac:dyDescent="0.35">
      <c r="A15" s="115" t="s">
        <v>182</v>
      </c>
      <c r="B15" s="66"/>
      <c r="C15" s="61"/>
      <c r="D15" s="61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62"/>
      <c r="S15" s="58"/>
      <c r="T15" s="62"/>
      <c r="U15" s="58"/>
      <c r="V15" s="62"/>
      <c r="W15" s="58"/>
    </row>
    <row r="16" spans="1:23" s="65" customFormat="1" ht="20.100000000000001" customHeight="1" x14ac:dyDescent="0.35">
      <c r="A16" s="116" t="s">
        <v>87</v>
      </c>
      <c r="B16" s="66"/>
      <c r="C16" s="67"/>
      <c r="D16" s="61"/>
      <c r="E16" s="58">
        <v>0</v>
      </c>
      <c r="F16" s="58"/>
      <c r="G16" s="58">
        <v>0</v>
      </c>
      <c r="H16" s="58"/>
      <c r="I16" s="58">
        <v>0</v>
      </c>
      <c r="J16" s="58"/>
      <c r="K16" s="58">
        <v>0</v>
      </c>
      <c r="L16" s="58"/>
      <c r="M16" s="58">
        <v>-1300583</v>
      </c>
      <c r="N16" s="58"/>
      <c r="O16" s="58">
        <v>0</v>
      </c>
      <c r="P16" s="58"/>
      <c r="Q16" s="58">
        <v>0</v>
      </c>
      <c r="R16" s="62"/>
      <c r="S16" s="58">
        <v>0</v>
      </c>
      <c r="T16" s="62"/>
      <c r="U16" s="58">
        <v>0</v>
      </c>
      <c r="V16" s="62"/>
      <c r="W16" s="58">
        <f>SUM(U16,S16,Q16,O16,G16,E16,K16,M16)</f>
        <v>-1300583</v>
      </c>
    </row>
    <row r="17" spans="1:23" s="65" customFormat="1" ht="20.100000000000001" customHeight="1" x14ac:dyDescent="0.35">
      <c r="A17" s="117" t="s">
        <v>183</v>
      </c>
      <c r="B17" s="66"/>
      <c r="C17" s="67"/>
      <c r="D17" s="61"/>
      <c r="E17" s="58">
        <v>0</v>
      </c>
      <c r="F17" s="58"/>
      <c r="G17" s="58">
        <v>0</v>
      </c>
      <c r="H17" s="58"/>
      <c r="I17" s="58">
        <v>0</v>
      </c>
      <c r="J17" s="58"/>
      <c r="K17" s="58">
        <v>1215095</v>
      </c>
      <c r="L17" s="58"/>
      <c r="M17" s="58">
        <v>0</v>
      </c>
      <c r="N17" s="58"/>
      <c r="O17" s="58">
        <v>0</v>
      </c>
      <c r="P17" s="58"/>
      <c r="Q17" s="58">
        <v>0</v>
      </c>
      <c r="R17" s="62"/>
      <c r="S17" s="58">
        <v>0</v>
      </c>
      <c r="T17" s="62"/>
      <c r="U17" s="58">
        <v>0</v>
      </c>
      <c r="V17" s="62"/>
      <c r="W17" s="58">
        <f>SUM(U17,S17,Q17,O17,G17,E17,K17)</f>
        <v>1215095</v>
      </c>
    </row>
    <row r="18" spans="1:23" s="63" customFormat="1" ht="21.75" customHeight="1" x14ac:dyDescent="0.5">
      <c r="A18" s="118" t="s">
        <v>138</v>
      </c>
      <c r="B18" s="68"/>
      <c r="C18" s="69"/>
      <c r="D18" s="61"/>
      <c r="E18" s="119">
        <v>0</v>
      </c>
      <c r="F18" s="70"/>
      <c r="G18" s="119">
        <v>0</v>
      </c>
      <c r="H18" s="70"/>
      <c r="I18" s="119">
        <v>0</v>
      </c>
      <c r="J18" s="70"/>
      <c r="K18" s="119">
        <v>0</v>
      </c>
      <c r="L18" s="70"/>
      <c r="M18" s="119">
        <v>0</v>
      </c>
      <c r="N18" s="70"/>
      <c r="O18" s="119">
        <v>0</v>
      </c>
      <c r="P18" s="71"/>
      <c r="Q18" s="119">
        <v>43302754</v>
      </c>
      <c r="R18" s="110"/>
      <c r="S18" s="119">
        <v>136594748</v>
      </c>
      <c r="T18" s="71"/>
      <c r="U18" s="119">
        <v>-47931315</v>
      </c>
      <c r="V18" s="110"/>
      <c r="W18" s="72">
        <f>SUM(U18,S18,Q18,O18,G18,E18,K18)</f>
        <v>131966187</v>
      </c>
    </row>
    <row r="19" spans="1:23" s="63" customFormat="1" ht="6" customHeight="1" x14ac:dyDescent="0.5">
      <c r="A19" s="68"/>
      <c r="B19" s="68"/>
      <c r="C19" s="69"/>
      <c r="D19" s="61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62"/>
      <c r="S19" s="58"/>
      <c r="T19" s="58"/>
      <c r="U19" s="58"/>
      <c r="V19" s="62"/>
      <c r="W19" s="58"/>
    </row>
    <row r="20" spans="1:23" s="78" customFormat="1" ht="21.75" customHeight="1" thickBot="1" x14ac:dyDescent="0.55000000000000004">
      <c r="A20" s="120" t="s">
        <v>185</v>
      </c>
      <c r="B20" s="73"/>
      <c r="C20" s="74"/>
      <c r="D20" s="75"/>
      <c r="E20" s="76">
        <f>SUM(E13:E18)</f>
        <v>357739952</v>
      </c>
      <c r="F20" s="77"/>
      <c r="G20" s="76">
        <f>SUM(G13:G18)</f>
        <v>3037404360</v>
      </c>
      <c r="H20" s="77"/>
      <c r="I20" s="76">
        <f>SUM(I13:I18)</f>
        <v>0</v>
      </c>
      <c r="J20" s="77"/>
      <c r="K20" s="76">
        <f>SUM(K13:K18)</f>
        <v>1215095</v>
      </c>
      <c r="L20" s="77"/>
      <c r="M20" s="76">
        <f>SUM(M13:M18)</f>
        <v>-1300583</v>
      </c>
      <c r="N20" s="77"/>
      <c r="O20" s="76">
        <f>SUM(O13:O18)</f>
        <v>35773996</v>
      </c>
      <c r="P20" s="77"/>
      <c r="Q20" s="76">
        <f>SUM(Q13:Q18)</f>
        <v>737853800</v>
      </c>
      <c r="R20" s="77"/>
      <c r="S20" s="76">
        <f>SUM(S13:S18)</f>
        <v>318418249</v>
      </c>
      <c r="T20" s="77"/>
      <c r="U20" s="76">
        <f>SUM(U13:U18)</f>
        <v>-238162439</v>
      </c>
      <c r="V20" s="77"/>
      <c r="W20" s="76">
        <f>SUM(W13:W18)</f>
        <v>4248942430</v>
      </c>
    </row>
    <row r="21" spans="1:23" s="78" customFormat="1" ht="21.75" customHeight="1" thickTop="1" x14ac:dyDescent="0.5">
      <c r="A21" s="120"/>
      <c r="B21" s="73"/>
      <c r="C21" s="74"/>
      <c r="D21" s="75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</row>
    <row r="22" spans="1:23" s="63" customFormat="1" ht="21.75" customHeight="1" x14ac:dyDescent="0.5">
      <c r="A22" s="115" t="s">
        <v>186</v>
      </c>
      <c r="B22" s="59"/>
      <c r="C22" s="60"/>
      <c r="D22" s="61"/>
      <c r="E22" s="58">
        <v>357739952</v>
      </c>
      <c r="F22" s="58"/>
      <c r="G22" s="58">
        <v>3037404360</v>
      </c>
      <c r="H22" s="58"/>
      <c r="I22" s="58">
        <v>1538201</v>
      </c>
      <c r="J22" s="58"/>
      <c r="K22" s="58">
        <v>3987340</v>
      </c>
      <c r="L22" s="58"/>
      <c r="M22" s="58">
        <v>-7943219</v>
      </c>
      <c r="N22" s="58"/>
      <c r="O22" s="58">
        <v>35773996</v>
      </c>
      <c r="P22" s="58"/>
      <c r="Q22" s="58">
        <v>1122372756</v>
      </c>
      <c r="R22" s="62"/>
      <c r="S22" s="58">
        <v>147339054</v>
      </c>
      <c r="T22" s="58"/>
      <c r="U22" s="58">
        <v>-191444323</v>
      </c>
      <c r="V22" s="62"/>
      <c r="W22" s="58">
        <f>SUM(E22:U22)</f>
        <v>4506768117</v>
      </c>
    </row>
    <row r="23" spans="1:23" s="65" customFormat="1" ht="6" customHeight="1" x14ac:dyDescent="0.35">
      <c r="A23" s="115"/>
      <c r="B23" s="59"/>
      <c r="C23" s="64"/>
      <c r="D23" s="61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62"/>
      <c r="S23" s="58"/>
      <c r="T23" s="62"/>
      <c r="U23" s="58"/>
      <c r="V23" s="62"/>
      <c r="W23" s="58"/>
    </row>
    <row r="24" spans="1:23" s="65" customFormat="1" ht="20.100000000000001" customHeight="1" x14ac:dyDescent="0.35">
      <c r="A24" s="115" t="s">
        <v>182</v>
      </c>
      <c r="B24" s="66"/>
      <c r="C24" s="61"/>
      <c r="D24" s="61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62"/>
      <c r="S24" s="58"/>
      <c r="T24" s="62"/>
      <c r="U24" s="58"/>
      <c r="V24" s="62"/>
      <c r="W24" s="58"/>
    </row>
    <row r="25" spans="1:23" s="65" customFormat="1" ht="20.100000000000001" customHeight="1" x14ac:dyDescent="0.35">
      <c r="A25" s="116" t="s">
        <v>87</v>
      </c>
      <c r="B25" s="66"/>
      <c r="C25" s="67">
        <v>24</v>
      </c>
      <c r="D25" s="61"/>
      <c r="E25" s="58">
        <v>0</v>
      </c>
      <c r="F25" s="58"/>
      <c r="G25" s="58">
        <v>0</v>
      </c>
      <c r="H25" s="58"/>
      <c r="I25" s="58">
        <v>0</v>
      </c>
      <c r="J25" s="58"/>
      <c r="K25" s="58">
        <v>0</v>
      </c>
      <c r="L25" s="58"/>
      <c r="M25" s="58">
        <v>-4386474</v>
      </c>
      <c r="N25" s="58"/>
      <c r="O25" s="58">
        <v>0</v>
      </c>
      <c r="P25" s="58"/>
      <c r="Q25" s="58">
        <v>0</v>
      </c>
      <c r="R25" s="62"/>
      <c r="S25" s="58">
        <v>0</v>
      </c>
      <c r="T25" s="62"/>
      <c r="U25" s="58">
        <v>0</v>
      </c>
      <c r="V25" s="62"/>
      <c r="W25" s="58">
        <f>SUM(U25,S25,Q25,O25,G25,E25,K25,M25)</f>
        <v>-4386474</v>
      </c>
    </row>
    <row r="26" spans="1:23" s="65" customFormat="1" ht="20.100000000000001" customHeight="1" x14ac:dyDescent="0.35">
      <c r="A26" s="117" t="s">
        <v>183</v>
      </c>
      <c r="B26" s="66"/>
      <c r="C26" s="67">
        <v>24</v>
      </c>
      <c r="D26" s="61"/>
      <c r="E26" s="58">
        <v>0</v>
      </c>
      <c r="F26" s="58"/>
      <c r="G26" s="58">
        <v>0</v>
      </c>
      <c r="H26" s="58"/>
      <c r="I26" s="58">
        <v>0</v>
      </c>
      <c r="J26" s="58"/>
      <c r="K26" s="58">
        <v>1348717</v>
      </c>
      <c r="L26" s="58"/>
      <c r="M26" s="58">
        <v>0</v>
      </c>
      <c r="N26" s="58"/>
      <c r="O26" s="58">
        <v>0</v>
      </c>
      <c r="P26" s="58"/>
      <c r="Q26" s="58">
        <v>0</v>
      </c>
      <c r="R26" s="62"/>
      <c r="S26" s="58">
        <v>0</v>
      </c>
      <c r="T26" s="62"/>
      <c r="U26" s="58">
        <v>0</v>
      </c>
      <c r="V26" s="62"/>
      <c r="W26" s="58">
        <f>SUM(U26,S26,Q26,O26,G26,E26,K26)</f>
        <v>1348717</v>
      </c>
    </row>
    <row r="27" spans="1:23" s="63" customFormat="1" ht="21.75" customHeight="1" x14ac:dyDescent="0.5">
      <c r="A27" s="118" t="s">
        <v>138</v>
      </c>
      <c r="B27" s="68"/>
      <c r="C27" s="69"/>
      <c r="D27" s="61"/>
      <c r="E27" s="119">
        <v>0</v>
      </c>
      <c r="F27" s="70"/>
      <c r="G27" s="72">
        <v>0</v>
      </c>
      <c r="H27" s="58"/>
      <c r="I27" s="72">
        <v>0</v>
      </c>
      <c r="J27" s="70"/>
      <c r="K27" s="119">
        <v>0</v>
      </c>
      <c r="L27" s="70"/>
      <c r="M27" s="119">
        <v>0</v>
      </c>
      <c r="N27" s="70"/>
      <c r="O27" s="119">
        <v>0</v>
      </c>
      <c r="P27" s="71"/>
      <c r="Q27" s="119">
        <v>46477725</v>
      </c>
      <c r="R27" s="110"/>
      <c r="S27" s="119">
        <v>-5888977</v>
      </c>
      <c r="T27" s="71"/>
      <c r="U27" s="119">
        <v>11543572</v>
      </c>
      <c r="V27" s="110"/>
      <c r="W27" s="72">
        <f>SUM(U27,S27,Q27,O27,G27,E27,K27)</f>
        <v>52132320</v>
      </c>
    </row>
    <row r="28" spans="1:23" s="63" customFormat="1" ht="6" customHeight="1" x14ac:dyDescent="0.5">
      <c r="A28" s="68"/>
      <c r="B28" s="68"/>
      <c r="C28" s="69"/>
      <c r="D28" s="61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62"/>
      <c r="S28" s="58"/>
      <c r="T28" s="58"/>
      <c r="U28" s="58"/>
      <c r="V28" s="62"/>
      <c r="W28" s="58"/>
    </row>
    <row r="29" spans="1:23" s="78" customFormat="1" ht="21.75" customHeight="1" thickBot="1" x14ac:dyDescent="0.55000000000000004">
      <c r="A29" s="120" t="s">
        <v>189</v>
      </c>
      <c r="B29" s="73"/>
      <c r="C29" s="74"/>
      <c r="D29" s="75"/>
      <c r="E29" s="76">
        <f>SUM(E22:E27)</f>
        <v>357739952</v>
      </c>
      <c r="F29" s="77"/>
      <c r="G29" s="76">
        <f>SUM(G22:G27)</f>
        <v>3037404360</v>
      </c>
      <c r="H29" s="77"/>
      <c r="I29" s="76">
        <f>SUM(I22:I27)</f>
        <v>1538201</v>
      </c>
      <c r="J29" s="77"/>
      <c r="K29" s="76">
        <f>SUM(K22:K27)</f>
        <v>5336057</v>
      </c>
      <c r="L29" s="77"/>
      <c r="M29" s="76">
        <f>SUM(M22:M27)</f>
        <v>-12329693</v>
      </c>
      <c r="N29" s="77"/>
      <c r="O29" s="76">
        <f>SUM(O22:O27)</f>
        <v>35773996</v>
      </c>
      <c r="P29" s="77"/>
      <c r="Q29" s="76">
        <f>SUM(Q22:Q27)</f>
        <v>1168850481</v>
      </c>
      <c r="R29" s="77"/>
      <c r="S29" s="76">
        <f>SUM(S22:S27)</f>
        <v>141450077</v>
      </c>
      <c r="T29" s="77"/>
      <c r="U29" s="76">
        <f>SUM(U22:U27)</f>
        <v>-179900751</v>
      </c>
      <c r="V29" s="77"/>
      <c r="W29" s="76">
        <f>SUM(W22:W27)</f>
        <v>4555862680</v>
      </c>
    </row>
    <row r="30" spans="1:23" s="41" customFormat="1" ht="21.75" customHeight="1" thickTop="1" x14ac:dyDescent="0.5">
      <c r="A30" s="121"/>
      <c r="B30" s="51"/>
      <c r="C30" s="79"/>
      <c r="D30" s="37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s="41" customFormat="1" ht="21.75" customHeight="1" x14ac:dyDescent="0.5">
      <c r="A31" s="121"/>
      <c r="B31" s="51"/>
      <c r="C31" s="79"/>
      <c r="D31" s="37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s="41" customFormat="1" ht="21.75" customHeight="1" x14ac:dyDescent="0.5">
      <c r="A32" s="121"/>
      <c r="B32" s="51"/>
      <c r="C32" s="79"/>
      <c r="D32" s="37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s="41" customFormat="1" ht="14.25" customHeight="1" x14ac:dyDescent="0.5">
      <c r="A33" s="121"/>
      <c r="B33" s="51"/>
      <c r="C33" s="79"/>
      <c r="D33" s="37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21.95" customHeight="1" x14ac:dyDescent="0.5">
      <c r="A34" s="122" t="s">
        <v>45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</row>
  </sheetData>
  <mergeCells count="5">
    <mergeCell ref="E5:W5"/>
    <mergeCell ref="S6:U6"/>
    <mergeCell ref="O7:Q7"/>
    <mergeCell ref="S7:U7"/>
    <mergeCell ref="A34:W34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8ECB-9338-4591-8DEF-781A344AFC32}">
  <dimension ref="A1:K159"/>
  <sheetViews>
    <sheetView topLeftCell="A97" zoomScale="130" zoomScaleNormal="130" zoomScaleSheetLayoutView="145" workbookViewId="0">
      <selection activeCell="B144" sqref="B144"/>
    </sheetView>
  </sheetViews>
  <sheetFormatPr defaultColWidth="9.140625" defaultRowHeight="21.75" customHeight="1" x14ac:dyDescent="0.5"/>
  <cols>
    <col min="1" max="1" width="1.42578125" style="157" customWidth="1"/>
    <col min="2" max="2" width="52.140625" style="157" customWidth="1"/>
    <col min="3" max="3" width="8.140625" style="157" bestFit="1" customWidth="1"/>
    <col min="4" max="4" width="0.85546875" style="157" customWidth="1"/>
    <col min="5" max="5" width="14.7109375" style="11" customWidth="1"/>
    <col min="6" max="6" width="0.85546875" style="158" customWidth="1"/>
    <col min="7" max="7" width="14.7109375" style="11" customWidth="1"/>
    <col min="8" max="8" width="0.85546875" style="11" customWidth="1"/>
    <col min="9" max="9" width="14.7109375" style="11" customWidth="1"/>
    <col min="10" max="10" width="0.85546875" style="11" customWidth="1"/>
    <col min="11" max="11" width="14.7109375" style="11" customWidth="1"/>
    <col min="12" max="16384" width="9.140625" style="159"/>
  </cols>
  <sheetData>
    <row r="1" spans="1:11" ht="21.75" customHeight="1" x14ac:dyDescent="0.5">
      <c r="A1" s="156" t="s">
        <v>0</v>
      </c>
    </row>
    <row r="2" spans="1:11" ht="21.75" customHeight="1" x14ac:dyDescent="0.5">
      <c r="A2" s="92" t="s">
        <v>192</v>
      </c>
      <c r="B2" s="160"/>
      <c r="C2" s="161"/>
      <c r="D2" s="161"/>
      <c r="E2" s="8"/>
      <c r="F2" s="162"/>
      <c r="G2" s="8"/>
      <c r="H2" s="8"/>
      <c r="I2" s="8"/>
      <c r="J2" s="8"/>
      <c r="K2" s="8"/>
    </row>
    <row r="3" spans="1:11" ht="21.75" customHeight="1" x14ac:dyDescent="0.5">
      <c r="A3" s="96" t="s">
        <v>97</v>
      </c>
      <c r="B3" s="163"/>
      <c r="C3" s="164"/>
      <c r="D3" s="164"/>
      <c r="E3" s="80"/>
      <c r="F3" s="165"/>
      <c r="G3" s="80"/>
      <c r="H3" s="80"/>
      <c r="I3" s="80"/>
      <c r="J3" s="80"/>
      <c r="K3" s="80"/>
    </row>
    <row r="4" spans="1:11" ht="18.600000000000001" customHeight="1" x14ac:dyDescent="0.5">
      <c r="A4" s="166"/>
      <c r="B4" s="166"/>
      <c r="C4" s="161"/>
      <c r="D4" s="161"/>
      <c r="E4" s="3"/>
      <c r="F4" s="162"/>
      <c r="G4" s="3"/>
      <c r="H4" s="3"/>
      <c r="I4" s="3"/>
      <c r="J4" s="3"/>
      <c r="K4" s="3"/>
    </row>
    <row r="5" spans="1:11" ht="18.600000000000001" customHeight="1" x14ac:dyDescent="0.5">
      <c r="A5" s="167"/>
      <c r="B5" s="167"/>
      <c r="C5" s="168"/>
      <c r="D5" s="168"/>
      <c r="E5" s="85" t="s">
        <v>3</v>
      </c>
      <c r="F5" s="85"/>
      <c r="G5" s="85"/>
      <c r="H5" s="169"/>
      <c r="I5" s="85" t="s">
        <v>4</v>
      </c>
      <c r="J5" s="85"/>
      <c r="K5" s="85"/>
    </row>
    <row r="6" spans="1:11" ht="18.600000000000001" customHeight="1" x14ac:dyDescent="0.5">
      <c r="A6" s="167"/>
      <c r="B6" s="167"/>
      <c r="C6" s="168"/>
      <c r="D6" s="168"/>
      <c r="E6" s="2"/>
      <c r="F6" s="2"/>
      <c r="G6" s="19" t="s">
        <v>98</v>
      </c>
      <c r="H6" s="169"/>
      <c r="I6" s="2"/>
      <c r="J6" s="2"/>
      <c r="K6" s="2"/>
    </row>
    <row r="7" spans="1:11" ht="18.600000000000001" customHeight="1" x14ac:dyDescent="0.5">
      <c r="A7" s="167"/>
      <c r="B7" s="167"/>
      <c r="C7" s="168"/>
      <c r="D7" s="168"/>
      <c r="E7" s="19" t="s">
        <v>5</v>
      </c>
      <c r="F7" s="2"/>
      <c r="G7" s="19" t="s">
        <v>5</v>
      </c>
      <c r="H7" s="169"/>
      <c r="I7" s="19" t="s">
        <v>5</v>
      </c>
      <c r="J7" s="2"/>
      <c r="K7" s="19" t="s">
        <v>5</v>
      </c>
    </row>
    <row r="8" spans="1:11" ht="18.600000000000001" customHeight="1" x14ac:dyDescent="0.5">
      <c r="A8" s="167"/>
      <c r="B8" s="167"/>
      <c r="C8" s="168"/>
      <c r="D8" s="168"/>
      <c r="E8" s="17" t="s">
        <v>7</v>
      </c>
      <c r="F8" s="16"/>
      <c r="G8" s="17" t="s">
        <v>7</v>
      </c>
      <c r="H8" s="170"/>
      <c r="I8" s="17" t="s">
        <v>7</v>
      </c>
      <c r="J8" s="16"/>
      <c r="K8" s="17" t="s">
        <v>7</v>
      </c>
    </row>
    <row r="9" spans="1:11" ht="18.600000000000001" customHeight="1" x14ac:dyDescent="0.5">
      <c r="A9" s="167"/>
      <c r="B9" s="167"/>
      <c r="C9" s="168"/>
      <c r="D9" s="168"/>
      <c r="E9" s="171" t="s">
        <v>9</v>
      </c>
      <c r="F9" s="111"/>
      <c r="G9" s="171" t="s">
        <v>10</v>
      </c>
      <c r="H9" s="111"/>
      <c r="I9" s="171" t="s">
        <v>9</v>
      </c>
      <c r="J9" s="111"/>
      <c r="K9" s="171" t="s">
        <v>10</v>
      </c>
    </row>
    <row r="10" spans="1:11" ht="18.600000000000001" customHeight="1" x14ac:dyDescent="0.5">
      <c r="A10" s="166"/>
      <c r="B10" s="166"/>
      <c r="C10" s="172" t="s">
        <v>11</v>
      </c>
      <c r="D10" s="173"/>
      <c r="E10" s="18" t="s">
        <v>12</v>
      </c>
      <c r="F10" s="174"/>
      <c r="G10" s="18" t="s">
        <v>12</v>
      </c>
      <c r="H10" s="17"/>
      <c r="I10" s="18" t="s">
        <v>12</v>
      </c>
      <c r="J10" s="174"/>
      <c r="K10" s="18" t="s">
        <v>12</v>
      </c>
    </row>
    <row r="11" spans="1:11" ht="18.600000000000001" customHeight="1" x14ac:dyDescent="0.5">
      <c r="A11" s="175" t="s">
        <v>193</v>
      </c>
      <c r="B11" s="159"/>
      <c r="C11" s="161"/>
      <c r="D11" s="161"/>
      <c r="E11" s="3"/>
      <c r="F11" s="19"/>
      <c r="G11" s="3"/>
      <c r="H11" s="3"/>
      <c r="I11" s="3"/>
      <c r="J11" s="176"/>
      <c r="K11" s="3"/>
    </row>
    <row r="12" spans="1:11" ht="18.600000000000001" customHeight="1" x14ac:dyDescent="0.5">
      <c r="A12" s="157" t="s">
        <v>117</v>
      </c>
      <c r="C12" s="177"/>
      <c r="D12" s="177"/>
      <c r="E12" s="3">
        <v>246250876</v>
      </c>
      <c r="F12" s="176"/>
      <c r="G12" s="3">
        <v>132465232</v>
      </c>
      <c r="H12" s="176"/>
      <c r="I12" s="3">
        <v>59809744</v>
      </c>
      <c r="J12" s="3"/>
      <c r="K12" s="3">
        <v>54257008</v>
      </c>
    </row>
    <row r="13" spans="1:11" ht="18.600000000000001" customHeight="1" x14ac:dyDescent="0.5">
      <c r="A13" s="157" t="s">
        <v>194</v>
      </c>
      <c r="C13" s="177"/>
      <c r="D13" s="177"/>
      <c r="E13" s="3"/>
      <c r="F13" s="3"/>
      <c r="G13" s="3"/>
      <c r="H13" s="3"/>
      <c r="I13" s="3"/>
      <c r="J13" s="3"/>
      <c r="K13" s="3"/>
    </row>
    <row r="14" spans="1:11" ht="18.600000000000001" customHeight="1" x14ac:dyDescent="0.5">
      <c r="B14" s="157" t="s">
        <v>195</v>
      </c>
      <c r="C14" s="177" t="s">
        <v>196</v>
      </c>
      <c r="D14" s="177"/>
      <c r="E14" s="3">
        <v>155556933</v>
      </c>
      <c r="F14" s="3"/>
      <c r="G14" s="3">
        <v>140911233</v>
      </c>
      <c r="H14" s="3"/>
      <c r="I14" s="3">
        <v>119617962</v>
      </c>
      <c r="J14" s="3"/>
      <c r="K14" s="3">
        <v>113472801</v>
      </c>
    </row>
    <row r="15" spans="1:11" ht="18.600000000000001" customHeight="1" x14ac:dyDescent="0.5">
      <c r="B15" s="157" t="s">
        <v>197</v>
      </c>
      <c r="C15" s="177">
        <v>14</v>
      </c>
      <c r="D15" s="177"/>
      <c r="E15" s="3">
        <v>12691911</v>
      </c>
      <c r="F15" s="3"/>
      <c r="G15" s="3">
        <v>9902552</v>
      </c>
      <c r="H15" s="3"/>
      <c r="I15" s="3">
        <v>1036879</v>
      </c>
      <c r="J15" s="3"/>
      <c r="K15" s="3">
        <v>1045536</v>
      </c>
    </row>
    <row r="16" spans="1:11" ht="18.600000000000001" customHeight="1" x14ac:dyDescent="0.5">
      <c r="B16" s="157" t="s">
        <v>198</v>
      </c>
      <c r="C16" s="177">
        <v>24</v>
      </c>
      <c r="D16" s="177"/>
      <c r="E16" s="3">
        <v>4244932</v>
      </c>
      <c r="F16" s="3"/>
      <c r="G16" s="3">
        <v>5149943</v>
      </c>
      <c r="H16" s="3"/>
      <c r="I16" s="3">
        <v>1321369</v>
      </c>
      <c r="J16" s="3"/>
      <c r="K16" s="3">
        <v>2074518</v>
      </c>
    </row>
    <row r="17" spans="2:11" ht="18.600000000000001" customHeight="1" x14ac:dyDescent="0.5">
      <c r="B17" s="157" t="s">
        <v>199</v>
      </c>
      <c r="C17" s="177"/>
      <c r="D17" s="177"/>
      <c r="E17" s="3">
        <v>9836049</v>
      </c>
      <c r="F17" s="3"/>
      <c r="G17" s="3">
        <v>5943492</v>
      </c>
      <c r="H17" s="3"/>
      <c r="I17" s="3">
        <v>528929</v>
      </c>
      <c r="J17" s="3"/>
      <c r="K17" s="3">
        <v>492384</v>
      </c>
    </row>
    <row r="18" spans="2:11" ht="18.600000000000001" customHeight="1" x14ac:dyDescent="0.5">
      <c r="B18" s="157" t="s">
        <v>200</v>
      </c>
      <c r="C18" s="177"/>
      <c r="D18" s="177"/>
      <c r="E18" s="3"/>
      <c r="F18" s="3"/>
      <c r="G18" s="3"/>
      <c r="H18" s="3"/>
      <c r="I18" s="3"/>
      <c r="J18" s="3"/>
      <c r="K18" s="3"/>
    </row>
    <row r="19" spans="2:11" ht="18.600000000000001" customHeight="1" x14ac:dyDescent="0.5">
      <c r="B19" s="157" t="s">
        <v>201</v>
      </c>
      <c r="C19" s="177" t="s">
        <v>202</v>
      </c>
      <c r="D19" s="177"/>
      <c r="E19" s="3">
        <v>-3115287</v>
      </c>
      <c r="F19" s="3"/>
      <c r="G19" s="3">
        <v>-12594170</v>
      </c>
      <c r="H19" s="3"/>
      <c r="I19" s="3">
        <v>-1509967</v>
      </c>
      <c r="J19" s="176"/>
      <c r="K19" s="3">
        <v>-12539802</v>
      </c>
    </row>
    <row r="20" spans="2:11" ht="18.600000000000001" customHeight="1" x14ac:dyDescent="0.5">
      <c r="B20" s="157" t="s">
        <v>275</v>
      </c>
      <c r="C20" s="177"/>
      <c r="D20" s="177"/>
      <c r="E20" s="3">
        <v>-178363</v>
      </c>
      <c r="F20" s="3"/>
      <c r="G20" s="3">
        <v>0</v>
      </c>
      <c r="H20" s="3"/>
      <c r="I20" s="3">
        <v>0</v>
      </c>
      <c r="J20" s="176"/>
      <c r="K20" s="3">
        <v>0</v>
      </c>
    </row>
    <row r="21" spans="2:11" ht="18.600000000000001" customHeight="1" x14ac:dyDescent="0.5">
      <c r="B21" s="157" t="s">
        <v>203</v>
      </c>
      <c r="C21" s="177"/>
      <c r="D21" s="177"/>
      <c r="E21" s="3">
        <v>-15391</v>
      </c>
      <c r="F21" s="3"/>
      <c r="G21" s="3">
        <v>15826</v>
      </c>
      <c r="H21" s="3"/>
      <c r="I21" s="3">
        <v>0</v>
      </c>
      <c r="J21" s="176"/>
      <c r="K21" s="3">
        <v>0</v>
      </c>
    </row>
    <row r="22" spans="2:11" ht="18.600000000000001" customHeight="1" x14ac:dyDescent="0.5">
      <c r="B22" s="157" t="s">
        <v>204</v>
      </c>
      <c r="C22" s="177">
        <v>14</v>
      </c>
      <c r="D22" s="177"/>
      <c r="E22" s="3">
        <v>67017</v>
      </c>
      <c r="F22" s="3"/>
      <c r="G22" s="3">
        <v>258400</v>
      </c>
      <c r="H22" s="3"/>
      <c r="I22" s="3">
        <v>1</v>
      </c>
      <c r="J22" s="176"/>
      <c r="K22" s="3">
        <v>258400</v>
      </c>
    </row>
    <row r="23" spans="2:11" ht="18.600000000000001" customHeight="1" x14ac:dyDescent="0.5">
      <c r="B23" s="157" t="s">
        <v>205</v>
      </c>
      <c r="C23" s="177"/>
      <c r="D23" s="177"/>
      <c r="E23" s="3">
        <v>802006</v>
      </c>
      <c r="F23" s="3"/>
      <c r="G23" s="3">
        <v>-1171771</v>
      </c>
      <c r="H23" s="3"/>
      <c r="I23" s="3">
        <v>-108098</v>
      </c>
      <c r="J23" s="3"/>
      <c r="K23" s="3">
        <v>-2244250</v>
      </c>
    </row>
    <row r="24" spans="2:11" ht="18.600000000000001" customHeight="1" x14ac:dyDescent="0.5">
      <c r="B24" s="157" t="s">
        <v>206</v>
      </c>
      <c r="C24" s="177"/>
      <c r="D24" s="177"/>
      <c r="E24" s="3">
        <v>0</v>
      </c>
      <c r="F24" s="3"/>
      <c r="G24" s="3">
        <v>-630063</v>
      </c>
      <c r="H24" s="3"/>
      <c r="I24" s="3">
        <v>0</v>
      </c>
      <c r="J24" s="3"/>
      <c r="K24" s="3">
        <v>-630063</v>
      </c>
    </row>
    <row r="25" spans="2:11" ht="18.600000000000001" customHeight="1" x14ac:dyDescent="0.5">
      <c r="B25" s="157" t="s">
        <v>207</v>
      </c>
      <c r="C25" s="177">
        <v>10</v>
      </c>
      <c r="D25" s="177"/>
      <c r="E25" s="3">
        <v>-1181269</v>
      </c>
      <c r="F25" s="3"/>
      <c r="G25" s="3">
        <v>-1169835</v>
      </c>
      <c r="H25" s="3"/>
      <c r="I25" s="3">
        <v>-885739</v>
      </c>
      <c r="J25" s="3"/>
      <c r="K25" s="3">
        <v>-1169835</v>
      </c>
    </row>
    <row r="26" spans="2:11" ht="18.600000000000001" customHeight="1" x14ac:dyDescent="0.5">
      <c r="B26" s="157" t="s">
        <v>208</v>
      </c>
      <c r="C26" s="177">
        <v>13</v>
      </c>
      <c r="D26" s="177"/>
      <c r="E26" s="3">
        <v>-107141876</v>
      </c>
      <c r="F26" s="3"/>
      <c r="G26" s="3">
        <v>-81658774</v>
      </c>
      <c r="H26" s="3"/>
      <c r="I26" s="3">
        <v>0</v>
      </c>
      <c r="J26" s="3"/>
      <c r="K26" s="3">
        <v>0</v>
      </c>
    </row>
    <row r="27" spans="2:11" ht="18.600000000000001" customHeight="1" x14ac:dyDescent="0.5">
      <c r="B27" s="157" t="s">
        <v>209</v>
      </c>
      <c r="C27" s="177">
        <v>13</v>
      </c>
      <c r="D27" s="177"/>
      <c r="E27" s="3">
        <v>-22454</v>
      </c>
      <c r="F27" s="3"/>
      <c r="G27" s="3">
        <v>-43738</v>
      </c>
      <c r="H27" s="3"/>
      <c r="I27" s="3">
        <v>0</v>
      </c>
      <c r="J27" s="3"/>
      <c r="K27" s="3">
        <v>0</v>
      </c>
    </row>
    <row r="28" spans="2:11" ht="18.600000000000001" customHeight="1" x14ac:dyDescent="0.5">
      <c r="B28" s="157" t="s">
        <v>210</v>
      </c>
      <c r="C28" s="177"/>
      <c r="D28" s="177"/>
      <c r="E28" s="3">
        <v>-1221027</v>
      </c>
      <c r="F28" s="3"/>
      <c r="G28" s="3">
        <v>-551729</v>
      </c>
      <c r="H28" s="3"/>
      <c r="I28" s="3">
        <v>-1221027</v>
      </c>
      <c r="J28" s="3"/>
      <c r="K28" s="3">
        <v>-551729</v>
      </c>
    </row>
    <row r="29" spans="2:11" ht="18.600000000000001" customHeight="1" x14ac:dyDescent="0.5">
      <c r="B29" s="157" t="s">
        <v>211</v>
      </c>
      <c r="C29" s="177"/>
      <c r="D29" s="177"/>
      <c r="E29" s="3"/>
      <c r="F29" s="3"/>
      <c r="G29" s="3"/>
      <c r="H29" s="3"/>
      <c r="I29" s="3"/>
      <c r="J29" s="3"/>
      <c r="K29" s="3"/>
    </row>
    <row r="30" spans="2:11" ht="18.600000000000001" customHeight="1" x14ac:dyDescent="0.5">
      <c r="B30" s="157" t="s">
        <v>212</v>
      </c>
      <c r="C30" s="177">
        <v>7</v>
      </c>
      <c r="D30" s="177"/>
      <c r="E30" s="3">
        <v>20775776</v>
      </c>
      <c r="F30" s="3"/>
      <c r="G30" s="3">
        <v>16309250</v>
      </c>
      <c r="H30" s="3"/>
      <c r="I30" s="3">
        <v>20775776</v>
      </c>
      <c r="J30" s="3"/>
      <c r="K30" s="3">
        <v>16309250</v>
      </c>
    </row>
    <row r="31" spans="2:11" ht="18.600000000000001" customHeight="1" x14ac:dyDescent="0.5">
      <c r="B31" s="157" t="s">
        <v>213</v>
      </c>
      <c r="C31" s="177"/>
      <c r="D31" s="177"/>
      <c r="E31" s="3">
        <v>1194</v>
      </c>
      <c r="F31" s="3"/>
      <c r="G31" s="3">
        <v>-2331067</v>
      </c>
      <c r="H31" s="3"/>
      <c r="I31" s="3">
        <v>3369099</v>
      </c>
      <c r="J31" s="3"/>
      <c r="K31" s="3">
        <v>-2267908</v>
      </c>
    </row>
    <row r="32" spans="2:11" ht="18.600000000000001" customHeight="1" x14ac:dyDescent="0.5">
      <c r="B32" s="157" t="s">
        <v>214</v>
      </c>
      <c r="C32" s="177"/>
      <c r="D32" s="177"/>
      <c r="E32" s="3">
        <v>-1396932</v>
      </c>
      <c r="F32" s="3"/>
      <c r="G32" s="3">
        <v>-2112330</v>
      </c>
      <c r="H32" s="3"/>
      <c r="I32" s="3">
        <v>-5857509</v>
      </c>
      <c r="J32" s="3"/>
      <c r="K32" s="3">
        <v>-4401759</v>
      </c>
    </row>
    <row r="33" spans="1:11" ht="18.600000000000001" customHeight="1" x14ac:dyDescent="0.5">
      <c r="B33" s="157" t="s">
        <v>116</v>
      </c>
      <c r="C33" s="177"/>
      <c r="D33" s="177"/>
      <c r="E33" s="3">
        <v>72402796</v>
      </c>
      <c r="F33" s="3"/>
      <c r="G33" s="3">
        <v>77943514</v>
      </c>
      <c r="H33" s="3"/>
      <c r="I33" s="3">
        <v>54358656</v>
      </c>
      <c r="J33" s="3"/>
      <c r="K33" s="3">
        <v>67854580</v>
      </c>
    </row>
    <row r="34" spans="1:11" ht="18.600000000000001" customHeight="1" x14ac:dyDescent="0.5">
      <c r="A34" s="157" t="s">
        <v>215</v>
      </c>
      <c r="C34" s="177"/>
      <c r="D34" s="177"/>
      <c r="E34" s="3"/>
      <c r="F34" s="3"/>
      <c r="G34" s="3"/>
      <c r="H34" s="3"/>
      <c r="I34" s="3"/>
      <c r="J34" s="3"/>
      <c r="K34" s="3"/>
    </row>
    <row r="35" spans="1:11" ht="18.600000000000001" customHeight="1" x14ac:dyDescent="0.5">
      <c r="B35" s="178" t="s">
        <v>216</v>
      </c>
      <c r="C35" s="177"/>
      <c r="D35" s="177"/>
      <c r="E35" s="3">
        <v>-619308812</v>
      </c>
      <c r="F35" s="3"/>
      <c r="G35" s="3">
        <v>-107844682</v>
      </c>
      <c r="H35" s="3"/>
      <c r="I35" s="3">
        <v>-2805226</v>
      </c>
      <c r="J35" s="3"/>
      <c r="K35" s="3">
        <v>14207364</v>
      </c>
    </row>
    <row r="36" spans="1:11" ht="18.600000000000001" customHeight="1" x14ac:dyDescent="0.5">
      <c r="B36" s="178" t="s">
        <v>217</v>
      </c>
      <c r="C36" s="177"/>
      <c r="D36" s="177"/>
      <c r="E36" s="3">
        <v>137618882</v>
      </c>
      <c r="F36" s="176"/>
      <c r="G36" s="3">
        <v>137453052</v>
      </c>
      <c r="H36" s="176"/>
      <c r="I36" s="3">
        <v>44144173</v>
      </c>
      <c r="J36" s="176"/>
      <c r="K36" s="3">
        <v>146524306</v>
      </c>
    </row>
    <row r="37" spans="1:11" ht="18.600000000000001" customHeight="1" x14ac:dyDescent="0.5">
      <c r="B37" s="178" t="s">
        <v>218</v>
      </c>
      <c r="C37" s="177"/>
      <c r="D37" s="177"/>
      <c r="E37" s="3">
        <v>-112282306</v>
      </c>
      <c r="F37" s="3"/>
      <c r="G37" s="3">
        <v>-46418047</v>
      </c>
      <c r="H37" s="3"/>
      <c r="I37" s="3">
        <v>3977971</v>
      </c>
      <c r="J37" s="3"/>
      <c r="K37" s="3">
        <v>3977969</v>
      </c>
    </row>
    <row r="38" spans="1:11" ht="18.600000000000001" customHeight="1" x14ac:dyDescent="0.5">
      <c r="B38" s="157" t="s">
        <v>219</v>
      </c>
      <c r="C38" s="177"/>
      <c r="D38" s="177"/>
      <c r="E38" s="3">
        <v>-47972176</v>
      </c>
      <c r="F38" s="3"/>
      <c r="G38" s="3">
        <v>37374257</v>
      </c>
      <c r="H38" s="3"/>
      <c r="I38" s="3">
        <v>-85336828</v>
      </c>
      <c r="J38" s="3"/>
      <c r="K38" s="3">
        <v>12102503</v>
      </c>
    </row>
    <row r="39" spans="1:11" ht="18.600000000000001" customHeight="1" x14ac:dyDescent="0.5">
      <c r="B39" s="178" t="s">
        <v>220</v>
      </c>
      <c r="C39" s="177"/>
      <c r="D39" s="177"/>
      <c r="E39" s="3">
        <v>-136132131</v>
      </c>
      <c r="F39" s="3"/>
      <c r="G39" s="3">
        <v>-232380109</v>
      </c>
      <c r="H39" s="3"/>
      <c r="I39" s="3">
        <v>32255110</v>
      </c>
      <c r="J39" s="3"/>
      <c r="K39" s="3">
        <v>-208406919</v>
      </c>
    </row>
    <row r="40" spans="1:11" ht="18.600000000000001" customHeight="1" x14ac:dyDescent="0.5">
      <c r="B40" s="157" t="s">
        <v>221</v>
      </c>
      <c r="C40" s="177"/>
      <c r="D40" s="177"/>
      <c r="E40" s="3">
        <v>-35865163</v>
      </c>
      <c r="F40" s="3"/>
      <c r="G40" s="3">
        <v>43179942</v>
      </c>
      <c r="H40" s="3"/>
      <c r="I40" s="3">
        <v>-1320932</v>
      </c>
      <c r="J40" s="3"/>
      <c r="K40" s="3">
        <v>-21937283</v>
      </c>
    </row>
    <row r="41" spans="1:11" ht="18.600000000000001" customHeight="1" x14ac:dyDescent="0.5">
      <c r="B41" s="157" t="s">
        <v>222</v>
      </c>
      <c r="C41" s="177"/>
      <c r="D41" s="177"/>
      <c r="E41" s="3">
        <v>-2526195</v>
      </c>
      <c r="F41" s="3"/>
      <c r="G41" s="3">
        <v>-66600159</v>
      </c>
      <c r="H41" s="3"/>
      <c r="I41" s="3">
        <v>1678895</v>
      </c>
      <c r="J41" s="3"/>
      <c r="K41" s="3">
        <v>358943</v>
      </c>
    </row>
    <row r="42" spans="1:11" ht="18.600000000000001" customHeight="1" x14ac:dyDescent="0.5">
      <c r="B42" s="178" t="s">
        <v>223</v>
      </c>
      <c r="C42" s="177"/>
      <c r="D42" s="177"/>
      <c r="E42" s="3">
        <v>1607071</v>
      </c>
      <c r="F42" s="3"/>
      <c r="G42" s="3">
        <v>41910884</v>
      </c>
      <c r="H42" s="3"/>
      <c r="I42" s="3">
        <v>180829501</v>
      </c>
      <c r="J42" s="3"/>
      <c r="K42" s="3">
        <v>58056636</v>
      </c>
    </row>
    <row r="43" spans="1:11" ht="18.600000000000001" customHeight="1" x14ac:dyDescent="0.5">
      <c r="B43" s="178" t="s">
        <v>224</v>
      </c>
      <c r="C43" s="177"/>
      <c r="D43" s="177"/>
      <c r="E43" s="3">
        <v>-36777261</v>
      </c>
      <c r="F43" s="3"/>
      <c r="G43" s="3">
        <v>128786464</v>
      </c>
      <c r="H43" s="3"/>
      <c r="I43" s="3">
        <v>-23689999</v>
      </c>
      <c r="J43" s="3"/>
      <c r="K43" s="3">
        <v>98432532</v>
      </c>
    </row>
    <row r="44" spans="1:11" ht="18.600000000000001" customHeight="1" x14ac:dyDescent="0.5">
      <c r="B44" s="157" t="s">
        <v>225</v>
      </c>
      <c r="C44" s="177"/>
      <c r="D44" s="177"/>
      <c r="E44" s="3">
        <v>50354337</v>
      </c>
      <c r="F44" s="3"/>
      <c r="G44" s="3">
        <v>25661700</v>
      </c>
      <c r="H44" s="3"/>
      <c r="I44" s="3">
        <v>2174671</v>
      </c>
      <c r="J44" s="3"/>
      <c r="K44" s="3">
        <v>9552557</v>
      </c>
    </row>
    <row r="45" spans="1:11" ht="18.600000000000001" customHeight="1" x14ac:dyDescent="0.5">
      <c r="B45" s="157" t="s">
        <v>226</v>
      </c>
      <c r="C45" s="177"/>
      <c r="D45" s="177"/>
      <c r="E45" s="3">
        <v>-3941357</v>
      </c>
      <c r="F45" s="3"/>
      <c r="G45" s="3">
        <v>-6000</v>
      </c>
      <c r="H45" s="3"/>
      <c r="I45" s="3">
        <v>0</v>
      </c>
      <c r="J45" s="3"/>
      <c r="K45" s="3">
        <v>0</v>
      </c>
    </row>
    <row r="46" spans="1:11" ht="18.600000000000001" customHeight="1" x14ac:dyDescent="0.5">
      <c r="B46" s="157" t="s">
        <v>227</v>
      </c>
      <c r="C46" s="177"/>
      <c r="D46" s="177"/>
      <c r="E46" s="3">
        <v>-2755478</v>
      </c>
      <c r="F46" s="3"/>
      <c r="G46" s="3">
        <v>-3596000</v>
      </c>
      <c r="H46" s="3"/>
      <c r="I46" s="3">
        <v>0</v>
      </c>
      <c r="J46" s="3"/>
      <c r="K46" s="3">
        <v>0</v>
      </c>
    </row>
    <row r="47" spans="1:11" ht="18.600000000000001" customHeight="1" x14ac:dyDescent="0.5">
      <c r="B47" s="157" t="s">
        <v>228</v>
      </c>
      <c r="C47" s="177"/>
      <c r="D47" s="177"/>
      <c r="E47" s="3">
        <v>0</v>
      </c>
      <c r="F47" s="3"/>
      <c r="G47" s="3">
        <v>0</v>
      </c>
      <c r="H47" s="3"/>
      <c r="I47" s="3">
        <v>-6865</v>
      </c>
      <c r="J47" s="3"/>
      <c r="K47" s="3">
        <v>0</v>
      </c>
    </row>
    <row r="48" spans="1:11" ht="18.600000000000001" customHeight="1" x14ac:dyDescent="0.5">
      <c r="B48" s="157" t="s">
        <v>229</v>
      </c>
      <c r="C48" s="177"/>
      <c r="D48" s="177"/>
      <c r="E48" s="6">
        <v>-416226</v>
      </c>
      <c r="F48" s="3"/>
      <c r="G48" s="6">
        <v>-140272</v>
      </c>
      <c r="H48" s="3"/>
      <c r="I48" s="6">
        <v>0</v>
      </c>
      <c r="J48" s="3"/>
      <c r="K48" s="6">
        <v>0</v>
      </c>
    </row>
    <row r="49" spans="1:11" ht="6" customHeight="1" x14ac:dyDescent="0.5">
      <c r="A49" s="166"/>
      <c r="B49" s="166"/>
      <c r="C49" s="161"/>
      <c r="D49" s="161"/>
      <c r="E49" s="3"/>
      <c r="F49" s="3"/>
      <c r="G49" s="3"/>
      <c r="H49" s="3"/>
      <c r="I49" s="3"/>
      <c r="J49" s="3"/>
      <c r="K49" s="3"/>
    </row>
    <row r="50" spans="1:11" ht="18.600000000000001" customHeight="1" x14ac:dyDescent="0.5">
      <c r="A50" s="166" t="s">
        <v>230</v>
      </c>
      <c r="B50" s="159"/>
      <c r="C50" s="161"/>
      <c r="D50" s="161"/>
      <c r="E50" s="3">
        <f>SUM(E12:E49)</f>
        <v>-400039924</v>
      </c>
      <c r="F50" s="3"/>
      <c r="G50" s="3">
        <f>SUM(G12:G49)</f>
        <v>244016995</v>
      </c>
      <c r="H50" s="3"/>
      <c r="I50" s="3">
        <f>SUM(I12:I49)</f>
        <v>403136546</v>
      </c>
      <c r="J50" s="3"/>
      <c r="K50" s="3">
        <f>SUM(K12:K49)</f>
        <v>344827739</v>
      </c>
    </row>
    <row r="51" spans="1:11" ht="18.600000000000001" customHeight="1" x14ac:dyDescent="0.5">
      <c r="A51" s="166"/>
      <c r="B51" s="159" t="s">
        <v>231</v>
      </c>
      <c r="C51" s="161"/>
      <c r="D51" s="161"/>
      <c r="E51" s="3">
        <v>-74457242</v>
      </c>
      <c r="F51" s="3"/>
      <c r="G51" s="3">
        <v>-79760282</v>
      </c>
      <c r="H51" s="3"/>
      <c r="I51" s="3">
        <v>-56897834</v>
      </c>
      <c r="J51" s="3"/>
      <c r="K51" s="3">
        <v>-67260262</v>
      </c>
    </row>
    <row r="52" spans="1:11" ht="18.600000000000001" customHeight="1" x14ac:dyDescent="0.5">
      <c r="A52" s="166"/>
      <c r="B52" s="157" t="s">
        <v>232</v>
      </c>
      <c r="C52" s="161"/>
      <c r="D52" s="161"/>
      <c r="E52" s="6">
        <v>-41969996</v>
      </c>
      <c r="F52" s="3"/>
      <c r="G52" s="6">
        <v>-41384060</v>
      </c>
      <c r="H52" s="3"/>
      <c r="I52" s="6">
        <v>-21998157</v>
      </c>
      <c r="J52" s="3"/>
      <c r="K52" s="6">
        <v>-23594601</v>
      </c>
    </row>
    <row r="53" spans="1:11" ht="6" customHeight="1" x14ac:dyDescent="0.5">
      <c r="A53" s="166"/>
      <c r="B53" s="166"/>
      <c r="C53" s="161"/>
      <c r="D53" s="161"/>
      <c r="E53" s="3"/>
      <c r="F53" s="3"/>
      <c r="G53" s="3"/>
      <c r="H53" s="3"/>
      <c r="I53" s="3"/>
      <c r="J53" s="176"/>
      <c r="K53" s="3"/>
    </row>
    <row r="54" spans="1:11" ht="18.600000000000001" customHeight="1" x14ac:dyDescent="0.5">
      <c r="A54" s="166" t="s">
        <v>233</v>
      </c>
      <c r="B54" s="166"/>
      <c r="C54" s="161"/>
      <c r="D54" s="161"/>
      <c r="E54" s="6">
        <f>SUM(E50:E52)</f>
        <v>-516467162</v>
      </c>
      <c r="F54" s="3"/>
      <c r="G54" s="6">
        <f>SUM(G50:G52)</f>
        <v>122872653</v>
      </c>
      <c r="H54" s="3"/>
      <c r="I54" s="6">
        <f>SUM(I50:I52)</f>
        <v>324240555</v>
      </c>
      <c r="J54" s="176"/>
      <c r="K54" s="6">
        <f>SUM(K50:K52)</f>
        <v>253972876</v>
      </c>
    </row>
    <row r="55" spans="1:11" ht="21" customHeight="1" x14ac:dyDescent="0.5">
      <c r="A55" s="166"/>
      <c r="B55" s="166"/>
      <c r="C55" s="161"/>
      <c r="D55" s="161"/>
      <c r="E55" s="3"/>
      <c r="F55" s="3"/>
      <c r="G55" s="3"/>
      <c r="H55" s="3"/>
      <c r="I55" s="3"/>
      <c r="J55" s="176"/>
      <c r="K55" s="3"/>
    </row>
    <row r="56" spans="1:11" ht="21.95" customHeight="1" x14ac:dyDescent="0.5">
      <c r="A56" s="179" t="s">
        <v>45</v>
      </c>
      <c r="B56" s="179"/>
      <c r="C56" s="164"/>
      <c r="D56" s="164"/>
      <c r="E56" s="6"/>
      <c r="F56" s="6"/>
      <c r="G56" s="6"/>
      <c r="H56" s="6"/>
      <c r="I56" s="6"/>
      <c r="J56" s="180"/>
      <c r="K56" s="6"/>
    </row>
    <row r="57" spans="1:11" ht="20.100000000000001" customHeight="1" x14ac:dyDescent="0.5">
      <c r="A57" s="156" t="s">
        <v>0</v>
      </c>
    </row>
    <row r="58" spans="1:11" ht="20.100000000000001" customHeight="1" x14ac:dyDescent="0.5">
      <c r="A58" s="92" t="s">
        <v>192</v>
      </c>
      <c r="B58" s="160"/>
      <c r="C58" s="161"/>
      <c r="D58" s="161"/>
      <c r="E58" s="8"/>
      <c r="F58" s="162"/>
      <c r="G58" s="8"/>
      <c r="H58" s="8"/>
      <c r="I58" s="8"/>
      <c r="J58" s="8"/>
      <c r="K58" s="8"/>
    </row>
    <row r="59" spans="1:11" ht="20.100000000000001" customHeight="1" x14ac:dyDescent="0.5">
      <c r="A59" s="96" t="str">
        <f>+A3</f>
        <v>สำหรับรอบระยะเวลาสามเดือนสิ้นสุดวันที่ 31 มีนาคม พ.ศ. 2568</v>
      </c>
      <c r="B59" s="163"/>
      <c r="C59" s="164"/>
      <c r="D59" s="164"/>
      <c r="E59" s="80"/>
      <c r="F59" s="165"/>
      <c r="G59" s="80"/>
      <c r="H59" s="80"/>
      <c r="I59" s="80"/>
      <c r="J59" s="80"/>
      <c r="K59" s="80"/>
    </row>
    <row r="60" spans="1:11" ht="20.100000000000001" customHeight="1" x14ac:dyDescent="0.5">
      <c r="A60" s="92"/>
      <c r="B60" s="181"/>
      <c r="C60" s="161"/>
      <c r="D60" s="161"/>
      <c r="E60" s="3"/>
      <c r="F60" s="162"/>
      <c r="G60" s="3"/>
      <c r="H60" s="3"/>
      <c r="I60" s="3"/>
      <c r="J60" s="3"/>
      <c r="K60" s="3"/>
    </row>
    <row r="61" spans="1:11" ht="20.100000000000001" customHeight="1" x14ac:dyDescent="0.5">
      <c r="A61" s="167"/>
      <c r="B61" s="167"/>
      <c r="C61" s="168"/>
      <c r="D61" s="168"/>
      <c r="E61" s="85" t="s">
        <v>3</v>
      </c>
      <c r="F61" s="85"/>
      <c r="G61" s="85"/>
      <c r="H61" s="169"/>
      <c r="I61" s="85" t="s">
        <v>4</v>
      </c>
      <c r="J61" s="85"/>
      <c r="K61" s="85"/>
    </row>
    <row r="62" spans="1:11" ht="20.100000000000001" customHeight="1" x14ac:dyDescent="0.5">
      <c r="A62" s="167"/>
      <c r="B62" s="167"/>
      <c r="C62" s="168"/>
      <c r="D62" s="168"/>
      <c r="E62" s="2"/>
      <c r="F62" s="2"/>
      <c r="G62" s="19" t="s">
        <v>98</v>
      </c>
      <c r="H62" s="169"/>
      <c r="I62" s="2"/>
      <c r="J62" s="2"/>
      <c r="K62" s="2"/>
    </row>
    <row r="63" spans="1:11" ht="20.100000000000001" customHeight="1" x14ac:dyDescent="0.5">
      <c r="A63" s="167"/>
      <c r="B63" s="167"/>
      <c r="C63" s="168"/>
      <c r="D63" s="168"/>
      <c r="E63" s="19" t="s">
        <v>5</v>
      </c>
      <c r="F63" s="2"/>
      <c r="G63" s="19" t="s">
        <v>5</v>
      </c>
      <c r="H63" s="169"/>
      <c r="I63" s="19" t="s">
        <v>5</v>
      </c>
      <c r="J63" s="2"/>
      <c r="K63" s="19" t="s">
        <v>5</v>
      </c>
    </row>
    <row r="64" spans="1:11" ht="20.100000000000001" customHeight="1" x14ac:dyDescent="0.5">
      <c r="A64" s="167"/>
      <c r="B64" s="167"/>
      <c r="C64" s="168"/>
      <c r="D64" s="168"/>
      <c r="E64" s="17" t="s">
        <v>7</v>
      </c>
      <c r="F64" s="16"/>
      <c r="G64" s="17" t="s">
        <v>7</v>
      </c>
      <c r="H64" s="170"/>
      <c r="I64" s="17" t="s">
        <v>7</v>
      </c>
      <c r="J64" s="16"/>
      <c r="K64" s="17" t="s">
        <v>7</v>
      </c>
    </row>
    <row r="65" spans="1:11" ht="20.100000000000001" customHeight="1" x14ac:dyDescent="0.5">
      <c r="A65" s="167"/>
      <c r="B65" s="167"/>
      <c r="C65" s="168"/>
      <c r="D65" s="168"/>
      <c r="E65" s="171" t="s">
        <v>9</v>
      </c>
      <c r="F65" s="111"/>
      <c r="G65" s="171" t="s">
        <v>10</v>
      </c>
      <c r="H65" s="111"/>
      <c r="I65" s="171" t="s">
        <v>9</v>
      </c>
      <c r="J65" s="111"/>
      <c r="K65" s="171" t="s">
        <v>10</v>
      </c>
    </row>
    <row r="66" spans="1:11" ht="20.100000000000001" customHeight="1" x14ac:dyDescent="0.5">
      <c r="A66" s="166"/>
      <c r="B66" s="166"/>
      <c r="C66" s="172" t="s">
        <v>11</v>
      </c>
      <c r="D66" s="173"/>
      <c r="E66" s="18" t="s">
        <v>12</v>
      </c>
      <c r="F66" s="174"/>
      <c r="G66" s="18" t="s">
        <v>12</v>
      </c>
      <c r="H66" s="17"/>
      <c r="I66" s="18" t="s">
        <v>12</v>
      </c>
      <c r="J66" s="174"/>
      <c r="K66" s="18" t="s">
        <v>12</v>
      </c>
    </row>
    <row r="67" spans="1:11" ht="20.100000000000001" customHeight="1" x14ac:dyDescent="0.5">
      <c r="A67" s="175" t="s">
        <v>234</v>
      </c>
      <c r="B67" s="175"/>
      <c r="C67" s="161"/>
      <c r="D67" s="161"/>
      <c r="E67" s="3"/>
      <c r="F67" s="19"/>
      <c r="G67" s="3"/>
      <c r="H67" s="3"/>
      <c r="I67" s="3"/>
      <c r="J67" s="176"/>
      <c r="K67" s="3"/>
    </row>
    <row r="68" spans="1:11" ht="20.100000000000001" customHeight="1" x14ac:dyDescent="0.5">
      <c r="A68" s="166" t="s">
        <v>235</v>
      </c>
      <c r="B68" s="175"/>
      <c r="C68" s="161"/>
      <c r="D68" s="161"/>
      <c r="E68" s="3">
        <v>-58319653</v>
      </c>
      <c r="F68" s="19"/>
      <c r="G68" s="3">
        <v>-24864063</v>
      </c>
      <c r="H68" s="19"/>
      <c r="I68" s="3">
        <v>-19743682</v>
      </c>
      <c r="J68" s="3"/>
      <c r="K68" s="3">
        <v>-690140</v>
      </c>
    </row>
    <row r="69" spans="1:11" ht="20.100000000000001" customHeight="1" x14ac:dyDescent="0.5">
      <c r="A69" s="166" t="s">
        <v>236</v>
      </c>
      <c r="B69" s="175"/>
      <c r="C69" s="161"/>
      <c r="D69" s="161"/>
      <c r="E69" s="3"/>
      <c r="F69" s="19"/>
      <c r="G69" s="3"/>
      <c r="H69" s="19"/>
      <c r="I69" s="3"/>
      <c r="J69" s="3"/>
      <c r="K69" s="3"/>
    </row>
    <row r="70" spans="1:11" ht="20.100000000000001" customHeight="1" x14ac:dyDescent="0.5">
      <c r="A70" s="166"/>
      <c r="B70" s="166" t="s">
        <v>237</v>
      </c>
      <c r="C70" s="161"/>
      <c r="D70" s="161"/>
      <c r="E70" s="3">
        <v>-59019169</v>
      </c>
      <c r="F70" s="19"/>
      <c r="G70" s="3">
        <v>2262849</v>
      </c>
      <c r="H70" s="19"/>
      <c r="I70" s="3">
        <v>273358</v>
      </c>
      <c r="J70" s="3"/>
      <c r="K70" s="3">
        <v>3428535</v>
      </c>
    </row>
    <row r="71" spans="1:11" ht="20.100000000000001" customHeight="1" x14ac:dyDescent="0.5">
      <c r="A71" s="166" t="s">
        <v>238</v>
      </c>
      <c r="B71" s="166"/>
      <c r="C71" s="161"/>
      <c r="D71" s="161"/>
      <c r="E71" s="3">
        <v>14019</v>
      </c>
      <c r="F71" s="19"/>
      <c r="G71" s="3">
        <v>35000</v>
      </c>
      <c r="H71" s="19"/>
      <c r="I71" s="3">
        <v>0</v>
      </c>
      <c r="J71" s="3"/>
      <c r="K71" s="3">
        <v>0</v>
      </c>
    </row>
    <row r="72" spans="1:11" ht="20.100000000000001" customHeight="1" x14ac:dyDescent="0.4">
      <c r="A72" s="166" t="s">
        <v>239</v>
      </c>
      <c r="B72" s="182"/>
      <c r="C72" s="177"/>
      <c r="D72" s="161"/>
      <c r="E72" s="3"/>
      <c r="F72" s="3"/>
      <c r="G72" s="3"/>
      <c r="H72" s="159"/>
      <c r="I72" s="3"/>
      <c r="J72" s="159"/>
      <c r="K72" s="3"/>
    </row>
    <row r="73" spans="1:11" ht="20.100000000000001" customHeight="1" x14ac:dyDescent="0.5">
      <c r="A73" s="166"/>
      <c r="B73" s="183" t="s">
        <v>240</v>
      </c>
      <c r="C73" s="177">
        <v>7</v>
      </c>
      <c r="D73" s="161"/>
      <c r="E73" s="3">
        <v>30297827</v>
      </c>
      <c r="F73" s="3"/>
      <c r="G73" s="3">
        <v>57375000</v>
      </c>
      <c r="H73" s="3"/>
      <c r="I73" s="3">
        <v>30297827</v>
      </c>
      <c r="J73" s="3"/>
      <c r="K73" s="3">
        <v>57375000</v>
      </c>
    </row>
    <row r="74" spans="1:11" ht="20.100000000000001" customHeight="1" x14ac:dyDescent="0.5">
      <c r="A74" s="157" t="s">
        <v>241</v>
      </c>
      <c r="C74" s="161"/>
      <c r="D74" s="161"/>
      <c r="E74" s="3">
        <v>-41678398</v>
      </c>
      <c r="F74" s="3"/>
      <c r="G74" s="3">
        <v>-55426647</v>
      </c>
      <c r="H74" s="3"/>
      <c r="I74" s="3">
        <v>-34694871</v>
      </c>
      <c r="J74" s="3"/>
      <c r="K74" s="3">
        <v>-45718147</v>
      </c>
    </row>
    <row r="75" spans="1:11" ht="20.100000000000001" customHeight="1" x14ac:dyDescent="0.5">
      <c r="A75" s="157" t="s">
        <v>242</v>
      </c>
      <c r="C75" s="161"/>
      <c r="D75" s="161"/>
      <c r="E75" s="3">
        <v>-6886401</v>
      </c>
      <c r="F75" s="3"/>
      <c r="G75" s="3">
        <v>-7202460</v>
      </c>
      <c r="H75" s="3"/>
      <c r="I75" s="3">
        <v>-2785750</v>
      </c>
      <c r="J75" s="3"/>
      <c r="K75" s="3">
        <v>-7200000</v>
      </c>
    </row>
    <row r="76" spans="1:11" ht="20.100000000000001" customHeight="1" x14ac:dyDescent="0.5">
      <c r="A76" s="166" t="s">
        <v>243</v>
      </c>
      <c r="B76" s="166"/>
      <c r="C76" s="177">
        <v>13</v>
      </c>
      <c r="D76" s="161"/>
      <c r="E76" s="3">
        <v>0</v>
      </c>
      <c r="F76" s="3"/>
      <c r="G76" s="3">
        <v>0</v>
      </c>
      <c r="H76" s="3"/>
      <c r="I76" s="3">
        <v>-55002000</v>
      </c>
      <c r="J76" s="3"/>
      <c r="K76" s="3">
        <v>-75283300</v>
      </c>
    </row>
    <row r="77" spans="1:11" ht="20.100000000000001" customHeight="1" x14ac:dyDescent="0.5">
      <c r="A77" s="166" t="s">
        <v>244</v>
      </c>
      <c r="B77" s="166"/>
      <c r="C77" s="177"/>
      <c r="D77" s="161"/>
      <c r="E77" s="3">
        <v>0</v>
      </c>
      <c r="F77" s="3"/>
      <c r="G77" s="3">
        <v>-13990000</v>
      </c>
      <c r="H77" s="3"/>
      <c r="I77" s="3">
        <v>0</v>
      </c>
      <c r="J77" s="3"/>
      <c r="K77" s="3">
        <v>-13990000</v>
      </c>
    </row>
    <row r="78" spans="1:11" ht="20.100000000000001" customHeight="1" x14ac:dyDescent="0.5">
      <c r="A78" s="166" t="s">
        <v>245</v>
      </c>
      <c r="B78" s="166"/>
      <c r="C78" s="161">
        <v>23</v>
      </c>
      <c r="D78" s="161"/>
      <c r="E78" s="3">
        <v>0</v>
      </c>
      <c r="F78" s="3"/>
      <c r="G78" s="3">
        <v>0</v>
      </c>
      <c r="H78" s="3"/>
      <c r="I78" s="3">
        <v>-150000000</v>
      </c>
      <c r="J78" s="3"/>
      <c r="K78" s="3">
        <v>-12000000</v>
      </c>
    </row>
    <row r="79" spans="1:11" ht="20.100000000000001" customHeight="1" x14ac:dyDescent="0.5">
      <c r="A79" s="166" t="s">
        <v>246</v>
      </c>
      <c r="B79" s="166"/>
      <c r="C79" s="161">
        <v>23</v>
      </c>
      <c r="D79" s="161"/>
      <c r="E79" s="3">
        <v>0</v>
      </c>
      <c r="F79" s="3"/>
      <c r="G79" s="3">
        <v>0</v>
      </c>
      <c r="H79" s="3"/>
      <c r="I79" s="3">
        <v>45000000</v>
      </c>
      <c r="J79" s="3"/>
      <c r="K79" s="3">
        <v>200000000</v>
      </c>
    </row>
    <row r="80" spans="1:11" ht="20.100000000000001" customHeight="1" x14ac:dyDescent="0.5">
      <c r="A80" s="157" t="s">
        <v>247</v>
      </c>
      <c r="C80" s="161"/>
      <c r="D80" s="161"/>
      <c r="E80" s="6">
        <v>1241057</v>
      </c>
      <c r="F80" s="3"/>
      <c r="G80" s="6">
        <v>2577468</v>
      </c>
      <c r="H80" s="3"/>
      <c r="I80" s="6">
        <v>2647474</v>
      </c>
      <c r="J80" s="3"/>
      <c r="K80" s="6">
        <v>4087040</v>
      </c>
    </row>
    <row r="81" spans="1:11" ht="6" customHeight="1" x14ac:dyDescent="0.5">
      <c r="A81" s="166"/>
      <c r="B81" s="166"/>
      <c r="C81" s="161"/>
      <c r="D81" s="161"/>
      <c r="E81" s="3"/>
      <c r="F81" s="3"/>
      <c r="G81" s="3"/>
      <c r="H81" s="3"/>
      <c r="I81" s="3"/>
      <c r="J81" s="3"/>
      <c r="K81" s="3"/>
    </row>
    <row r="82" spans="1:11" ht="20.100000000000001" customHeight="1" x14ac:dyDescent="0.5">
      <c r="A82" s="166" t="s">
        <v>248</v>
      </c>
      <c r="B82" s="166"/>
      <c r="C82" s="161"/>
      <c r="D82" s="161"/>
      <c r="E82" s="6">
        <f>SUM(E68:E80)</f>
        <v>-134350718</v>
      </c>
      <c r="F82" s="3"/>
      <c r="G82" s="6">
        <f>SUM(G68:G80)</f>
        <v>-39232853</v>
      </c>
      <c r="H82" s="3"/>
      <c r="I82" s="6">
        <f>SUM(I68:I80)</f>
        <v>-184007644</v>
      </c>
      <c r="J82" s="3"/>
      <c r="K82" s="6">
        <f>SUM(K68:K80)</f>
        <v>110008988</v>
      </c>
    </row>
    <row r="83" spans="1:11" ht="20.100000000000001" customHeight="1" x14ac:dyDescent="0.5">
      <c r="A83" s="166"/>
      <c r="B83" s="166"/>
      <c r="C83" s="161"/>
      <c r="D83" s="161"/>
      <c r="E83" s="3"/>
      <c r="F83" s="3"/>
      <c r="G83" s="3"/>
      <c r="H83" s="3"/>
      <c r="I83" s="3"/>
      <c r="J83" s="3"/>
      <c r="K83" s="3"/>
    </row>
    <row r="84" spans="1:11" ht="20.100000000000001" customHeight="1" x14ac:dyDescent="0.5">
      <c r="A84" s="175" t="s">
        <v>249</v>
      </c>
      <c r="B84" s="166"/>
      <c r="C84" s="161"/>
      <c r="D84" s="161"/>
      <c r="E84" s="3"/>
      <c r="F84" s="3"/>
      <c r="G84" s="3"/>
      <c r="H84" s="3"/>
      <c r="I84" s="3"/>
      <c r="J84" s="3"/>
      <c r="K84" s="3"/>
    </row>
    <row r="85" spans="1:11" ht="20.100000000000001" customHeight="1" x14ac:dyDescent="0.5">
      <c r="A85" s="166" t="s">
        <v>250</v>
      </c>
      <c r="B85" s="166"/>
      <c r="C85" s="161"/>
      <c r="D85" s="161"/>
      <c r="E85" s="3">
        <v>1318421203</v>
      </c>
      <c r="F85" s="3"/>
      <c r="G85" s="3">
        <v>728098508</v>
      </c>
      <c r="H85" s="3"/>
      <c r="I85" s="3">
        <v>468150505</v>
      </c>
      <c r="J85" s="3"/>
      <c r="K85" s="3">
        <v>347269066</v>
      </c>
    </row>
    <row r="86" spans="1:11" ht="20.100000000000001" customHeight="1" x14ac:dyDescent="0.5">
      <c r="A86" s="166" t="s">
        <v>251</v>
      </c>
      <c r="B86" s="166"/>
      <c r="C86" s="161">
        <v>13</v>
      </c>
      <c r="D86" s="161"/>
      <c r="E86" s="3">
        <v>424998000</v>
      </c>
      <c r="F86" s="3"/>
      <c r="G86" s="3">
        <v>0</v>
      </c>
      <c r="H86" s="3"/>
      <c r="I86" s="3">
        <v>0</v>
      </c>
      <c r="J86" s="3"/>
      <c r="K86" s="3">
        <v>0</v>
      </c>
    </row>
    <row r="87" spans="1:11" ht="20.100000000000001" customHeight="1" x14ac:dyDescent="0.5">
      <c r="A87" s="166" t="s">
        <v>252</v>
      </c>
      <c r="B87" s="166"/>
      <c r="C87" s="161"/>
      <c r="D87" s="161"/>
      <c r="E87" s="3">
        <v>102090152</v>
      </c>
      <c r="F87" s="3"/>
      <c r="G87" s="3">
        <v>66978364</v>
      </c>
      <c r="H87" s="3"/>
      <c r="I87" s="3">
        <v>0</v>
      </c>
      <c r="J87" s="3"/>
      <c r="K87" s="3">
        <v>0</v>
      </c>
    </row>
    <row r="88" spans="1:11" ht="20.100000000000001" customHeight="1" x14ac:dyDescent="0.5">
      <c r="A88" s="166" t="s">
        <v>253</v>
      </c>
      <c r="B88" s="166"/>
      <c r="C88" s="161">
        <v>19</v>
      </c>
      <c r="D88" s="161"/>
      <c r="E88" s="3">
        <v>40003073</v>
      </c>
      <c r="F88" s="3"/>
      <c r="G88" s="3">
        <v>150000000</v>
      </c>
      <c r="H88" s="3"/>
      <c r="I88" s="3">
        <v>5532400</v>
      </c>
      <c r="J88" s="3"/>
      <c r="K88" s="3">
        <v>0</v>
      </c>
    </row>
    <row r="89" spans="1:11" ht="20.100000000000001" customHeight="1" x14ac:dyDescent="0.5">
      <c r="A89" s="166" t="s">
        <v>254</v>
      </c>
      <c r="B89" s="166"/>
      <c r="C89" s="161"/>
      <c r="D89" s="161"/>
      <c r="E89" s="3">
        <v>-691645292</v>
      </c>
      <c r="F89" s="3"/>
      <c r="G89" s="3">
        <v>-707534910</v>
      </c>
      <c r="H89" s="3"/>
      <c r="I89" s="3">
        <v>-266584992</v>
      </c>
      <c r="J89" s="3"/>
      <c r="K89" s="3">
        <v>-434948651</v>
      </c>
    </row>
    <row r="90" spans="1:11" ht="20.100000000000001" customHeight="1" x14ac:dyDescent="0.5">
      <c r="A90" s="166" t="s">
        <v>255</v>
      </c>
      <c r="B90" s="166"/>
      <c r="C90" s="161">
        <v>19</v>
      </c>
      <c r="D90" s="161"/>
      <c r="E90" s="3">
        <v>-395856763</v>
      </c>
      <c r="F90" s="3"/>
      <c r="G90" s="3">
        <v>-232171887</v>
      </c>
      <c r="H90" s="3"/>
      <c r="I90" s="3">
        <v>-300399870</v>
      </c>
      <c r="J90" s="3"/>
      <c r="K90" s="3">
        <v>-217111887</v>
      </c>
    </row>
    <row r="91" spans="1:11" ht="20.100000000000001" customHeight="1" x14ac:dyDescent="0.5">
      <c r="A91" s="166" t="s">
        <v>256</v>
      </c>
      <c r="B91" s="166"/>
      <c r="C91" s="161"/>
      <c r="D91" s="161"/>
      <c r="E91" s="3">
        <v>-95429962</v>
      </c>
      <c r="F91" s="3"/>
      <c r="G91" s="3">
        <v>-61605868</v>
      </c>
      <c r="H91" s="3"/>
      <c r="I91" s="3">
        <v>0</v>
      </c>
      <c r="J91" s="3"/>
      <c r="K91" s="3">
        <v>0</v>
      </c>
    </row>
    <row r="92" spans="1:11" ht="20.100000000000001" customHeight="1" x14ac:dyDescent="0.5">
      <c r="A92" s="159" t="s">
        <v>257</v>
      </c>
      <c r="B92" s="166"/>
      <c r="C92" s="161">
        <v>21</v>
      </c>
      <c r="D92" s="161"/>
      <c r="E92" s="3">
        <v>-15631454</v>
      </c>
      <c r="F92" s="3"/>
      <c r="G92" s="3">
        <v>-86678514</v>
      </c>
      <c r="H92" s="3"/>
      <c r="I92" s="3">
        <v>-3923372</v>
      </c>
      <c r="J92" s="3"/>
      <c r="K92" s="3">
        <v>-79163787</v>
      </c>
    </row>
    <row r="93" spans="1:11" ht="20.100000000000001" customHeight="1" x14ac:dyDescent="0.5">
      <c r="A93" s="159" t="s">
        <v>258</v>
      </c>
      <c r="B93" s="166"/>
      <c r="C93" s="161"/>
      <c r="D93" s="161"/>
      <c r="E93" s="3">
        <v>0</v>
      </c>
      <c r="F93" s="3"/>
      <c r="G93" s="3">
        <v>-770020</v>
      </c>
      <c r="H93" s="3"/>
      <c r="I93" s="3">
        <v>0</v>
      </c>
      <c r="J93" s="3"/>
      <c r="K93" s="3">
        <v>0</v>
      </c>
    </row>
    <row r="94" spans="1:11" ht="20.100000000000001" customHeight="1" x14ac:dyDescent="0.5">
      <c r="A94" s="184" t="s">
        <v>259</v>
      </c>
      <c r="B94" s="184"/>
      <c r="C94" s="161">
        <v>20</v>
      </c>
      <c r="D94" s="161"/>
      <c r="E94" s="3">
        <v>-400000000</v>
      </c>
      <c r="F94" s="3"/>
      <c r="G94" s="3">
        <v>0</v>
      </c>
      <c r="H94" s="3"/>
      <c r="I94" s="3">
        <v>-400000000</v>
      </c>
      <c r="J94" s="3"/>
      <c r="K94" s="3">
        <v>0</v>
      </c>
    </row>
    <row r="95" spans="1:11" ht="20.100000000000001" customHeight="1" x14ac:dyDescent="0.5">
      <c r="A95" s="184" t="s">
        <v>281</v>
      </c>
      <c r="B95" s="184"/>
      <c r="C95" s="161"/>
      <c r="D95" s="161"/>
      <c r="E95" s="159"/>
      <c r="F95" s="159"/>
      <c r="G95" s="159"/>
      <c r="H95" s="159"/>
      <c r="I95" s="159"/>
      <c r="J95" s="159"/>
      <c r="K95" s="159"/>
    </row>
    <row r="96" spans="1:11" ht="20.100000000000001" customHeight="1" x14ac:dyDescent="0.5">
      <c r="A96" s="184"/>
      <c r="B96" s="184" t="s">
        <v>282</v>
      </c>
      <c r="C96" s="161"/>
      <c r="D96" s="161"/>
      <c r="E96" s="3">
        <v>-13104496</v>
      </c>
      <c r="F96" s="3"/>
      <c r="G96" s="3">
        <v>0</v>
      </c>
      <c r="H96" s="3"/>
      <c r="I96" s="3">
        <v>0</v>
      </c>
      <c r="J96" s="3"/>
      <c r="K96" s="3">
        <v>0</v>
      </c>
    </row>
    <row r="97" spans="1:11" ht="20.100000000000001" customHeight="1" x14ac:dyDescent="0.5">
      <c r="A97" s="184" t="s">
        <v>260</v>
      </c>
      <c r="B97" s="184"/>
      <c r="C97" s="161">
        <v>24</v>
      </c>
      <c r="D97" s="161"/>
      <c r="E97" s="3">
        <v>-4386473</v>
      </c>
      <c r="F97" s="3"/>
      <c r="G97" s="3">
        <v>-3780096</v>
      </c>
      <c r="H97" s="3"/>
      <c r="I97" s="3">
        <v>-1467670</v>
      </c>
      <c r="J97" s="3"/>
      <c r="K97" s="3">
        <v>-1370134</v>
      </c>
    </row>
    <row r="98" spans="1:11" ht="20.100000000000001" customHeight="1" x14ac:dyDescent="0.5">
      <c r="A98" s="184" t="s">
        <v>261</v>
      </c>
      <c r="B98" s="184"/>
      <c r="C98" s="161"/>
      <c r="D98" s="161"/>
      <c r="E98" s="3">
        <v>0</v>
      </c>
      <c r="F98" s="3"/>
      <c r="G98" s="3">
        <v>-283300</v>
      </c>
      <c r="H98" s="3"/>
      <c r="I98" s="3">
        <v>0</v>
      </c>
      <c r="J98" s="3"/>
      <c r="K98" s="3">
        <v>0</v>
      </c>
    </row>
    <row r="99" spans="1:11" ht="20.100000000000001" customHeight="1" x14ac:dyDescent="0.5">
      <c r="A99" s="184" t="s">
        <v>262</v>
      </c>
      <c r="B99" s="184"/>
      <c r="C99" s="161">
        <v>24</v>
      </c>
      <c r="D99" s="161"/>
      <c r="E99" s="6">
        <v>37144</v>
      </c>
      <c r="F99" s="3"/>
      <c r="G99" s="6">
        <v>9152</v>
      </c>
      <c r="H99" s="3"/>
      <c r="I99" s="6">
        <v>27348</v>
      </c>
      <c r="J99" s="3"/>
      <c r="K99" s="6">
        <v>9152</v>
      </c>
    </row>
    <row r="100" spans="1:11" ht="6" customHeight="1" x14ac:dyDescent="0.5">
      <c r="A100" s="166"/>
      <c r="B100" s="166"/>
      <c r="C100" s="161"/>
      <c r="D100" s="161"/>
      <c r="E100" s="3"/>
      <c r="F100" s="3"/>
      <c r="G100" s="3"/>
      <c r="H100" s="3"/>
      <c r="I100" s="3"/>
      <c r="J100" s="3"/>
      <c r="K100" s="3"/>
    </row>
    <row r="101" spans="1:11" ht="20.100000000000001" customHeight="1" x14ac:dyDescent="0.5">
      <c r="A101" s="166" t="s">
        <v>263</v>
      </c>
      <c r="B101" s="166"/>
      <c r="C101" s="161"/>
      <c r="D101" s="161"/>
      <c r="E101" s="6">
        <f>SUM(E85:E99)</f>
        <v>269495132</v>
      </c>
      <c r="F101" s="3"/>
      <c r="G101" s="6">
        <f>SUM(G85:G99)</f>
        <v>-147738571</v>
      </c>
      <c r="H101" s="3"/>
      <c r="I101" s="6">
        <f>SUM(I85:I99)</f>
        <v>-498665651</v>
      </c>
      <c r="J101" s="3"/>
      <c r="K101" s="6">
        <f>SUM(K85:K99)</f>
        <v>-385316241</v>
      </c>
    </row>
    <row r="102" spans="1:11" ht="20.100000000000001" customHeight="1" x14ac:dyDescent="0.5">
      <c r="A102" s="166"/>
      <c r="B102" s="166"/>
      <c r="C102" s="161"/>
      <c r="D102" s="161"/>
      <c r="E102" s="3"/>
      <c r="F102" s="3"/>
      <c r="G102" s="3"/>
      <c r="H102" s="3"/>
      <c r="I102" s="3"/>
      <c r="J102" s="3"/>
      <c r="K102" s="3"/>
    </row>
    <row r="103" spans="1:11" ht="20.100000000000001" customHeight="1" x14ac:dyDescent="0.5">
      <c r="A103" s="175" t="s">
        <v>264</v>
      </c>
      <c r="B103" s="166"/>
      <c r="C103" s="161"/>
      <c r="D103" s="161"/>
      <c r="E103" s="3">
        <f>E101+E82+E54</f>
        <v>-381322748</v>
      </c>
      <c r="F103" s="19"/>
      <c r="G103" s="3">
        <f>G101+G82+G54</f>
        <v>-64098771</v>
      </c>
      <c r="H103" s="19"/>
      <c r="I103" s="3">
        <f>I101+I82+I54</f>
        <v>-358432740</v>
      </c>
      <c r="J103" s="3"/>
      <c r="K103" s="3">
        <f>K101+K82+K54</f>
        <v>-21334377</v>
      </c>
    </row>
    <row r="104" spans="1:11" ht="20.100000000000001" customHeight="1" x14ac:dyDescent="0.5">
      <c r="A104" s="185" t="s">
        <v>265</v>
      </c>
      <c r="B104" s="166"/>
      <c r="C104" s="161"/>
      <c r="D104" s="161"/>
      <c r="E104" s="6">
        <v>844582136</v>
      </c>
      <c r="F104" s="3"/>
      <c r="G104" s="6">
        <v>479607108</v>
      </c>
      <c r="H104" s="3"/>
      <c r="I104" s="6">
        <v>687184945</v>
      </c>
      <c r="J104" s="3"/>
      <c r="K104" s="6">
        <v>361663826</v>
      </c>
    </row>
    <row r="105" spans="1:11" ht="6" customHeight="1" x14ac:dyDescent="0.5">
      <c r="A105" s="166"/>
      <c r="B105" s="166"/>
      <c r="C105" s="161"/>
      <c r="D105" s="161"/>
      <c r="E105" s="3"/>
      <c r="F105" s="3"/>
      <c r="G105" s="3"/>
      <c r="H105" s="3"/>
      <c r="I105" s="3"/>
      <c r="J105" s="176"/>
      <c r="K105" s="3"/>
    </row>
    <row r="106" spans="1:11" ht="20.100000000000001" customHeight="1" thickBot="1" x14ac:dyDescent="0.55000000000000004">
      <c r="A106" s="160" t="s">
        <v>266</v>
      </c>
      <c r="B106" s="166"/>
      <c r="C106" s="161"/>
      <c r="D106" s="161"/>
      <c r="E106" s="7">
        <f>SUM(E103:E105)</f>
        <v>463259388</v>
      </c>
      <c r="F106" s="3"/>
      <c r="G106" s="7">
        <f>SUM(G103:G105)</f>
        <v>415508337</v>
      </c>
      <c r="H106" s="3"/>
      <c r="I106" s="7">
        <f>SUM(I103:I105)</f>
        <v>328752205</v>
      </c>
      <c r="J106" s="176"/>
      <c r="K106" s="7">
        <f>SUM(K103:K105)</f>
        <v>340329449</v>
      </c>
    </row>
    <row r="107" spans="1:11" ht="20.100000000000001" customHeight="1" thickTop="1" x14ac:dyDescent="0.5">
      <c r="A107" s="160"/>
      <c r="B107" s="166"/>
      <c r="C107" s="161"/>
      <c r="D107" s="161"/>
      <c r="E107" s="3"/>
      <c r="F107" s="3"/>
      <c r="G107" s="3"/>
      <c r="H107" s="3"/>
      <c r="I107" s="3"/>
      <c r="J107" s="176"/>
      <c r="K107" s="3"/>
    </row>
    <row r="108" spans="1:11" ht="20.100000000000001" customHeight="1" x14ac:dyDescent="0.5">
      <c r="A108" s="160"/>
      <c r="B108" s="166"/>
      <c r="C108" s="161"/>
      <c r="D108" s="161"/>
      <c r="E108" s="3"/>
      <c r="F108" s="3"/>
      <c r="G108" s="3"/>
      <c r="H108" s="3"/>
      <c r="I108" s="3"/>
      <c r="J108" s="176"/>
      <c r="K108" s="3"/>
    </row>
    <row r="109" spans="1:11" ht="8.25" customHeight="1" x14ac:dyDescent="0.5">
      <c r="A109" s="160"/>
      <c r="B109" s="166"/>
      <c r="C109" s="161"/>
      <c r="D109" s="161"/>
      <c r="E109" s="3"/>
      <c r="F109" s="3"/>
      <c r="G109" s="3"/>
      <c r="H109" s="3"/>
      <c r="I109" s="3"/>
      <c r="J109" s="176"/>
      <c r="K109" s="3"/>
    </row>
    <row r="110" spans="1:11" ht="21.95" customHeight="1" x14ac:dyDescent="0.5">
      <c r="A110" s="186" t="str">
        <f>+A56</f>
        <v>หมายเหตุประกอบข้อมูลทางการเงินเป็นส่วนหนึ่งของข้อมูลทางการเงินระหว่างกาลนี้</v>
      </c>
      <c r="B110" s="179"/>
      <c r="C110" s="164"/>
      <c r="D110" s="164"/>
      <c r="E110" s="6"/>
      <c r="F110" s="6"/>
      <c r="G110" s="6"/>
      <c r="H110" s="6"/>
      <c r="I110" s="6"/>
      <c r="J110" s="180"/>
      <c r="K110" s="6"/>
    </row>
    <row r="111" spans="1:11" ht="21.75" customHeight="1" x14ac:dyDescent="0.5">
      <c r="A111" s="156" t="s">
        <v>0</v>
      </c>
    </row>
    <row r="112" spans="1:11" ht="21.75" customHeight="1" x14ac:dyDescent="0.5">
      <c r="A112" s="92" t="s">
        <v>192</v>
      </c>
      <c r="B112" s="160"/>
      <c r="C112" s="161"/>
      <c r="D112" s="161"/>
      <c r="E112" s="8"/>
      <c r="F112" s="162"/>
      <c r="G112" s="8"/>
      <c r="H112" s="8"/>
      <c r="I112" s="8"/>
      <c r="J112" s="8"/>
      <c r="K112" s="8"/>
    </row>
    <row r="113" spans="1:11" ht="21.75" customHeight="1" x14ac:dyDescent="0.5">
      <c r="A113" s="96" t="str">
        <f>+A3</f>
        <v>สำหรับรอบระยะเวลาสามเดือนสิ้นสุดวันที่ 31 มีนาคม พ.ศ. 2568</v>
      </c>
      <c r="B113" s="163"/>
      <c r="C113" s="164"/>
      <c r="D113" s="164"/>
      <c r="E113" s="80"/>
      <c r="F113" s="165"/>
      <c r="G113" s="80"/>
      <c r="H113" s="80"/>
      <c r="I113" s="80"/>
      <c r="J113" s="80"/>
      <c r="K113" s="80"/>
    </row>
    <row r="114" spans="1:11" ht="21.75" customHeight="1" x14ac:dyDescent="0.5">
      <c r="A114" s="92"/>
      <c r="B114" s="181"/>
      <c r="C114" s="161"/>
      <c r="D114" s="161"/>
      <c r="E114" s="3"/>
      <c r="F114" s="162"/>
      <c r="G114" s="3"/>
      <c r="H114" s="3"/>
      <c r="I114" s="3"/>
      <c r="J114" s="3"/>
      <c r="K114" s="3"/>
    </row>
    <row r="115" spans="1:11" ht="21.75" customHeight="1" x14ac:dyDescent="0.5">
      <c r="A115" s="167"/>
      <c r="B115" s="167"/>
      <c r="C115" s="168"/>
      <c r="D115" s="168"/>
      <c r="E115" s="85" t="s">
        <v>3</v>
      </c>
      <c r="F115" s="85"/>
      <c r="G115" s="85"/>
      <c r="H115" s="169"/>
      <c r="I115" s="85" t="s">
        <v>4</v>
      </c>
      <c r="J115" s="85"/>
      <c r="K115" s="85"/>
    </row>
    <row r="116" spans="1:11" ht="21.75" customHeight="1" x14ac:dyDescent="0.5">
      <c r="A116" s="167"/>
      <c r="B116" s="167"/>
      <c r="C116" s="168"/>
      <c r="D116" s="168"/>
      <c r="E116" s="2"/>
      <c r="F116" s="2"/>
      <c r="G116" s="19" t="s">
        <v>98</v>
      </c>
      <c r="H116" s="169"/>
      <c r="I116" s="2"/>
      <c r="J116" s="2"/>
      <c r="K116" s="2"/>
    </row>
    <row r="117" spans="1:11" ht="21.75" customHeight="1" x14ac:dyDescent="0.5">
      <c r="A117" s="167"/>
      <c r="B117" s="167"/>
      <c r="C117" s="168"/>
      <c r="D117" s="168"/>
      <c r="E117" s="19" t="s">
        <v>5</v>
      </c>
      <c r="F117" s="2"/>
      <c r="G117" s="19" t="s">
        <v>5</v>
      </c>
      <c r="H117" s="169"/>
      <c r="I117" s="19" t="s">
        <v>5</v>
      </c>
      <c r="J117" s="2"/>
      <c r="K117" s="19" t="s">
        <v>5</v>
      </c>
    </row>
    <row r="118" spans="1:11" ht="21.75" customHeight="1" x14ac:dyDescent="0.5">
      <c r="A118" s="167"/>
      <c r="B118" s="167"/>
      <c r="C118" s="168"/>
      <c r="D118" s="168"/>
      <c r="E118" s="17" t="s">
        <v>7</v>
      </c>
      <c r="F118" s="16"/>
      <c r="G118" s="17" t="s">
        <v>7</v>
      </c>
      <c r="H118" s="170"/>
      <c r="I118" s="17" t="s">
        <v>7</v>
      </c>
      <c r="J118" s="16"/>
      <c r="K118" s="17" t="s">
        <v>7</v>
      </c>
    </row>
    <row r="119" spans="1:11" ht="21.75" customHeight="1" x14ac:dyDescent="0.5">
      <c r="A119" s="167"/>
      <c r="B119" s="167"/>
      <c r="C119" s="168"/>
      <c r="D119" s="168"/>
      <c r="E119" s="171" t="s">
        <v>9</v>
      </c>
      <c r="F119" s="111"/>
      <c r="G119" s="171" t="s">
        <v>10</v>
      </c>
      <c r="H119" s="111"/>
      <c r="I119" s="171" t="s">
        <v>9</v>
      </c>
      <c r="J119" s="111"/>
      <c r="K119" s="171" t="s">
        <v>10</v>
      </c>
    </row>
    <row r="120" spans="1:11" ht="21.75" customHeight="1" x14ac:dyDescent="0.5">
      <c r="A120" s="166"/>
      <c r="B120" s="166"/>
      <c r="C120" s="172" t="s">
        <v>11</v>
      </c>
      <c r="D120" s="173"/>
      <c r="E120" s="18" t="s">
        <v>12</v>
      </c>
      <c r="F120" s="174"/>
      <c r="G120" s="18" t="s">
        <v>12</v>
      </c>
      <c r="H120" s="17"/>
      <c r="I120" s="18" t="s">
        <v>12</v>
      </c>
      <c r="J120" s="174"/>
      <c r="K120" s="18" t="s">
        <v>12</v>
      </c>
    </row>
    <row r="121" spans="1:11" ht="21.75" customHeight="1" x14ac:dyDescent="0.5">
      <c r="A121" s="166"/>
      <c r="B121" s="166"/>
      <c r="C121" s="187"/>
      <c r="D121" s="173"/>
      <c r="E121" s="17"/>
      <c r="F121" s="174"/>
      <c r="G121" s="17"/>
      <c r="H121" s="17"/>
      <c r="I121" s="17"/>
      <c r="J121" s="174"/>
      <c r="K121" s="17"/>
    </row>
    <row r="122" spans="1:11" ht="21.75" customHeight="1" x14ac:dyDescent="0.5">
      <c r="A122" s="175" t="s">
        <v>267</v>
      </c>
      <c r="B122" s="175"/>
      <c r="C122" s="168"/>
      <c r="D122" s="173"/>
      <c r="E122" s="17"/>
      <c r="F122" s="174"/>
      <c r="G122" s="17"/>
      <c r="H122" s="17"/>
      <c r="I122" s="17"/>
      <c r="J122" s="174"/>
      <c r="K122" s="17"/>
    </row>
    <row r="123" spans="1:11" ht="21.75" customHeight="1" x14ac:dyDescent="0.5">
      <c r="A123" s="175"/>
      <c r="B123" s="175" t="s">
        <v>268</v>
      </c>
      <c r="C123" s="168"/>
      <c r="D123" s="173"/>
      <c r="E123" s="17"/>
      <c r="F123" s="174"/>
      <c r="G123" s="17"/>
      <c r="H123" s="17"/>
      <c r="I123" s="17"/>
      <c r="J123" s="174"/>
      <c r="K123" s="17"/>
    </row>
    <row r="124" spans="1:11" ht="21.75" customHeight="1" x14ac:dyDescent="0.5">
      <c r="A124" s="166"/>
      <c r="B124" s="166" t="s">
        <v>15</v>
      </c>
      <c r="C124" s="168"/>
      <c r="D124" s="173"/>
      <c r="E124" s="81">
        <v>492767954</v>
      </c>
      <c r="F124" s="188"/>
      <c r="G124" s="81">
        <v>469171882</v>
      </c>
      <c r="H124" s="81"/>
      <c r="I124" s="81">
        <v>328752205</v>
      </c>
      <c r="J124" s="188"/>
      <c r="K124" s="81">
        <v>393992994</v>
      </c>
    </row>
    <row r="125" spans="1:11" ht="21.75" customHeight="1" x14ac:dyDescent="0.5">
      <c r="A125" s="166"/>
      <c r="B125" s="166" t="s">
        <v>48</v>
      </c>
      <c r="C125" s="168"/>
      <c r="D125" s="173"/>
      <c r="E125" s="82">
        <v>-29508566</v>
      </c>
      <c r="F125" s="188"/>
      <c r="G125" s="82">
        <v>-53663545</v>
      </c>
      <c r="H125" s="81"/>
      <c r="I125" s="82">
        <v>0</v>
      </c>
      <c r="J125" s="188"/>
      <c r="K125" s="82">
        <v>-53663545</v>
      </c>
    </row>
    <row r="126" spans="1:11" ht="6" customHeight="1" x14ac:dyDescent="0.5">
      <c r="A126" s="160"/>
      <c r="B126" s="166"/>
      <c r="C126" s="161"/>
      <c r="D126" s="161"/>
      <c r="E126" s="3"/>
      <c r="F126" s="3"/>
      <c r="G126" s="3"/>
      <c r="H126" s="3"/>
      <c r="I126" s="3"/>
      <c r="J126" s="3"/>
      <c r="K126" s="3"/>
    </row>
    <row r="127" spans="1:11" ht="21.75" customHeight="1" thickBot="1" x14ac:dyDescent="0.55000000000000004">
      <c r="A127" s="166"/>
      <c r="B127" s="166"/>
      <c r="C127" s="168"/>
      <c r="D127" s="173"/>
      <c r="E127" s="83">
        <f>E124+E125</f>
        <v>463259388</v>
      </c>
      <c r="F127" s="188"/>
      <c r="G127" s="83">
        <f>G124+G125</f>
        <v>415508337</v>
      </c>
      <c r="H127" s="81"/>
      <c r="I127" s="83">
        <f>I124+I125</f>
        <v>328752205</v>
      </c>
      <c r="J127" s="188"/>
      <c r="K127" s="83">
        <f>K124+K125</f>
        <v>340329449</v>
      </c>
    </row>
    <row r="128" spans="1:11" ht="21.75" customHeight="1" thickTop="1" x14ac:dyDescent="0.5">
      <c r="A128" s="166"/>
      <c r="B128" s="166"/>
      <c r="C128" s="168"/>
      <c r="D128" s="173"/>
      <c r="E128" s="81"/>
      <c r="F128" s="188"/>
      <c r="G128" s="81"/>
      <c r="H128" s="81"/>
      <c r="I128" s="81"/>
      <c r="J128" s="188"/>
      <c r="K128" s="81"/>
    </row>
    <row r="129" spans="1:11" ht="21.75" customHeight="1" x14ac:dyDescent="0.5">
      <c r="A129" s="166"/>
      <c r="B129" s="166"/>
      <c r="C129" s="168"/>
      <c r="D129" s="173"/>
      <c r="E129" s="81"/>
      <c r="F129" s="188"/>
      <c r="G129" s="81"/>
      <c r="H129" s="81"/>
      <c r="I129" s="81"/>
      <c r="J129" s="188"/>
      <c r="K129" s="81"/>
    </row>
    <row r="130" spans="1:11" ht="21.75" customHeight="1" x14ac:dyDescent="0.5">
      <c r="A130" s="86" t="s">
        <v>269</v>
      </c>
      <c r="B130" s="166"/>
      <c r="C130" s="161"/>
      <c r="D130" s="161"/>
      <c r="E130" s="3"/>
      <c r="F130" s="3"/>
      <c r="G130" s="3"/>
      <c r="H130" s="3"/>
      <c r="I130" s="3"/>
      <c r="J130" s="3"/>
      <c r="K130" s="3"/>
    </row>
    <row r="131" spans="1:11" ht="6" customHeight="1" x14ac:dyDescent="0.5">
      <c r="A131" s="160"/>
      <c r="B131" s="166"/>
      <c r="C131" s="161"/>
      <c r="D131" s="161"/>
      <c r="E131" s="3"/>
      <c r="F131" s="3"/>
      <c r="G131" s="3"/>
      <c r="H131" s="3"/>
      <c r="I131" s="3"/>
      <c r="J131" s="3"/>
      <c r="K131" s="3"/>
    </row>
    <row r="132" spans="1:11" ht="21.75" customHeight="1" x14ac:dyDescent="0.5">
      <c r="A132" s="159" t="s">
        <v>270</v>
      </c>
      <c r="B132" s="189"/>
      <c r="C132" s="189"/>
      <c r="D132" s="159"/>
      <c r="E132" s="3"/>
      <c r="F132" s="3"/>
      <c r="G132" s="3"/>
      <c r="H132" s="3"/>
      <c r="I132" s="3"/>
      <c r="J132" s="3"/>
      <c r="K132" s="3"/>
    </row>
    <row r="133" spans="1:11" ht="21.75" customHeight="1" x14ac:dyDescent="0.5">
      <c r="A133" s="159"/>
      <c r="B133" s="190" t="s">
        <v>271</v>
      </c>
      <c r="C133" s="189"/>
      <c r="D133" s="159"/>
      <c r="E133" s="3">
        <v>18503817</v>
      </c>
      <c r="F133" s="3"/>
      <c r="G133" s="3">
        <v>2372774</v>
      </c>
      <c r="H133" s="3"/>
      <c r="I133" s="3">
        <v>8547791</v>
      </c>
      <c r="J133" s="3"/>
      <c r="K133" s="3">
        <v>1913868</v>
      </c>
    </row>
    <row r="134" spans="1:11" ht="21.75" customHeight="1" x14ac:dyDescent="0.5">
      <c r="A134" s="159"/>
      <c r="B134" s="190" t="s">
        <v>272</v>
      </c>
      <c r="C134" s="191">
        <v>15</v>
      </c>
      <c r="D134" s="159"/>
      <c r="E134" s="3">
        <v>7226038</v>
      </c>
      <c r="F134" s="3"/>
      <c r="G134" s="3">
        <v>2641947</v>
      </c>
      <c r="H134" s="3"/>
      <c r="I134" s="3">
        <v>409136</v>
      </c>
      <c r="J134" s="3"/>
      <c r="K134" s="3">
        <v>0</v>
      </c>
    </row>
    <row r="135" spans="1:11" ht="21.75" customHeight="1" x14ac:dyDescent="0.5">
      <c r="A135" s="166"/>
      <c r="B135" s="157" t="s">
        <v>273</v>
      </c>
      <c r="C135" s="177"/>
      <c r="E135" s="11">
        <v>121381</v>
      </c>
      <c r="G135" s="11">
        <v>0</v>
      </c>
      <c r="I135" s="11">
        <v>0</v>
      </c>
      <c r="K135" s="11">
        <v>0</v>
      </c>
    </row>
    <row r="136" spans="1:11" ht="21.75" customHeight="1" x14ac:dyDescent="0.5">
      <c r="A136" s="166"/>
      <c r="B136" s="192" t="s">
        <v>274</v>
      </c>
      <c r="C136" s="161">
        <v>14</v>
      </c>
      <c r="D136" s="161"/>
      <c r="E136" s="176">
        <v>600000</v>
      </c>
      <c r="F136" s="176"/>
      <c r="G136" s="176">
        <v>0</v>
      </c>
      <c r="H136" s="176"/>
      <c r="I136" s="176">
        <v>0</v>
      </c>
      <c r="J136" s="176"/>
      <c r="K136" s="176">
        <v>0</v>
      </c>
    </row>
    <row r="137" spans="1:11" ht="21.75" customHeight="1" x14ac:dyDescent="0.5">
      <c r="A137" s="166"/>
      <c r="B137" s="190"/>
      <c r="C137" s="161"/>
      <c r="D137" s="161"/>
      <c r="E137" s="176"/>
      <c r="F137" s="176"/>
      <c r="G137" s="176"/>
      <c r="H137" s="176"/>
      <c r="I137" s="176"/>
      <c r="J137" s="176"/>
      <c r="K137" s="176"/>
    </row>
    <row r="138" spans="1:11" ht="21.75" customHeight="1" x14ac:dyDescent="0.5">
      <c r="A138" s="166"/>
      <c r="B138" s="190"/>
      <c r="C138" s="161"/>
      <c r="D138" s="161"/>
      <c r="E138" s="176"/>
      <c r="F138" s="176"/>
      <c r="G138" s="176"/>
      <c r="H138" s="176"/>
      <c r="I138" s="176"/>
      <c r="J138" s="176"/>
      <c r="K138" s="176"/>
    </row>
    <row r="139" spans="1:11" ht="21.75" customHeight="1" x14ac:dyDescent="0.5">
      <c r="A139" s="166"/>
      <c r="B139" s="190"/>
      <c r="C139" s="161"/>
      <c r="D139" s="161"/>
      <c r="E139" s="176"/>
      <c r="F139" s="176"/>
      <c r="G139" s="176"/>
      <c r="H139" s="176"/>
      <c r="I139" s="176"/>
      <c r="J139" s="176"/>
      <c r="K139" s="176"/>
    </row>
    <row r="140" spans="1:11" ht="21.75" customHeight="1" x14ac:dyDescent="0.5">
      <c r="A140" s="166"/>
      <c r="B140" s="190"/>
      <c r="C140" s="161"/>
      <c r="D140" s="161"/>
      <c r="E140" s="176"/>
      <c r="F140" s="176"/>
      <c r="G140" s="176"/>
      <c r="H140" s="176"/>
      <c r="I140" s="176"/>
      <c r="J140" s="176"/>
      <c r="K140" s="176"/>
    </row>
    <row r="141" spans="1:11" ht="21.75" customHeight="1" x14ac:dyDescent="0.5">
      <c r="A141" s="166"/>
      <c r="B141" s="190"/>
      <c r="C141" s="161"/>
      <c r="D141" s="161"/>
      <c r="E141" s="176"/>
      <c r="F141" s="176"/>
      <c r="G141" s="176"/>
      <c r="H141" s="176"/>
      <c r="I141" s="176"/>
      <c r="J141" s="176"/>
      <c r="K141" s="176"/>
    </row>
    <row r="142" spans="1:11" ht="21.75" customHeight="1" x14ac:dyDescent="0.5">
      <c r="A142" s="166"/>
      <c r="B142" s="190"/>
      <c r="C142" s="161"/>
      <c r="D142" s="161"/>
      <c r="E142" s="176"/>
      <c r="F142" s="176"/>
      <c r="G142" s="176"/>
      <c r="H142" s="176"/>
      <c r="I142" s="176"/>
      <c r="J142" s="176"/>
      <c r="K142" s="176"/>
    </row>
    <row r="143" spans="1:11" ht="21.75" customHeight="1" x14ac:dyDescent="0.5">
      <c r="A143" s="166"/>
      <c r="B143" s="190"/>
      <c r="C143" s="161"/>
      <c r="D143" s="161"/>
      <c r="E143" s="176"/>
      <c r="F143" s="176"/>
      <c r="G143" s="176"/>
      <c r="H143" s="176"/>
      <c r="I143" s="176"/>
      <c r="J143" s="176"/>
      <c r="K143" s="176"/>
    </row>
    <row r="144" spans="1:11" ht="21.75" customHeight="1" x14ac:dyDescent="0.5">
      <c r="A144" s="166"/>
      <c r="B144" s="190"/>
      <c r="C144" s="161"/>
      <c r="D144" s="161"/>
      <c r="E144" s="176"/>
      <c r="F144" s="176"/>
      <c r="G144" s="176"/>
      <c r="H144" s="176"/>
      <c r="I144" s="176"/>
      <c r="J144" s="176"/>
      <c r="K144" s="176"/>
    </row>
    <row r="145" spans="1:11" ht="21.75" customHeight="1" x14ac:dyDescent="0.5">
      <c r="A145" s="166"/>
      <c r="B145" s="190"/>
      <c r="C145" s="161"/>
      <c r="D145" s="161"/>
      <c r="E145" s="176"/>
      <c r="F145" s="176"/>
      <c r="G145" s="176"/>
      <c r="H145" s="176"/>
      <c r="I145" s="176"/>
      <c r="J145" s="176"/>
      <c r="K145" s="176"/>
    </row>
    <row r="146" spans="1:11" ht="21.75" customHeight="1" x14ac:dyDescent="0.5">
      <c r="A146" s="166"/>
      <c r="B146" s="190"/>
      <c r="C146" s="161"/>
      <c r="D146" s="161"/>
      <c r="E146" s="176"/>
      <c r="F146" s="176"/>
      <c r="G146" s="176"/>
      <c r="H146" s="176"/>
      <c r="I146" s="176"/>
      <c r="J146" s="176"/>
      <c r="K146" s="176"/>
    </row>
    <row r="147" spans="1:11" ht="21.75" customHeight="1" x14ac:dyDescent="0.5">
      <c r="A147" s="166"/>
      <c r="B147" s="190"/>
      <c r="C147" s="161"/>
      <c r="D147" s="161"/>
      <c r="E147" s="176"/>
      <c r="F147" s="176"/>
      <c r="G147" s="176"/>
      <c r="H147" s="176"/>
      <c r="I147" s="176"/>
      <c r="J147" s="176"/>
      <c r="K147" s="176"/>
    </row>
    <row r="148" spans="1:11" ht="21.75" customHeight="1" x14ac:dyDescent="0.5">
      <c r="A148" s="166"/>
      <c r="B148" s="190"/>
      <c r="C148" s="161"/>
      <c r="D148" s="161"/>
      <c r="E148" s="176"/>
      <c r="F148" s="176"/>
      <c r="G148" s="176"/>
      <c r="H148" s="176"/>
      <c r="I148" s="176"/>
      <c r="J148" s="176"/>
      <c r="K148" s="176"/>
    </row>
    <row r="149" spans="1:11" ht="26.25" customHeight="1" x14ac:dyDescent="0.5">
      <c r="A149" s="166"/>
      <c r="B149" s="190"/>
      <c r="C149" s="161"/>
      <c r="D149" s="161"/>
      <c r="E149" s="176"/>
      <c r="F149" s="176"/>
      <c r="G149" s="176"/>
      <c r="H149" s="176"/>
      <c r="I149" s="176"/>
      <c r="J149" s="176"/>
      <c r="K149" s="176"/>
    </row>
    <row r="150" spans="1:11" ht="21.75" customHeight="1" x14ac:dyDescent="0.5">
      <c r="A150" s="166"/>
      <c r="B150" s="190"/>
      <c r="C150" s="161"/>
      <c r="D150" s="161"/>
      <c r="E150" s="176"/>
      <c r="F150" s="176"/>
      <c r="G150" s="176"/>
      <c r="H150" s="176"/>
      <c r="I150" s="176"/>
      <c r="J150" s="176"/>
      <c r="K150" s="176"/>
    </row>
    <row r="151" spans="1:11" ht="18.75" x14ac:dyDescent="0.5">
      <c r="A151" s="166"/>
      <c r="B151" s="190"/>
      <c r="C151" s="161"/>
      <c r="D151" s="161"/>
      <c r="E151" s="176"/>
      <c r="F151" s="176"/>
      <c r="G151" s="176"/>
      <c r="H151" s="176"/>
      <c r="I151" s="176"/>
      <c r="J151" s="176"/>
      <c r="K151" s="176"/>
    </row>
    <row r="158" spans="1:11" ht="9.75" customHeight="1" x14ac:dyDescent="0.5"/>
    <row r="159" spans="1:11" ht="21.95" customHeight="1" x14ac:dyDescent="0.5">
      <c r="A159" s="179" t="str">
        <f>+'5-6 (3m)'!A46:L46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159" s="179"/>
      <c r="C159" s="164"/>
      <c r="D159" s="164"/>
      <c r="E159" s="6"/>
      <c r="F159" s="6"/>
      <c r="G159" s="6"/>
      <c r="H159" s="6"/>
      <c r="I159" s="6"/>
      <c r="J159" s="180"/>
      <c r="K159" s="6"/>
    </row>
  </sheetData>
  <mergeCells count="6">
    <mergeCell ref="E5:G5"/>
    <mergeCell ref="I5:K5"/>
    <mergeCell ref="E61:G61"/>
    <mergeCell ref="I61:K61"/>
    <mergeCell ref="E115:G115"/>
    <mergeCell ref="I115:K115"/>
  </mergeCells>
  <pageMargins left="0.8" right="0.5" top="0.5" bottom="0.6" header="0.49" footer="0.4"/>
  <pageSetup paperSize="9" scale="79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2025-05-15T02:04:19Z</cp:lastPrinted>
  <dcterms:created xsi:type="dcterms:W3CDTF">2025-05-14T09:53:41Z</dcterms:created>
  <dcterms:modified xsi:type="dcterms:W3CDTF">2025-05-15T02:04:51Z</dcterms:modified>
</cp:coreProperties>
</file>