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5\Sappe Q1'2025\SET Files\"/>
    </mc:Choice>
  </mc:AlternateContent>
  <xr:revisionPtr revIDLastSave="0" documentId="13_ncr:1_{BBA8ACC7-0928-4CC9-9EE1-C6FB650DE207}" xr6:coauthVersionLast="47" xr6:coauthVersionMax="47" xr10:uidLastSave="{00000000-0000-0000-0000-000000000000}"/>
  <bookViews>
    <workbookView xWindow="-110" yWindow="-110" windowWidth="19420" windowHeight="11500" tabRatio="659" activeTab="6" xr2:uid="{00000000-000D-0000-FFFF-FFFF00000000}"/>
  </bookViews>
  <sheets>
    <sheet name="BS-2-4" sheetId="10" r:id="rId1"/>
    <sheet name="PL-5-6" sheetId="2" r:id="rId2"/>
    <sheet name="SH 7" sheetId="15" r:id="rId3"/>
    <sheet name="SH 8" sheetId="4" r:id="rId4"/>
    <sheet name="SH 9" sheetId="16" r:id="rId5"/>
    <sheet name="SH 10" sheetId="12" r:id="rId6"/>
    <sheet name="CF 11-12" sheetId="7" r:id="rId7"/>
  </sheets>
  <definedNames>
    <definedName name="_Hlk120336604" localSheetId="6">'CF 11-12'!#REF!</definedName>
    <definedName name="_xlnm.Print_Area" localSheetId="0">'BS-2-4'!$A$1:$I$103</definedName>
    <definedName name="_xlnm.Print_Area" localSheetId="6">'CF 11-12'!$A$1:$I$92</definedName>
    <definedName name="_xlnm.Print_Area" localSheetId="1">'PL-5-6'!$A$1:$I$74</definedName>
    <definedName name="_xlnm.Print_Area" localSheetId="5">'SH 10'!$A$1:$Q$28</definedName>
    <definedName name="_xlnm.Print_Area" localSheetId="2">'SH 7'!$A$1:$AA$40</definedName>
    <definedName name="_xlnm.Print_Area" localSheetId="3">'SH 8'!$A$1:$Y$40</definedName>
    <definedName name="_xlnm.Print_Area" localSheetId="4">'SH 9'!$A$1:$R$28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16" l="1"/>
  <c r="Y38" i="4"/>
  <c r="Y37" i="4"/>
  <c r="Y36" i="4"/>
  <c r="Y33" i="4"/>
  <c r="Y26" i="4"/>
  <c r="Y19" i="4"/>
  <c r="Y18" i="4"/>
  <c r="I33" i="4"/>
  <c r="U26" i="4"/>
  <c r="Q40" i="15"/>
  <c r="S40" i="15"/>
  <c r="S38" i="15"/>
  <c r="AA37" i="15"/>
  <c r="AA36" i="15"/>
  <c r="W33" i="15"/>
  <c r="AA30" i="15"/>
  <c r="AA33" i="15" s="1"/>
  <c r="I74" i="2"/>
  <c r="G74" i="2"/>
  <c r="E74" i="2"/>
  <c r="C74" i="2"/>
  <c r="C66" i="2"/>
  <c r="I38" i="2"/>
  <c r="G38" i="2"/>
  <c r="E38" i="2"/>
  <c r="C38" i="2"/>
  <c r="C33" i="2"/>
  <c r="C31" i="2"/>
  <c r="E99" i="10" l="1"/>
  <c r="C99" i="10"/>
  <c r="R11" i="16" l="1"/>
  <c r="N21" i="16"/>
  <c r="N25" i="16"/>
  <c r="Q26" i="15"/>
  <c r="Q33" i="15" s="1"/>
  <c r="Q38" i="15"/>
  <c r="Q30" i="15"/>
  <c r="N27" i="16" l="1"/>
  <c r="I31" i="10"/>
  <c r="C79" i="7" l="1"/>
  <c r="M25" i="16" l="1"/>
  <c r="K25" i="16"/>
  <c r="I25" i="16"/>
  <c r="G25" i="16"/>
  <c r="E25" i="16"/>
  <c r="C25" i="16"/>
  <c r="P21" i="16"/>
  <c r="M21" i="16"/>
  <c r="M27" i="16" s="1"/>
  <c r="K21" i="16"/>
  <c r="I21" i="16"/>
  <c r="G21" i="16"/>
  <c r="E21" i="16"/>
  <c r="C21" i="16"/>
  <c r="R19" i="16"/>
  <c r="R16" i="16"/>
  <c r="Y26" i="15"/>
  <c r="W26" i="15"/>
  <c r="U26" i="15"/>
  <c r="S26" i="15"/>
  <c r="M26" i="15"/>
  <c r="K26" i="15"/>
  <c r="K33" i="15" s="1"/>
  <c r="I26" i="15"/>
  <c r="G26" i="15"/>
  <c r="E26" i="15"/>
  <c r="C26" i="15"/>
  <c r="U38" i="15"/>
  <c r="O38" i="15"/>
  <c r="M38" i="15"/>
  <c r="K38" i="15"/>
  <c r="I38" i="15"/>
  <c r="G38" i="15"/>
  <c r="E38" i="15"/>
  <c r="C38" i="15"/>
  <c r="Y30" i="15"/>
  <c r="U30" i="15"/>
  <c r="S30" i="15"/>
  <c r="O30" i="15"/>
  <c r="M30" i="15"/>
  <c r="K30" i="15"/>
  <c r="I30" i="15"/>
  <c r="G30" i="15"/>
  <c r="E30" i="15"/>
  <c r="C30" i="15"/>
  <c r="C33" i="15" s="1"/>
  <c r="C40" i="15" s="1"/>
  <c r="AA29" i="15"/>
  <c r="O26" i="15"/>
  <c r="AA24" i="15"/>
  <c r="AA19" i="15"/>
  <c r="AA18" i="15"/>
  <c r="Y24" i="4"/>
  <c r="U33" i="15" l="1"/>
  <c r="U40" i="15" s="1"/>
  <c r="S33" i="15"/>
  <c r="M33" i="15"/>
  <c r="M40" i="15" s="1"/>
  <c r="I27" i="16"/>
  <c r="K27" i="16"/>
  <c r="AA26" i="15"/>
  <c r="O33" i="15"/>
  <c r="O40" i="15" s="1"/>
  <c r="C27" i="16"/>
  <c r="E27" i="16"/>
  <c r="G27" i="16"/>
  <c r="R21" i="16"/>
  <c r="Y38" i="15"/>
  <c r="E33" i="15"/>
  <c r="E40" i="15" s="1"/>
  <c r="Y33" i="15"/>
  <c r="G33" i="15"/>
  <c r="G40" i="15" s="1"/>
  <c r="I33" i="15"/>
  <c r="I40" i="15" s="1"/>
  <c r="W30" i="15"/>
  <c r="K40" i="15"/>
  <c r="C22" i="2"/>
  <c r="C69" i="7"/>
  <c r="Q26" i="4"/>
  <c r="G26" i="4"/>
  <c r="G69" i="7"/>
  <c r="G54" i="10"/>
  <c r="G18" i="10"/>
  <c r="Y40" i="15" l="1"/>
  <c r="E79" i="7" l="1"/>
  <c r="I79" i="7"/>
  <c r="G79" i="7"/>
  <c r="W30" i="4" l="1"/>
  <c r="S30" i="4"/>
  <c r="Q30" i="4"/>
  <c r="O30" i="4"/>
  <c r="M30" i="4"/>
  <c r="K30" i="4"/>
  <c r="I30" i="4"/>
  <c r="G30" i="4"/>
  <c r="E30" i="4"/>
  <c r="C30" i="4"/>
  <c r="E14" i="2"/>
  <c r="U30" i="4" l="1"/>
  <c r="Y30" i="4" s="1"/>
  <c r="I66" i="2" l="1"/>
  <c r="G66" i="2"/>
  <c r="E66" i="2"/>
  <c r="I18" i="10"/>
  <c r="E18" i="10"/>
  <c r="C18" i="10"/>
  <c r="E54" i="10" l="1"/>
  <c r="E31" i="10"/>
  <c r="Q19" i="12"/>
  <c r="Y29" i="4"/>
  <c r="I99" i="10" l="1"/>
  <c r="E69" i="7" l="1"/>
  <c r="M25" i="12"/>
  <c r="M21" i="12"/>
  <c r="O38" i="4"/>
  <c r="O26" i="4"/>
  <c r="O33" i="4" s="1"/>
  <c r="G14" i="2"/>
  <c r="C14" i="2"/>
  <c r="I14" i="2"/>
  <c r="M27" i="12" l="1"/>
  <c r="O40" i="4"/>
  <c r="I25" i="12" l="1"/>
  <c r="I21" i="12"/>
  <c r="I38" i="4"/>
  <c r="I26" i="4"/>
  <c r="I27" i="12" l="1"/>
  <c r="I40" i="4"/>
  <c r="O21" i="12"/>
  <c r="K25" i="12"/>
  <c r="G25" i="12"/>
  <c r="E25" i="12"/>
  <c r="C25" i="12"/>
  <c r="K21" i="12"/>
  <c r="G21" i="12"/>
  <c r="E21" i="12"/>
  <c r="C21" i="12"/>
  <c r="Q16" i="12"/>
  <c r="C27" i="12" l="1"/>
  <c r="E27" i="12"/>
  <c r="Q21" i="12"/>
  <c r="G27" i="12"/>
  <c r="K27" i="12"/>
  <c r="I69" i="7"/>
  <c r="U33" i="4" l="1"/>
  <c r="E33" i="10"/>
  <c r="C54" i="10" l="1"/>
  <c r="I54" i="10"/>
  <c r="S38" i="4" l="1"/>
  <c r="M38" i="4"/>
  <c r="K38" i="4"/>
  <c r="G38" i="4"/>
  <c r="E38" i="4"/>
  <c r="C38" i="4"/>
  <c r="C26" i="4"/>
  <c r="C33" i="4" s="1"/>
  <c r="C40" i="4" s="1"/>
  <c r="E26" i="4"/>
  <c r="E33" i="4" s="1"/>
  <c r="G33" i="4"/>
  <c r="K26" i="4"/>
  <c r="K33" i="4" s="1"/>
  <c r="M26" i="4"/>
  <c r="M33" i="4" s="1"/>
  <c r="Q33" i="4"/>
  <c r="S26" i="4"/>
  <c r="S33" i="4" s="1"/>
  <c r="W26" i="4"/>
  <c r="W33" i="4" l="1"/>
  <c r="M40" i="4"/>
  <c r="G40" i="4"/>
  <c r="E40" i="4"/>
  <c r="K40" i="4"/>
  <c r="S40" i="4"/>
  <c r="I22" i="2" l="1"/>
  <c r="E22" i="2"/>
  <c r="I24" i="2" l="1"/>
  <c r="I31" i="2" s="1"/>
  <c r="I33" i="2" s="1"/>
  <c r="E24" i="2"/>
  <c r="E31" i="2" l="1"/>
  <c r="E33" i="2" s="1"/>
  <c r="I101" i="10"/>
  <c r="E101" i="10"/>
  <c r="E61" i="10"/>
  <c r="E63" i="10" s="1"/>
  <c r="E51" i="2" l="1"/>
  <c r="E103" i="10"/>
  <c r="E68" i="2" l="1"/>
  <c r="E31" i="7"/>
  <c r="E42" i="7" l="1"/>
  <c r="E45" i="7" s="1"/>
  <c r="E85" i="7" s="1"/>
  <c r="E88" i="7" s="1"/>
  <c r="C31" i="10"/>
  <c r="G31" i="10"/>
  <c r="D85" i="7" l="1"/>
  <c r="F85" i="7"/>
  <c r="H85" i="7"/>
  <c r="G22" i="2" l="1"/>
  <c r="C101" i="10" l="1"/>
  <c r="G99" i="10" l="1"/>
  <c r="I61" i="10"/>
  <c r="G61" i="10"/>
  <c r="C61" i="10"/>
  <c r="H18" i="10"/>
  <c r="F18" i="10"/>
  <c r="G101" i="10" l="1"/>
  <c r="I63" i="10"/>
  <c r="I103" i="10" s="1"/>
  <c r="G63" i="10"/>
  <c r="G33" i="10"/>
  <c r="C33" i="10"/>
  <c r="C63" i="10"/>
  <c r="C103" i="10" s="1"/>
  <c r="I33" i="10"/>
  <c r="G103" i="10" l="1"/>
  <c r="C24" i="2"/>
  <c r="G24" i="2"/>
  <c r="G31" i="2" s="1"/>
  <c r="A42" i="2"/>
  <c r="G33" i="2" l="1"/>
  <c r="C51" i="2" l="1"/>
  <c r="C31" i="7" s="1"/>
  <c r="C42" i="7" s="1"/>
  <c r="C68" i="2" l="1"/>
  <c r="W38" i="4"/>
  <c r="W40" i="4" s="1"/>
  <c r="C45" i="7" l="1"/>
  <c r="C85" i="7" l="1"/>
  <c r="C88" i="7" s="1"/>
  <c r="O25" i="12" l="1"/>
  <c r="O27" i="12" s="1"/>
  <c r="Q24" i="12"/>
  <c r="Q25" i="12" s="1"/>
  <c r="Q27" i="12" s="1"/>
  <c r="U38" i="4" l="1"/>
  <c r="U40" i="4" s="1"/>
  <c r="Q38" i="4"/>
  <c r="Q40" i="4" s="1"/>
  <c r="Y40" i="4" l="1"/>
  <c r="AA38" i="15"/>
  <c r="W38" i="15" l="1"/>
  <c r="W40" i="15" s="1"/>
  <c r="AA40" i="15"/>
  <c r="P25" i="16"/>
  <c r="P27" i="16" s="1"/>
  <c r="R24" i="16" l="1"/>
  <c r="R25" i="16" s="1"/>
  <c r="R27" i="16" s="1"/>
  <c r="G51" i="2"/>
  <c r="I51" i="2"/>
  <c r="I68" i="2" l="1"/>
  <c r="I31" i="7"/>
  <c r="I42" i="7" s="1"/>
  <c r="I45" i="7" s="1"/>
  <c r="I85" i="7" s="1"/>
  <c r="I88" i="7" s="1"/>
  <c r="G68" i="2"/>
  <c r="G31" i="7"/>
  <c r="G42" i="7" s="1"/>
  <c r="G45" i="7" s="1"/>
  <c r="G85" i="7" s="1"/>
  <c r="G88" i="7" s="1"/>
</calcChain>
</file>

<file path=xl/sharedStrings.xml><?xml version="1.0" encoding="utf-8"?>
<sst xmlns="http://schemas.openxmlformats.org/spreadsheetml/2006/main" count="482" uniqueCount="244">
  <si>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</si>
  <si>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</si>
  <si>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</si>
  <si>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</si>
  <si>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</si>
  <si>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</si>
  <si>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</si>
  <si>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</si>
  <si>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</si>
  <si>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</si>
  <si>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</si>
  <si>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</si>
  <si>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</si>
  <si>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</si>
  <si>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2, 4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</si>
  <si>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</si>
  <si>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</si>
  <si>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</si>
  <si>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</si>
  <si>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</si>
  <si>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</si>
  <si>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</si>
  <si>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</si>
  <si>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</si>
  <si>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</si>
  <si>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</si>
  <si>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</si>
  <si>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</si>
  <si>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</si>
  <si>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</si>
  <si>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</si>
  <si>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</si>
  <si>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</si>
  <si>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</si>
  <si>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</si>
  <si>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</si>
  <si>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</si>
  <si>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</si>
  <si>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</si>
  <si>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</si>
  <si>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Current portion of lease liabilities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</si>
  <si>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</si>
  <si>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</si>
  <si>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</si>
  <si>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</si>
  <si>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</si>
  <si>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</si>
  <si>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</si>
  <si>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</si>
  <si>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</si>
  <si>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</si>
  <si>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</si>
  <si>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(308,289,080 ordinary shares, par value </t>
  </si>
  <si>
    <t xml:space="preserve">   at Baht 1 per share)</t>
  </si>
  <si>
    <t xml:space="preserve">   Issued and paid-up share capital</t>
  </si>
  <si>
    <t xml:space="preserve">  (308,289,080 ordinary shares, par value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</si>
  <si>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</si>
  <si>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</si>
  <si>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</si>
  <si>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</si>
  <si>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</si>
  <si>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</si>
  <si>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Legal reserve</t>
  </si>
  <si>
    <t xml:space="preserve">   Unappropriated </t>
  </si>
  <si>
    <t xml:space="preserve">Difference arising from common control </t>
  </si>
  <si>
    <t xml:space="preserve">  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</si>
  <si>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</si>
  <si>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</si>
  <si>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</si>
  <si>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</si>
  <si>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</si>
  <si>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</si>
  <si>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</si>
  <si>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</si>
  <si>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</si>
  <si>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</si>
  <si>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</si>
  <si>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</si>
  <si>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</si>
  <si>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</si>
  <si>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</si>
  <si>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</si>
  <si>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Loss from loss of control in subsidiary</t>
  </si>
  <si>
    <t>Net foreign exchange loss</t>
  </si>
  <si>
    <t>Total expenses</t>
  </si>
  <si>
    <t>Profit from operating activities</t>
  </si>
  <si>
    <t>Finance costs</t>
  </si>
  <si>
    <t xml:space="preserve">Loss from loss of control </t>
  </si>
  <si>
    <t xml:space="preserve">   accounted for using equity method</t>
  </si>
  <si>
    <t>Profit before income tax expense</t>
  </si>
  <si>
    <t>Tax expense</t>
  </si>
  <si>
    <t>Profit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</si>
  <si>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</si>
  <si>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</si>
  <si>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</si>
  <si>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</si>
  <si>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</si>
  <si>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</si>
  <si>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</si>
  <si>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</si>
  <si>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</si>
  <si>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</si>
  <si>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</si>
  <si>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Items that will not be reclassified to</t>
  </si>
  <si>
    <t>Gains on remeasurements of defined</t>
  </si>
  <si>
    <t xml:space="preserve">    benefit plans</t>
  </si>
  <si>
    <t>Income tax relating to items that will not be</t>
  </si>
  <si>
    <t xml:space="preserve">   reclassified subsequently to profit or loss</t>
  </si>
  <si>
    <t>Other comprehensive income (expense)</t>
  </si>
  <si>
    <t xml:space="preserve">   for the period, net of tax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</si>
  <si>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</si>
  <si>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</si>
  <si>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</si>
  <si>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</si>
  <si>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</si>
  <si>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</si>
  <si>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</si>
  <si>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</si>
  <si>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</si>
  <si>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Share-based </t>
  </si>
  <si>
    <t xml:space="preserve">arising from </t>
  </si>
  <si>
    <t>attributable to</t>
  </si>
  <si>
    <t>Non-</t>
  </si>
  <si>
    <t>paid-up</t>
  </si>
  <si>
    <t>Share</t>
  </si>
  <si>
    <t>payment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</si>
  <si>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</si>
  <si>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</si>
  <si>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</si>
  <si>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</si>
  <si>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</si>
  <si>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</si>
  <si>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</si>
  <si>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</si>
  <si>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</si>
  <si>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transactions</t>
  </si>
  <si>
    <t>Unappropriated</t>
  </si>
  <si>
    <t>the parent</t>
  </si>
  <si>
    <t>interests</t>
  </si>
  <si>
    <t>equity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</si>
  <si>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</si>
  <si>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</si>
  <si>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</si>
  <si>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</si>
  <si>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Share-based payment transactions</t>
  </si>
  <si>
    <t xml:space="preserve">   Dividends</t>
  </si>
  <si>
    <t xml:space="preserve">   Total contributions by and distributions to </t>
  </si>
  <si>
    <t xml:space="preserve">Total transactions with owners, recorded </t>
  </si>
  <si>
    <t>Comprehensive income for the period</t>
  </si>
  <si>
    <t>Treasury</t>
  </si>
  <si>
    <t>share</t>
  </si>
  <si>
    <t>shares</t>
  </si>
  <si>
    <t>reserves</t>
  </si>
  <si>
    <t>Balance at 1 January 2024</t>
  </si>
  <si>
    <t xml:space="preserve">   Treasury shares purchased</t>
  </si>
  <si>
    <t xml:space="preserve">   Loss of control in subsidiary</t>
  </si>
  <si>
    <t xml:space="preserve">   Actuarial gain</t>
  </si>
  <si>
    <t xml:space="preserve">   Loss of non-controlling interests</t>
  </si>
  <si>
    <t xml:space="preserve">   Total changes in ownership interests in subsidiary</t>
  </si>
  <si>
    <t xml:space="preserve">Separate financial statements </t>
  </si>
  <si>
    <t>Legal reserve</t>
  </si>
  <si>
    <t>Transactions with owners, recorded directly in equity</t>
  </si>
  <si>
    <t xml:space="preserve">   Shares options exercised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</si>
  <si>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</si>
  <si>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</si>
  <si>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</si>
  <si>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</si>
  <si>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</si>
  <si>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</si>
  <si>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</si>
  <si>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</si>
  <si>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Gain on fair value adjustment of other current </t>
  </si>
  <si>
    <t xml:space="preserve">   financial assets</t>
  </si>
  <si>
    <t>Provisions for employee benefits</t>
  </si>
  <si>
    <t>Shares based payment</t>
  </si>
  <si>
    <t>Interest income</t>
  </si>
  <si>
    <t xml:space="preserve">Changes in operating assets and liabilities 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</si>
  <si>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</si>
  <si>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</si>
  <si>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</si>
  <si>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</si>
  <si>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</si>
  <si>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</si>
  <si>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</si>
  <si>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joint venture</t>
  </si>
  <si>
    <t>Acquisition of other debts securities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</si>
  <si>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</si>
  <si>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</si>
  <si>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</si>
  <si>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</si>
  <si>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</si>
  <si>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 xml:space="preserve">Dividends received </t>
  </si>
  <si>
    <t>Interest received</t>
  </si>
  <si>
    <t>Cash flows from financing activities</t>
  </si>
  <si>
    <t>Repayment of bank overdrafts</t>
  </si>
  <si>
    <t>Proceeds from issue of ordinary shares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</si>
  <si>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</si>
  <si>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</si>
  <si>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</si>
  <si>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</si>
  <si>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</si>
  <si>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</si>
  <si>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</si>
  <si>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</si>
  <si>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Effect of loss of control in subsidiary</t>
  </si>
  <si>
    <t>Non-cash transactions</t>
  </si>
  <si>
    <t xml:space="preserve">Outstanding payables for purchases of plant and equipment </t>
  </si>
  <si>
    <t>Outstanding payables for purchases of intangible assets</t>
  </si>
  <si>
    <t xml:space="preserve">   Changes in ownership interests in subsidiary</t>
  </si>
  <si>
    <t xml:space="preserve">   Profit</t>
  </si>
  <si>
    <t>Total comprehensive income (expense) for the period</t>
  </si>
  <si>
    <t>Proceeds from sale of other long-term investment</t>
  </si>
  <si>
    <t>Repayment of short-term borrowings to other related parties</t>
  </si>
  <si>
    <t>Unrealised (gain) loss on foreign exchange</t>
  </si>
  <si>
    <t>(Reversal of) loss on inventories devaluation</t>
  </si>
  <si>
    <t xml:space="preserve">   Treasury shares reserve</t>
  </si>
  <si>
    <t>31 March</t>
  </si>
  <si>
    <t>Three-month period ended 31 March 2024</t>
  </si>
  <si>
    <t>Balance at 31 March 2024</t>
  </si>
  <si>
    <t xml:space="preserve">   Other comprehensive income (expense)</t>
  </si>
  <si>
    <t>Three-month period ended 31 March 2025</t>
  </si>
  <si>
    <t>Balance at 1 January 2025</t>
  </si>
  <si>
    <t>Balance at 31 March 2025</t>
  </si>
  <si>
    <t>Cash and cash equivalents at 31 March</t>
  </si>
  <si>
    <t>Acquisition of investments other non-current financial assets</t>
  </si>
  <si>
    <t>Proceeds from repayment of loans to subsidiaries</t>
  </si>
  <si>
    <t>2, 5, 8</t>
  </si>
  <si>
    <t>Corporate income tax payable</t>
  </si>
  <si>
    <t>Short-term borrowings from related parties</t>
  </si>
  <si>
    <t>2, 7</t>
  </si>
  <si>
    <t xml:space="preserve">Share of profit of associates and joint venture </t>
  </si>
  <si>
    <t xml:space="preserve">Reversal of impairment loss (impairment loss) </t>
  </si>
  <si>
    <t xml:space="preserve">   determined in accordance with TFRS 9</t>
  </si>
  <si>
    <t>Profit attributable to:</t>
  </si>
  <si>
    <t>Other non-current liabilities</t>
  </si>
  <si>
    <t>Total comprehensive income</t>
  </si>
  <si>
    <t>(Reversal of) expected credit loss</t>
  </si>
  <si>
    <t>Net increase (decrease) in cash and cash equivalents,</t>
  </si>
  <si>
    <t>Net increase (decrease) in cash and cash equivalents</t>
  </si>
  <si>
    <t>Impairment loss on plant and equipment</t>
  </si>
  <si>
    <t>Loss on disposal and written-off plant and equipment</t>
  </si>
  <si>
    <t xml:space="preserve">   and intangible assets</t>
  </si>
  <si>
    <t xml:space="preserve">   accounted for using equity method, net of tax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</si>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</sst>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"/>
  </numFmts>
  <fonts count="24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04">
    <xf numFmtId="0" fontId="0" fillId="0" borderId="0" xfId="0"/>
    <xf numFmtId="165" fontId="6" fillId="0" borderId="0" xfId="1" applyNumberFormat="1" applyFont="1" applyFill="1" applyAlignment="1"/>
    <xf numFmtId="41" fontId="6" fillId="0" borderId="0" xfId="1" applyNumberFormat="1" applyFont="1" applyFill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8" fillId="0" borderId="0" xfId="3" applyNumberFormat="1" applyFont="1" applyFill="1" applyBorder="1" applyAlignment="1"/>
    <xf numFmtId="164" fontId="8" fillId="0" borderId="0" xfId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8" fillId="0" borderId="3" xfId="1" applyNumberFormat="1" applyFont="1" applyFill="1" applyBorder="1" applyAlignment="1"/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41" fontId="6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6" fillId="0" borderId="0" xfId="1" quotePrefix="1" applyNumberFormat="1" applyFont="1" applyFill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65" fontId="6" fillId="0" borderId="0" xfId="2" applyNumberFormat="1" applyFont="1" applyFill="1" applyAlignment="1">
      <alignment horizontal="right"/>
    </xf>
    <xf numFmtId="0" fontId="6" fillId="0" borderId="0" xfId="0" applyFont="1" applyFill="1"/>
    <xf numFmtId="165" fontId="6" fillId="0" borderId="0" xfId="4" applyNumberFormat="1" applyFont="1" applyFill="1"/>
    <xf numFmtId="165" fontId="6" fillId="0" borderId="0" xfId="0" applyNumberFormat="1" applyFont="1" applyFill="1"/>
    <xf numFmtId="43" fontId="6" fillId="0" borderId="0" xfId="0" applyNumberFormat="1" applyFont="1" applyFill="1"/>
    <xf numFmtId="0" fontId="0" fillId="0" borderId="0" xfId="0" applyFill="1"/>
    <xf numFmtId="0" fontId="6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6" fillId="0" borderId="0" xfId="4" applyNumberFormat="1" applyFont="1" applyFill="1" applyAlignment="1">
      <alignment horizontal="center"/>
    </xf>
    <xf numFmtId="0" fontId="6" fillId="0" borderId="0" xfId="7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165" fontId="6" fillId="0" borderId="0" xfId="5" applyNumberFormat="1" applyFont="1" applyFill="1"/>
    <xf numFmtId="165" fontId="6" fillId="0" borderId="0" xfId="4" quotePrefix="1" applyNumberFormat="1" applyFont="1" applyFill="1" applyAlignment="1">
      <alignment horizontal="right"/>
    </xf>
    <xf numFmtId="165" fontId="10" fillId="0" borderId="0" xfId="0" applyNumberFormat="1" applyFont="1" applyFill="1"/>
    <xf numFmtId="43" fontId="8" fillId="0" borderId="2" xfId="3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165" fontId="6" fillId="0" borderId="0" xfId="5" applyNumberFormat="1" applyFont="1" applyFill="1" applyAlignment="1">
      <alignment horizontal="right"/>
    </xf>
    <xf numFmtId="49" fontId="8" fillId="0" borderId="0" xfId="0" applyNumberFormat="1" applyFont="1" applyFill="1"/>
    <xf numFmtId="165" fontId="6" fillId="0" borderId="0" xfId="4" applyNumberFormat="1" applyFont="1" applyFill="1" applyBorder="1"/>
    <xf numFmtId="165" fontId="6" fillId="0" borderId="0" xfId="0" applyNumberFormat="1" applyFont="1" applyFill="1" applyBorder="1"/>
    <xf numFmtId="165" fontId="6" fillId="0" borderId="3" xfId="4" applyNumberFormat="1" applyFont="1" applyFill="1" applyBorder="1"/>
    <xf numFmtId="165" fontId="6" fillId="0" borderId="5" xfId="0" applyNumberFormat="1" applyFont="1" applyFill="1" applyBorder="1"/>
    <xf numFmtId="165" fontId="8" fillId="0" borderId="0" xfId="0" applyNumberFormat="1" applyFont="1" applyFill="1" applyAlignment="1">
      <alignment horizontal="left"/>
    </xf>
    <xf numFmtId="165" fontId="8" fillId="0" borderId="1" xfId="0" applyNumberFormat="1" applyFont="1" applyFill="1" applyBorder="1"/>
    <xf numFmtId="165" fontId="8" fillId="0" borderId="0" xfId="0" applyNumberFormat="1" applyFont="1" applyFill="1"/>
    <xf numFmtId="165" fontId="8" fillId="0" borderId="1" xfId="5" applyNumberFormat="1" applyFont="1" applyFill="1" applyBorder="1"/>
    <xf numFmtId="0" fontId="2" fillId="0" borderId="0" xfId="0" applyFont="1" applyFill="1"/>
    <xf numFmtId="0" fontId="4" fillId="0" borderId="0" xfId="10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wrapText="1"/>
    </xf>
    <xf numFmtId="49" fontId="6" fillId="0" borderId="0" xfId="6" applyNumberFormat="1" applyFont="1" applyFill="1" applyAlignment="1">
      <alignment wrapText="1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14" applyFont="1" applyFill="1"/>
    <xf numFmtId="165" fontId="6" fillId="0" borderId="0" xfId="0" applyNumberFormat="1" applyFont="1" applyFill="1" applyAlignment="1">
      <alignment horizontal="right"/>
    </xf>
    <xf numFmtId="165" fontId="10" fillId="0" borderId="0" xfId="14" applyNumberFormat="1" applyFont="1" applyFill="1"/>
    <xf numFmtId="165" fontId="9" fillId="0" borderId="0" xfId="0" applyNumberFormat="1" applyFont="1" applyFill="1" applyAlignment="1">
      <alignment horizontal="center"/>
    </xf>
    <xf numFmtId="165" fontId="8" fillId="0" borderId="0" xfId="14" applyNumberFormat="1" applyFont="1" applyFill="1"/>
    <xf numFmtId="165" fontId="10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horizontal="left"/>
    </xf>
    <xf numFmtId="165" fontId="6" fillId="0" borderId="3" xfId="0" applyNumberFormat="1" applyFont="1" applyFill="1" applyBorder="1"/>
    <xf numFmtId="165" fontId="8" fillId="0" borderId="4" xfId="0" applyNumberFormat="1" applyFont="1" applyFill="1" applyBorder="1"/>
    <xf numFmtId="165" fontId="22" fillId="0" borderId="0" xfId="0" applyNumberFormat="1" applyFont="1" applyFill="1"/>
    <xf numFmtId="0" fontId="8" fillId="0" borderId="0" xfId="0" applyFont="1" applyFill="1" applyAlignment="1">
      <alignment horizontal="center"/>
    </xf>
    <xf numFmtId="49" fontId="6" fillId="0" borderId="0" xfId="6" applyNumberFormat="1" applyFont="1" applyFill="1" applyAlignment="1">
      <alignment horizontal="center" wrapText="1"/>
    </xf>
    <xf numFmtId="16" fontId="6" fillId="0" borderId="0" xfId="0" quotePrefix="1" applyNumberFormat="1" applyFont="1" applyFill="1" applyAlignment="1">
      <alignment horizontal="center"/>
    </xf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" fontId="6" fillId="0" borderId="0" xfId="0" quotePrefix="1" applyNumberFormat="1" applyFont="1" applyFill="1"/>
    <xf numFmtId="0" fontId="4" fillId="0" borderId="0" xfId="0" applyFont="1" applyFill="1"/>
    <xf numFmtId="0" fontId="10" fillId="0" borderId="0" xfId="0" applyFont="1" applyFill="1"/>
    <xf numFmtId="41" fontId="6" fillId="0" borderId="0" xfId="0" applyNumberFormat="1" applyFont="1" applyFill="1"/>
    <xf numFmtId="41" fontId="6" fillId="0" borderId="0" xfId="15" quotePrefix="1" applyNumberFormat="1" applyFont="1" applyFill="1"/>
    <xf numFmtId="41" fontId="8" fillId="0" borderId="0" xfId="0" applyNumberFormat="1" applyFont="1" applyFill="1"/>
    <xf numFmtId="37" fontId="8" fillId="0" borderId="1" xfId="5" applyNumberFormat="1" applyFont="1" applyFill="1" applyBorder="1"/>
    <xf numFmtId="41" fontId="8" fillId="0" borderId="1" xfId="0" applyNumberFormat="1" applyFont="1" applyFill="1" applyBorder="1"/>
    <xf numFmtId="0" fontId="6" fillId="0" borderId="0" xfId="0" applyFont="1" applyFill="1" applyAlignment="1">
      <alignment wrapText="1"/>
    </xf>
    <xf numFmtId="166" fontId="6" fillId="0" borderId="0" xfId="1" applyNumberFormat="1" applyFont="1" applyFill="1" applyAlignment="1">
      <alignment horizontal="right"/>
    </xf>
    <xf numFmtId="41" fontId="8" fillId="0" borderId="2" xfId="0" applyNumberFormat="1" applyFont="1" applyFill="1" applyBorder="1"/>
    <xf numFmtId="166" fontId="8" fillId="0" borderId="0" xfId="0" applyNumberFormat="1" applyFont="1" applyFill="1"/>
    <xf numFmtId="41" fontId="6" fillId="0" borderId="0" xfId="15" quotePrefix="1" applyNumberFormat="1" applyFont="1" applyFill="1" applyAlignment="1">
      <alignment horizontal="right"/>
    </xf>
    <xf numFmtId="37" fontId="6" fillId="0" borderId="0" xfId="5" applyNumberFormat="1" applyFont="1" applyFill="1"/>
    <xf numFmtId="37" fontId="6" fillId="0" borderId="0" xfId="0" applyNumberFormat="1" applyFont="1" applyFill="1"/>
    <xf numFmtId="41" fontId="6" fillId="0" borderId="0" xfId="1" quotePrefix="1" applyNumberFormat="1" applyFont="1" applyFill="1" applyAlignment="1">
      <alignment horizontal="right"/>
    </xf>
    <xf numFmtId="41" fontId="6" fillId="0" borderId="0" xfId="15" quotePrefix="1" applyNumberFormat="1" applyFont="1" applyFill="1" applyAlignment="1">
      <alignment horizontal="center"/>
    </xf>
    <xf numFmtId="0" fontId="6" fillId="0" borderId="0" xfId="5" applyFont="1" applyFill="1"/>
    <xf numFmtId="167" fontId="6" fillId="0" borderId="3" xfId="5" applyNumberFormat="1" applyFont="1" applyFill="1" applyBorder="1"/>
    <xf numFmtId="165" fontId="8" fillId="0" borderId="6" xfId="1" applyNumberFormat="1" applyFont="1" applyFill="1" applyBorder="1" applyAlignment="1">
      <alignment horizontal="right"/>
    </xf>
    <xf numFmtId="37" fontId="8" fillId="0" borderId="0" xfId="5" applyNumberFormat="1" applyFont="1" applyFill="1"/>
    <xf numFmtId="165" fontId="8" fillId="0" borderId="8" xfId="1" applyNumberFormat="1" applyFont="1" applyFill="1" applyBorder="1" applyAlignment="1">
      <alignment horizontal="right"/>
    </xf>
    <xf numFmtId="0" fontId="8" fillId="0" borderId="0" xfId="5" applyFont="1" applyFill="1"/>
    <xf numFmtId="37" fontId="8" fillId="0" borderId="3" xfId="5" applyNumberFormat="1" applyFont="1" applyFill="1" applyBorder="1"/>
    <xf numFmtId="37" fontId="9" fillId="0" borderId="0" xfId="5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0" applyNumberFormat="1" applyFont="1" applyFill="1"/>
    <xf numFmtId="41" fontId="8" fillId="0" borderId="3" xfId="0" applyNumberFormat="1" applyFont="1" applyFill="1" applyBorder="1"/>
    <xf numFmtId="164" fontId="6" fillId="0" borderId="0" xfId="1" applyFont="1" applyFill="1"/>
    <xf numFmtId="0" fontId="9" fillId="0" borderId="0" xfId="0" applyFont="1" applyFill="1"/>
    <xf numFmtId="167" fontId="6" fillId="0" borderId="0" xfId="5" applyNumberFormat="1" applyFont="1" applyFill="1"/>
    <xf numFmtId="167" fontId="6" fillId="0" borderId="2" xfId="5" applyNumberFormat="1" applyFont="1" applyFill="1" applyBorder="1"/>
    <xf numFmtId="0" fontId="6" fillId="0" borderId="0" xfId="0" applyFont="1" applyFill="1" applyAlignment="1">
      <alignment horizontal="left"/>
    </xf>
    <xf numFmtId="0" fontId="8" fillId="0" borderId="0" xfId="6" applyFont="1" applyFill="1" applyAlignment="1">
      <alignment horizontal="left" wrapText="1"/>
    </xf>
    <xf numFmtId="165" fontId="8" fillId="0" borderId="0" xfId="1" applyNumberFormat="1" applyFont="1" applyFill="1" applyAlignment="1">
      <alignment horizontal="right"/>
    </xf>
    <xf numFmtId="0" fontId="8" fillId="0" borderId="0" xfId="6" applyFont="1" applyFill="1"/>
    <xf numFmtId="165" fontId="8" fillId="0" borderId="7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1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6" fillId="0" borderId="0" xfId="12" applyFont="1" applyFill="1"/>
    <xf numFmtId="0" fontId="9" fillId="0" borderId="0" xfId="12" applyFont="1" applyFill="1" applyAlignment="1">
      <alignment horizontal="center"/>
    </xf>
    <xf numFmtId="165" fontId="6" fillId="0" borderId="0" xfId="12" applyNumberFormat="1" applyFont="1" applyFill="1"/>
    <xf numFmtId="165" fontId="9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0" fontId="6" fillId="0" borderId="0" xfId="0" quotePrefix="1" applyFont="1" applyFill="1"/>
    <xf numFmtId="41" fontId="6" fillId="0" borderId="0" xfId="5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8" fillId="0" borderId="0" xfId="14" applyFont="1" applyFill="1"/>
    <xf numFmtId="41" fontId="0" fillId="0" borderId="0" xfId="0" applyNumberFormat="1" applyFill="1"/>
    <xf numFmtId="0" fontId="18" fillId="0" borderId="0" xfId="0" applyFont="1" applyFill="1"/>
    <xf numFmtId="0" fontId="3" fillId="0" borderId="0" xfId="0" applyFont="1" applyFill="1"/>
    <xf numFmtId="0" fontId="4" fillId="0" borderId="0" xfId="8" applyFont="1" applyFill="1"/>
    <xf numFmtId="0" fontId="19" fillId="0" borderId="0" xfId="0" applyFont="1" applyFill="1"/>
    <xf numFmtId="0" fontId="1" fillId="0" borderId="0" xfId="0" applyFont="1" applyFill="1"/>
    <xf numFmtId="0" fontId="9" fillId="0" borderId="0" xfId="13" applyFont="1" applyFill="1" applyAlignment="1">
      <alignment horizontal="center"/>
    </xf>
    <xf numFmtId="0" fontId="8" fillId="0" borderId="0" xfId="9" applyFont="1" applyFill="1" applyAlignment="1">
      <alignment horizontal="left"/>
    </xf>
    <xf numFmtId="41" fontId="8" fillId="0" borderId="0" xfId="0" applyNumberFormat="1" applyFont="1" applyFill="1" applyAlignment="1">
      <alignment horizontal="right"/>
    </xf>
    <xf numFmtId="41" fontId="8" fillId="0" borderId="0" xfId="5" applyNumberFormat="1" applyFont="1" applyFill="1" applyAlignment="1">
      <alignment horizontal="right"/>
    </xf>
    <xf numFmtId="0" fontId="10" fillId="0" borderId="0" xfId="0" applyFont="1" applyFill="1" applyAlignment="1">
      <alignment horizontal="left" wrapText="1"/>
    </xf>
    <xf numFmtId="0" fontId="8" fillId="0" borderId="0" xfId="11" applyFont="1" applyFill="1" applyAlignment="1">
      <alignment horizontal="left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16" applyNumberFormat="1" applyFont="1" applyFill="1"/>
    <xf numFmtId="164" fontId="8" fillId="0" borderId="1" xfId="1" applyFont="1" applyFill="1" applyBorder="1"/>
    <xf numFmtId="164" fontId="8" fillId="0" borderId="0" xfId="1" applyFont="1" applyFill="1" applyBorder="1"/>
    <xf numFmtId="41" fontId="8" fillId="0" borderId="0" xfId="16" applyNumberFormat="1" applyFont="1" applyFill="1"/>
    <xf numFmtId="41" fontId="8" fillId="0" borderId="1" xfId="0" applyNumberFormat="1" applyFont="1" applyFill="1" applyBorder="1" applyAlignment="1">
      <alignment horizontal="right"/>
    </xf>
    <xf numFmtId="41" fontId="8" fillId="0" borderId="2" xfId="5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164" fontId="6" fillId="0" borderId="3" xfId="1" applyFont="1" applyFill="1" applyBorder="1"/>
    <xf numFmtId="0" fontId="4" fillId="0" borderId="0" xfId="6" applyFont="1" applyFill="1"/>
    <xf numFmtId="0" fontId="6" fillId="0" borderId="3" xfId="0" applyFont="1" applyFill="1" applyBorder="1" applyAlignment="1">
      <alignment horizontal="center"/>
    </xf>
    <xf numFmtId="0" fontId="6" fillId="0" borderId="0" xfId="13" applyFont="1" applyFill="1" applyAlignment="1">
      <alignment horizontal="center"/>
    </xf>
    <xf numFmtId="0" fontId="6" fillId="0" borderId="0" xfId="14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43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5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165" fontId="0" fillId="0" borderId="0" xfId="0" applyNumberFormat="1" applyFill="1"/>
    <xf numFmtId="49" fontId="4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0" xfId="12" applyNumberFormat="1" applyFont="1" applyFill="1"/>
    <xf numFmtId="41" fontId="6" fillId="0" borderId="0" xfId="12" applyNumberFormat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14" applyFont="1" applyFill="1"/>
    <xf numFmtId="49" fontId="6" fillId="0" borderId="0" xfId="0" applyNumberFormat="1" applyFont="1" applyFill="1"/>
    <xf numFmtId="165" fontId="8" fillId="0" borderId="0" xfId="0" applyNumberFormat="1" applyFont="1" applyFill="1" applyBorder="1"/>
    <xf numFmtId="165" fontId="1" fillId="0" borderId="0" xfId="0" applyNumberFormat="1" applyFont="1" applyFill="1"/>
    <xf numFmtId="0" fontId="16" fillId="0" borderId="0" xfId="0" applyFont="1" applyFill="1"/>
    <xf numFmtId="0" fontId="17" fillId="0" borderId="0" xfId="0" applyFont="1" applyFill="1"/>
    <xf numFmtId="0" fontId="9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6" fillId="0" borderId="0" xfId="6" applyNumberFormat="1" applyFont="1" applyFill="1" applyAlignment="1">
      <alignment horizontal="center" wrapText="1"/>
    </xf>
    <xf numFmtId="16" fontId="6" fillId="0" borderId="0" xfId="0" quotePrefix="1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37" fontId="9" fillId="0" borderId="0" xfId="0" applyNumberFormat="1" applyFont="1" applyFill="1" applyAlignment="1"/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5"/>
  <sheetViews>
    <sheetView view="pageBreakPreview" zoomScale="55" zoomScaleNormal="80" zoomScaleSheetLayoutView="55" workbookViewId="0"/>
  </sheetViews>
  <sheetFormatPr defaultColWidth="9.1796875" defaultRowHeight="20.5" customHeight="1"/>
  <cols>
    <col min="1" max="1" width="42.1796875" style="42" customWidth="1"/>
    <col min="2" max="2" width="7.81640625" style="90" customWidth="1"/>
    <col min="3" max="3" width="11.81640625" style="42" customWidth="1"/>
    <col min="4" max="4" width="1" style="42" customWidth="1"/>
    <col min="5" max="5" width="15.08984375" style="42" bestFit="1" customWidth="1"/>
    <col min="6" max="6" width="1" style="42" customWidth="1"/>
    <col min="7" max="7" width="11.81640625" style="42" customWidth="1"/>
    <col min="8" max="8" width="1" style="42" customWidth="1"/>
    <col min="9" max="9" width="14.26953125" style="42" bestFit="1" customWidth="1"/>
    <col min="10" max="10" width="9.1796875" style="42" customWidth="1"/>
    <col min="11" max="16384" width="9.1796875" style="42"/>
  </cols>
  <sheetData>
    <row r="1" spans="1:9" ht="20.5" customHeight="1">
      <c r="A1" s="68" t="s">
        <v>0</v>
      </c>
    </row>
    <row r="2" spans="1:9" ht="20.5" customHeight="1">
      <c r="A2" s="91" t="s">
        <v>1</v>
      </c>
    </row>
    <row r="4" spans="1:9" ht="20.5" customHeight="1">
      <c r="C4" s="193" t="s">
        <v>2</v>
      </c>
      <c r="D4" s="193"/>
      <c r="E4" s="193"/>
      <c r="F4" s="193"/>
      <c r="G4" s="193" t="s">
        <v>3</v>
      </c>
      <c r="H4" s="193"/>
      <c r="I4" s="193"/>
    </row>
    <row r="5" spans="1:9" ht="20.5" customHeight="1">
      <c r="B5" s="92"/>
      <c r="C5" s="194" t="s">
        <v>4</v>
      </c>
      <c r="D5" s="194"/>
      <c r="E5" s="194"/>
      <c r="F5" s="194"/>
      <c r="G5" s="194" t="s">
        <v>5</v>
      </c>
      <c r="H5" s="194"/>
      <c r="I5" s="194"/>
    </row>
    <row r="6" spans="1:9" ht="20.5" customHeight="1">
      <c r="B6" s="42"/>
      <c r="C6" s="93" t="s">
        <v>216</v>
      </c>
      <c r="D6" s="94"/>
      <c r="E6" s="89" t="s">
        <v>6</v>
      </c>
      <c r="F6" s="74"/>
      <c r="G6" s="93" t="s">
        <v>216</v>
      </c>
      <c r="H6" s="94"/>
      <c r="I6" s="89" t="s">
        <v>6</v>
      </c>
    </row>
    <row r="7" spans="1:9" ht="20.5" customHeight="1">
      <c r="A7" s="95" t="s">
        <v>7</v>
      </c>
      <c r="B7" s="48" t="s">
        <v>8</v>
      </c>
      <c r="C7" s="74">
        <v>2025</v>
      </c>
      <c r="E7" s="75">
        <v>2024</v>
      </c>
      <c r="F7" s="75"/>
      <c r="G7" s="74">
        <v>2025</v>
      </c>
      <c r="I7" s="75">
        <v>2024</v>
      </c>
    </row>
    <row r="8" spans="1:9" ht="20.5" customHeight="1">
      <c r="A8" s="95"/>
      <c r="B8" s="48"/>
      <c r="C8" s="74" t="s">
        <v>9</v>
      </c>
      <c r="D8" s="75"/>
      <c r="E8" s="74"/>
      <c r="F8" s="74"/>
      <c r="G8" s="74" t="s">
        <v>9</v>
      </c>
      <c r="H8" s="75"/>
      <c r="I8" s="74"/>
    </row>
    <row r="9" spans="1:9" ht="20.5" customHeight="1">
      <c r="B9" s="75"/>
      <c r="C9" s="195" t="s">
        <v>10</v>
      </c>
      <c r="D9" s="195"/>
      <c r="E9" s="195"/>
      <c r="F9" s="195"/>
      <c r="G9" s="195"/>
      <c r="H9" s="195"/>
      <c r="I9" s="195"/>
    </row>
    <row r="10" spans="1:9" ht="20.5" customHeight="1">
      <c r="A10" s="96" t="s">
        <v>11</v>
      </c>
      <c r="B10" s="75"/>
    </row>
    <row r="11" spans="1:9" ht="20.5" customHeight="1">
      <c r="A11" s="42" t="s">
        <v>12</v>
      </c>
      <c r="B11" s="48"/>
      <c r="C11" s="33">
        <v>656796</v>
      </c>
      <c r="D11" s="97"/>
      <c r="E11" s="43">
        <v>763158</v>
      </c>
      <c r="F11" s="98"/>
      <c r="G11" s="34">
        <v>533261</v>
      </c>
      <c r="H11" s="98"/>
      <c r="I11" s="43">
        <v>618140</v>
      </c>
    </row>
    <row r="12" spans="1:9" ht="20.5" customHeight="1">
      <c r="A12" s="42" t="s">
        <v>13</v>
      </c>
      <c r="B12" s="48" t="s">
        <v>14</v>
      </c>
      <c r="C12" s="33">
        <v>396244</v>
      </c>
      <c r="D12" s="97"/>
      <c r="E12" s="43">
        <v>389015</v>
      </c>
      <c r="F12" s="98"/>
      <c r="G12" s="34">
        <v>368132</v>
      </c>
      <c r="H12" s="98"/>
      <c r="I12" s="43">
        <v>378301</v>
      </c>
    </row>
    <row r="13" spans="1:9" ht="20.5" customHeight="1">
      <c r="A13" s="42" t="s">
        <v>15</v>
      </c>
      <c r="B13" s="48">
        <v>2</v>
      </c>
      <c r="C13" s="33">
        <v>208070</v>
      </c>
      <c r="D13" s="97"/>
      <c r="E13" s="43">
        <v>213418</v>
      </c>
      <c r="F13" s="98"/>
      <c r="G13" s="34">
        <v>204502</v>
      </c>
      <c r="H13" s="98"/>
      <c r="I13" s="43">
        <v>212489</v>
      </c>
    </row>
    <row r="14" spans="1:9" ht="20.5" customHeight="1">
      <c r="A14" s="42" t="s">
        <v>16</v>
      </c>
      <c r="B14" s="48">
        <v>2</v>
      </c>
      <c r="C14" s="33">
        <v>0</v>
      </c>
      <c r="D14" s="97"/>
      <c r="E14" s="43">
        <v>0</v>
      </c>
      <c r="F14" s="98"/>
      <c r="G14" s="34">
        <v>0</v>
      </c>
      <c r="H14" s="98"/>
      <c r="I14" s="43">
        <v>2550</v>
      </c>
    </row>
    <row r="15" spans="1:9" ht="20.5" customHeight="1">
      <c r="A15" s="42" t="s">
        <v>17</v>
      </c>
      <c r="B15" s="48"/>
      <c r="C15" s="33">
        <v>354700</v>
      </c>
      <c r="D15" s="97"/>
      <c r="E15" s="43">
        <v>234172</v>
      </c>
      <c r="F15" s="98"/>
      <c r="G15" s="34">
        <v>324971</v>
      </c>
      <c r="H15" s="98"/>
      <c r="I15" s="43">
        <v>208976</v>
      </c>
    </row>
    <row r="16" spans="1:9" ht="20.5" customHeight="1">
      <c r="A16" s="42" t="s">
        <v>18</v>
      </c>
      <c r="B16" s="48">
        <v>8</v>
      </c>
      <c r="C16" s="33">
        <v>1007874</v>
      </c>
      <c r="D16" s="97"/>
      <c r="E16" s="43">
        <v>1012172</v>
      </c>
      <c r="F16" s="98"/>
      <c r="G16" s="34">
        <v>1007874</v>
      </c>
      <c r="H16" s="98"/>
      <c r="I16" s="43">
        <v>1012172</v>
      </c>
    </row>
    <row r="17" spans="1:12" ht="20.5" customHeight="1">
      <c r="A17" s="42" t="s">
        <v>19</v>
      </c>
      <c r="B17" s="48"/>
      <c r="C17" s="33">
        <v>49107</v>
      </c>
      <c r="D17" s="97"/>
      <c r="E17" s="43">
        <v>85700</v>
      </c>
      <c r="F17" s="98"/>
      <c r="G17" s="34">
        <v>48482</v>
      </c>
      <c r="H17" s="98"/>
      <c r="I17" s="43">
        <v>85332</v>
      </c>
    </row>
    <row r="18" spans="1:12" ht="20.5" customHeight="1">
      <c r="A18" s="71" t="s">
        <v>20</v>
      </c>
      <c r="B18" s="48"/>
      <c r="C18" s="32">
        <f>SUM(C11:C17)</f>
        <v>2672791</v>
      </c>
      <c r="D18" s="99"/>
      <c r="E18" s="100">
        <f>SUM(E11:E17)</f>
        <v>2697635</v>
      </c>
      <c r="F18" s="99">
        <f>SUM(F11:F17)</f>
        <v>0</v>
      </c>
      <c r="G18" s="32">
        <f>SUM(G11:G17)</f>
        <v>2487222</v>
      </c>
      <c r="H18" s="99">
        <f>SUM(H11:H17)</f>
        <v>0</v>
      </c>
      <c r="I18" s="101">
        <f>SUM(I11:I17)</f>
        <v>2517960</v>
      </c>
    </row>
    <row r="19" spans="1:12" ht="20.5" customHeight="1">
      <c r="B19" s="48"/>
      <c r="C19" s="97"/>
      <c r="D19" s="97"/>
      <c r="E19" s="97"/>
      <c r="F19" s="97"/>
      <c r="G19" s="97"/>
      <c r="H19" s="97"/>
      <c r="I19" s="97"/>
    </row>
    <row r="20" spans="1:12" ht="20.5" customHeight="1">
      <c r="A20" s="96" t="s">
        <v>21</v>
      </c>
      <c r="B20" s="48"/>
      <c r="C20" s="97"/>
      <c r="D20" s="97"/>
      <c r="E20" s="97"/>
      <c r="F20" s="97"/>
      <c r="G20" s="97"/>
      <c r="H20" s="97"/>
      <c r="I20" s="97"/>
    </row>
    <row r="21" spans="1:12" ht="20.5" customHeight="1">
      <c r="A21" s="102" t="s">
        <v>22</v>
      </c>
      <c r="B21" s="48">
        <v>8</v>
      </c>
      <c r="C21" s="35">
        <v>41122</v>
      </c>
      <c r="D21" s="97"/>
      <c r="E21" s="43">
        <v>37427</v>
      </c>
      <c r="F21" s="97"/>
      <c r="G21" s="35">
        <v>41122</v>
      </c>
      <c r="H21" s="97"/>
      <c r="I21" s="43">
        <v>37427</v>
      </c>
    </row>
    <row r="22" spans="1:12" ht="20.5" customHeight="1">
      <c r="A22" s="102" t="s">
        <v>23</v>
      </c>
      <c r="B22" s="48"/>
      <c r="C22" s="35">
        <v>75939</v>
      </c>
      <c r="D22" s="35"/>
      <c r="E22" s="43">
        <v>75543</v>
      </c>
      <c r="F22" s="35"/>
      <c r="G22" s="35">
        <v>0</v>
      </c>
      <c r="H22" s="35"/>
      <c r="I22" s="43">
        <v>0</v>
      </c>
    </row>
    <row r="23" spans="1:12" ht="20.5" customHeight="1">
      <c r="A23" s="42" t="s">
        <v>24</v>
      </c>
      <c r="B23" s="48"/>
      <c r="C23" s="103">
        <v>222</v>
      </c>
      <c r="D23" s="36"/>
      <c r="E23" s="43">
        <v>224</v>
      </c>
      <c r="F23" s="98"/>
      <c r="G23" s="35">
        <v>0</v>
      </c>
      <c r="H23" s="98"/>
      <c r="I23" s="43">
        <v>0</v>
      </c>
    </row>
    <row r="24" spans="1:12" ht="20.5" customHeight="1">
      <c r="A24" s="42" t="s">
        <v>25</v>
      </c>
      <c r="B24" s="48"/>
      <c r="C24" s="35">
        <v>0</v>
      </c>
      <c r="D24" s="97"/>
      <c r="E24" s="43">
        <v>0</v>
      </c>
      <c r="F24" s="98"/>
      <c r="G24" s="35">
        <v>427000</v>
      </c>
      <c r="H24" s="98"/>
      <c r="I24" s="43">
        <v>427000</v>
      </c>
    </row>
    <row r="25" spans="1:12" ht="20.5" customHeight="1">
      <c r="A25" s="42" t="s">
        <v>26</v>
      </c>
      <c r="B25" s="48">
        <v>4</v>
      </c>
      <c r="C25" s="35">
        <v>3050158</v>
      </c>
      <c r="D25" s="97"/>
      <c r="E25" s="43">
        <v>2881355</v>
      </c>
      <c r="F25" s="98"/>
      <c r="G25" s="35">
        <v>2963467</v>
      </c>
      <c r="H25" s="98"/>
      <c r="I25" s="43">
        <v>2792294</v>
      </c>
      <c r="L25" s="44"/>
    </row>
    <row r="26" spans="1:12" ht="20.5" customHeight="1">
      <c r="A26" s="42" t="s">
        <v>27</v>
      </c>
      <c r="B26" s="48"/>
      <c r="C26" s="35">
        <v>38861</v>
      </c>
      <c r="D26" s="97"/>
      <c r="E26" s="43">
        <v>41407</v>
      </c>
      <c r="F26" s="98"/>
      <c r="G26" s="35">
        <v>30948</v>
      </c>
      <c r="H26" s="98"/>
      <c r="I26" s="43">
        <v>33326</v>
      </c>
    </row>
    <row r="27" spans="1:12" ht="20.5" customHeight="1">
      <c r="A27" s="42" t="s">
        <v>28</v>
      </c>
      <c r="B27" s="48"/>
      <c r="C27" s="35">
        <v>90899</v>
      </c>
      <c r="D27" s="97"/>
      <c r="E27" s="43">
        <v>90899</v>
      </c>
      <c r="F27" s="98"/>
      <c r="G27" s="35">
        <v>0</v>
      </c>
      <c r="H27" s="98"/>
      <c r="I27" s="43">
        <v>0</v>
      </c>
    </row>
    <row r="28" spans="1:12" ht="20.5" customHeight="1">
      <c r="A28" s="42" t="s">
        <v>29</v>
      </c>
      <c r="B28" s="48"/>
      <c r="C28" s="35">
        <v>65533</v>
      </c>
      <c r="D28" s="97"/>
      <c r="E28" s="43">
        <v>52122</v>
      </c>
      <c r="F28" s="98"/>
      <c r="G28" s="35">
        <v>60786</v>
      </c>
      <c r="H28" s="98"/>
      <c r="I28" s="43">
        <v>47147</v>
      </c>
    </row>
    <row r="29" spans="1:12" ht="20.5" customHeight="1">
      <c r="A29" s="42" t="s">
        <v>30</v>
      </c>
      <c r="B29" s="48"/>
      <c r="C29" s="35">
        <v>36164</v>
      </c>
      <c r="D29" s="97"/>
      <c r="E29" s="43">
        <v>34421</v>
      </c>
      <c r="F29" s="98"/>
      <c r="G29" s="35">
        <v>33189</v>
      </c>
      <c r="H29" s="98"/>
      <c r="I29" s="43">
        <v>31578</v>
      </c>
    </row>
    <row r="30" spans="1:12" ht="20.5" customHeight="1">
      <c r="A30" s="42" t="s">
        <v>31</v>
      </c>
      <c r="B30" s="48">
        <v>2</v>
      </c>
      <c r="C30" s="35">
        <v>10225</v>
      </c>
      <c r="D30" s="97"/>
      <c r="E30" s="43">
        <v>9807</v>
      </c>
      <c r="F30" s="98"/>
      <c r="G30" s="35">
        <v>6844</v>
      </c>
      <c r="H30" s="98"/>
      <c r="I30" s="43">
        <v>6697</v>
      </c>
    </row>
    <row r="31" spans="1:12" ht="20.5" customHeight="1">
      <c r="A31" s="71" t="s">
        <v>32</v>
      </c>
      <c r="B31" s="48"/>
      <c r="C31" s="32">
        <f>SUM(C21:C30)</f>
        <v>3409123</v>
      </c>
      <c r="D31" s="99"/>
      <c r="E31" s="101">
        <f>SUM(E21:E30)</f>
        <v>3223205</v>
      </c>
      <c r="F31" s="99"/>
      <c r="G31" s="32">
        <f>SUM(G21:G30)</f>
        <v>3563356</v>
      </c>
      <c r="H31" s="99"/>
      <c r="I31" s="101">
        <f>SUM(I21:I30)</f>
        <v>3375469</v>
      </c>
    </row>
    <row r="32" spans="1:12" ht="20.5" customHeight="1">
      <c r="A32" s="71"/>
      <c r="B32" s="48"/>
      <c r="C32" s="97"/>
      <c r="D32" s="99"/>
      <c r="E32" s="97"/>
      <c r="F32" s="99"/>
      <c r="G32" s="97"/>
      <c r="H32" s="97"/>
      <c r="I32" s="97"/>
    </row>
    <row r="33" spans="1:9" ht="20.5" customHeight="1" thickBot="1">
      <c r="A33" s="71" t="s">
        <v>33</v>
      </c>
      <c r="B33" s="48"/>
      <c r="C33" s="30">
        <f>SUM(C18,C31)</f>
        <v>6081914</v>
      </c>
      <c r="D33" s="99"/>
      <c r="E33" s="104">
        <f>SUM(E18,E31)</f>
        <v>5920840</v>
      </c>
      <c r="F33" s="99"/>
      <c r="G33" s="30">
        <f>G18+G31</f>
        <v>6050578</v>
      </c>
      <c r="H33" s="97"/>
      <c r="I33" s="104">
        <f>I18+I31</f>
        <v>5893429</v>
      </c>
    </row>
    <row r="34" spans="1:9" ht="20.5" customHeight="1" thickTop="1">
      <c r="B34" s="48"/>
      <c r="C34" s="27"/>
      <c r="D34" s="97"/>
      <c r="E34" s="27"/>
      <c r="F34" s="98"/>
      <c r="G34" s="27"/>
      <c r="H34" s="98"/>
      <c r="I34" s="27"/>
    </row>
    <row r="35" spans="1:9" ht="20.5" customHeight="1">
      <c r="A35" s="71"/>
      <c r="B35" s="48"/>
      <c r="C35" s="105"/>
      <c r="D35" s="71"/>
      <c r="E35" s="105"/>
      <c r="F35" s="105"/>
      <c r="G35" s="105"/>
      <c r="I35" s="105"/>
    </row>
    <row r="36" spans="1:9" ht="20.5" customHeight="1">
      <c r="A36" s="68" t="s">
        <v>0</v>
      </c>
      <c r="B36" s="48"/>
    </row>
    <row r="37" spans="1:9" ht="20.5" customHeight="1">
      <c r="A37" s="91" t="s">
        <v>1</v>
      </c>
      <c r="B37" s="48"/>
    </row>
    <row r="38" spans="1:9" ht="20.5" customHeight="1">
      <c r="B38" s="48"/>
    </row>
    <row r="39" spans="1:9" ht="20.5" customHeight="1">
      <c r="C39" s="193" t="s">
        <v>2</v>
      </c>
      <c r="D39" s="193"/>
      <c r="E39" s="193"/>
      <c r="F39" s="193"/>
      <c r="G39" s="193" t="s">
        <v>3</v>
      </c>
      <c r="H39" s="193"/>
      <c r="I39" s="193"/>
    </row>
    <row r="40" spans="1:9" ht="20.5" customHeight="1">
      <c r="B40" s="92"/>
      <c r="C40" s="194" t="s">
        <v>4</v>
      </c>
      <c r="D40" s="194"/>
      <c r="E40" s="194"/>
      <c r="F40" s="194"/>
      <c r="G40" s="194" t="s">
        <v>5</v>
      </c>
      <c r="H40" s="194"/>
      <c r="I40" s="194"/>
    </row>
    <row r="41" spans="1:9" ht="20.5" customHeight="1">
      <c r="B41" s="42"/>
      <c r="C41" s="93" t="s">
        <v>216</v>
      </c>
      <c r="D41" s="94"/>
      <c r="E41" s="89" t="s">
        <v>6</v>
      </c>
      <c r="F41" s="74"/>
      <c r="G41" s="93" t="s">
        <v>216</v>
      </c>
      <c r="H41" s="94"/>
      <c r="I41" s="89" t="s">
        <v>6</v>
      </c>
    </row>
    <row r="42" spans="1:9" ht="20.5" customHeight="1">
      <c r="A42" s="95" t="s">
        <v>34</v>
      </c>
      <c r="B42" s="48" t="s">
        <v>8</v>
      </c>
      <c r="C42" s="74">
        <v>2025</v>
      </c>
      <c r="E42" s="75">
        <v>2024</v>
      </c>
      <c r="F42" s="75"/>
      <c r="G42" s="74">
        <v>2025</v>
      </c>
      <c r="I42" s="75">
        <v>2024</v>
      </c>
    </row>
    <row r="43" spans="1:9" ht="20.5" customHeight="1">
      <c r="A43" s="95"/>
      <c r="B43" s="48"/>
      <c r="C43" s="74" t="s">
        <v>9</v>
      </c>
      <c r="D43" s="75"/>
      <c r="E43" s="74"/>
      <c r="F43" s="74"/>
      <c r="G43" s="74" t="s">
        <v>9</v>
      </c>
      <c r="H43" s="75"/>
      <c r="I43" s="74"/>
    </row>
    <row r="44" spans="1:9" ht="20.5" customHeight="1">
      <c r="B44" s="75"/>
      <c r="C44" s="195" t="s">
        <v>10</v>
      </c>
      <c r="D44" s="195"/>
      <c r="E44" s="195"/>
      <c r="F44" s="195"/>
      <c r="G44" s="195"/>
      <c r="H44" s="195"/>
      <c r="I44" s="195"/>
    </row>
    <row r="45" spans="1:9" ht="20.5" customHeight="1">
      <c r="A45" s="96" t="s">
        <v>35</v>
      </c>
      <c r="B45" s="48"/>
    </row>
    <row r="46" spans="1:9" ht="20.5" hidden="1" customHeight="1">
      <c r="A46" s="42" t="s">
        <v>36</v>
      </c>
      <c r="B46" s="48">
        <v>14</v>
      </c>
      <c r="C46" s="97"/>
      <c r="D46" s="97"/>
      <c r="E46" s="97"/>
      <c r="F46" s="97"/>
      <c r="G46" s="97"/>
      <c r="H46" s="97"/>
      <c r="I46" s="97"/>
    </row>
    <row r="47" spans="1:9" ht="20.5" hidden="1" customHeight="1">
      <c r="A47" s="42" t="s">
        <v>37</v>
      </c>
      <c r="B47" s="48"/>
      <c r="C47" s="33">
        <v>0</v>
      </c>
      <c r="D47" s="97"/>
      <c r="E47" s="43">
        <v>0</v>
      </c>
      <c r="F47" s="97"/>
      <c r="G47" s="35">
        <v>0</v>
      </c>
      <c r="H47" s="97"/>
      <c r="I47" s="43">
        <v>0</v>
      </c>
    </row>
    <row r="48" spans="1:9" ht="20.5" customHeight="1">
      <c r="A48" s="42" t="s">
        <v>38</v>
      </c>
      <c r="B48" s="48">
        <v>2</v>
      </c>
      <c r="C48" s="43">
        <v>243076</v>
      </c>
      <c r="D48" s="97"/>
      <c r="E48" s="43">
        <v>199754</v>
      </c>
      <c r="F48" s="106"/>
      <c r="G48" s="107">
        <v>252933</v>
      </c>
      <c r="H48" s="97"/>
      <c r="I48" s="43">
        <v>201249</v>
      </c>
    </row>
    <row r="49" spans="1:12" ht="20.5" customHeight="1">
      <c r="A49" s="42" t="s">
        <v>39</v>
      </c>
      <c r="B49" s="192" t="s">
        <v>226</v>
      </c>
      <c r="C49" s="43">
        <v>742549</v>
      </c>
      <c r="D49" s="97"/>
      <c r="E49" s="43">
        <v>900007</v>
      </c>
      <c r="F49" s="106"/>
      <c r="G49" s="107">
        <v>705942</v>
      </c>
      <c r="H49" s="97"/>
      <c r="I49" s="43">
        <v>868962</v>
      </c>
      <c r="L49" s="108"/>
    </row>
    <row r="50" spans="1:12" ht="20.5" customHeight="1">
      <c r="A50" s="42" t="s">
        <v>228</v>
      </c>
      <c r="B50" s="48">
        <v>2</v>
      </c>
      <c r="C50" s="43">
        <v>0</v>
      </c>
      <c r="D50" s="36"/>
      <c r="E50" s="43">
        <v>2450</v>
      </c>
      <c r="F50" s="109"/>
      <c r="G50" s="43">
        <v>0</v>
      </c>
      <c r="H50" s="97"/>
      <c r="I50" s="43">
        <v>0</v>
      </c>
    </row>
    <row r="51" spans="1:12" ht="20.5" customHeight="1">
      <c r="A51" s="42" t="s">
        <v>40</v>
      </c>
      <c r="B51" s="48">
        <v>2</v>
      </c>
      <c r="C51" s="43">
        <v>8908</v>
      </c>
      <c r="D51" s="36"/>
      <c r="E51" s="43">
        <v>10437</v>
      </c>
      <c r="F51" s="109"/>
      <c r="G51" s="35">
        <v>8411</v>
      </c>
      <c r="H51" s="97"/>
      <c r="I51" s="43">
        <v>9945</v>
      </c>
    </row>
    <row r="52" spans="1:12" ht="20.5" customHeight="1">
      <c r="A52" s="42" t="s">
        <v>227</v>
      </c>
      <c r="B52" s="48"/>
      <c r="C52" s="43">
        <v>156948</v>
      </c>
      <c r="D52" s="97"/>
      <c r="E52" s="43">
        <v>107286</v>
      </c>
      <c r="F52" s="110"/>
      <c r="G52" s="97">
        <v>155471</v>
      </c>
      <c r="H52" s="97"/>
      <c r="I52" s="43">
        <v>106938</v>
      </c>
    </row>
    <row r="53" spans="1:12" ht="20.5" customHeight="1">
      <c r="A53" s="42" t="s">
        <v>41</v>
      </c>
      <c r="B53" s="48"/>
      <c r="C53" s="35">
        <v>49852</v>
      </c>
      <c r="D53" s="97"/>
      <c r="E53" s="43">
        <v>72161</v>
      </c>
      <c r="F53" s="110"/>
      <c r="G53" s="97">
        <v>49852</v>
      </c>
      <c r="H53" s="97"/>
      <c r="I53" s="43">
        <v>72161</v>
      </c>
    </row>
    <row r="54" spans="1:12" ht="20.5" customHeight="1">
      <c r="A54" s="71" t="s">
        <v>42</v>
      </c>
      <c r="B54" s="48"/>
      <c r="C54" s="32">
        <f>SUM(C46:C53)</f>
        <v>1201333</v>
      </c>
      <c r="D54" s="99"/>
      <c r="E54" s="101">
        <f>SUM(E46:E53)</f>
        <v>1292095</v>
      </c>
      <c r="F54" s="99"/>
      <c r="G54" s="32">
        <f>SUM(G46:G53)</f>
        <v>1172609</v>
      </c>
      <c r="H54" s="99"/>
      <c r="I54" s="101">
        <f>SUM(I47:I53)</f>
        <v>1259255</v>
      </c>
    </row>
    <row r="55" spans="1:12" ht="20.5" customHeight="1">
      <c r="B55" s="48"/>
      <c r="C55" s="107"/>
      <c r="D55" s="97"/>
      <c r="E55" s="107"/>
      <c r="F55" s="97"/>
      <c r="G55" s="97"/>
      <c r="H55" s="97"/>
      <c r="I55" s="97"/>
    </row>
    <row r="56" spans="1:12" ht="20.5" customHeight="1">
      <c r="A56" s="96" t="s">
        <v>43</v>
      </c>
      <c r="B56" s="42"/>
      <c r="C56" s="107"/>
      <c r="D56" s="36"/>
      <c r="E56" s="107"/>
      <c r="F56" s="36"/>
      <c r="G56" s="97"/>
      <c r="H56" s="97"/>
      <c r="I56" s="97"/>
    </row>
    <row r="57" spans="1:12" ht="20.5" customHeight="1">
      <c r="A57" s="42" t="s">
        <v>44</v>
      </c>
      <c r="B57" s="48">
        <v>2</v>
      </c>
      <c r="C57" s="107">
        <v>37317</v>
      </c>
      <c r="D57" s="36"/>
      <c r="E57" s="43">
        <v>38765</v>
      </c>
      <c r="F57" s="36"/>
      <c r="G57" s="35">
        <v>28217</v>
      </c>
      <c r="H57" s="97"/>
      <c r="I57" s="43">
        <v>29539</v>
      </c>
    </row>
    <row r="58" spans="1:12" ht="20.5" customHeight="1">
      <c r="A58" s="42" t="s">
        <v>45</v>
      </c>
      <c r="B58" s="48"/>
      <c r="C58" s="107">
        <v>796</v>
      </c>
      <c r="D58" s="36"/>
      <c r="E58" s="43">
        <v>846</v>
      </c>
      <c r="F58" s="36"/>
      <c r="G58" s="35">
        <v>0</v>
      </c>
      <c r="H58" s="97"/>
      <c r="I58" s="43">
        <v>0</v>
      </c>
    </row>
    <row r="59" spans="1:12" ht="20.5" customHeight="1">
      <c r="A59" s="42" t="s">
        <v>46</v>
      </c>
      <c r="B59" s="48"/>
      <c r="C59" s="107">
        <v>101984</v>
      </c>
      <c r="D59" s="107"/>
      <c r="E59" s="43">
        <v>98202</v>
      </c>
      <c r="F59" s="107"/>
      <c r="G59" s="107">
        <v>99873</v>
      </c>
      <c r="H59" s="111"/>
      <c r="I59" s="43">
        <v>96248</v>
      </c>
    </row>
    <row r="60" spans="1:12" ht="20.5" customHeight="1">
      <c r="A60" s="102" t="s">
        <v>234</v>
      </c>
      <c r="B60" s="48"/>
      <c r="C60" s="107">
        <v>24410</v>
      </c>
      <c r="D60" s="107"/>
      <c r="E60" s="112">
        <v>10</v>
      </c>
      <c r="F60" s="107"/>
      <c r="G60" s="28">
        <v>24400</v>
      </c>
      <c r="H60" s="111"/>
      <c r="I60" s="62">
        <v>0</v>
      </c>
    </row>
    <row r="61" spans="1:12" ht="20.5" customHeight="1">
      <c r="A61" s="71" t="s">
        <v>47</v>
      </c>
      <c r="B61" s="48"/>
      <c r="C61" s="113">
        <f>SUM(C57:C60)</f>
        <v>164507</v>
      </c>
      <c r="D61" s="114"/>
      <c r="E61" s="100">
        <f>SUM(E57:E60)</f>
        <v>137823</v>
      </c>
      <c r="F61" s="114"/>
      <c r="G61" s="115">
        <f>SUM(G57:G60)</f>
        <v>152490</v>
      </c>
      <c r="H61" s="116"/>
      <c r="I61" s="117">
        <f>SUM(I57:I60)</f>
        <v>125787</v>
      </c>
    </row>
    <row r="62" spans="1:12" ht="20.5" customHeight="1">
      <c r="A62" s="71"/>
      <c r="B62" s="48"/>
      <c r="C62" s="118"/>
      <c r="D62" s="119"/>
      <c r="E62" s="118"/>
      <c r="F62" s="120"/>
      <c r="G62" s="120"/>
      <c r="H62" s="121"/>
      <c r="I62" s="120"/>
    </row>
    <row r="63" spans="1:12" ht="20.5" customHeight="1">
      <c r="A63" s="71" t="s">
        <v>48</v>
      </c>
      <c r="B63" s="48"/>
      <c r="C63" s="115">
        <f>SUM(C54,C61)</f>
        <v>1365840</v>
      </c>
      <c r="D63" s="99"/>
      <c r="E63" s="117">
        <f>SUM(E54,E61)</f>
        <v>1429918</v>
      </c>
      <c r="F63" s="99"/>
      <c r="G63" s="115">
        <f>SUM(G54+G61)</f>
        <v>1325099</v>
      </c>
      <c r="H63" s="97"/>
      <c r="I63" s="122">
        <f>SUM(I54+I61)</f>
        <v>1385042</v>
      </c>
    </row>
    <row r="64" spans="1:12" ht="20.5" customHeight="1">
      <c r="A64" s="102"/>
      <c r="B64" s="48"/>
      <c r="C64" s="107"/>
      <c r="D64" s="107"/>
      <c r="E64" s="107"/>
      <c r="F64" s="107"/>
      <c r="G64" s="27"/>
      <c r="H64" s="111"/>
      <c r="I64" s="27"/>
    </row>
    <row r="65" spans="1:9" ht="20.5" customHeight="1">
      <c r="A65" s="71"/>
      <c r="B65" s="48"/>
      <c r="C65" s="105"/>
      <c r="D65" s="105"/>
      <c r="E65" s="105"/>
      <c r="F65" s="105"/>
      <c r="G65" s="105"/>
      <c r="I65" s="105"/>
    </row>
    <row r="66" spans="1:9" ht="20.5" customHeight="1">
      <c r="A66" s="68" t="s">
        <v>0</v>
      </c>
      <c r="B66" s="48"/>
    </row>
    <row r="67" spans="1:9" ht="20.5" customHeight="1">
      <c r="A67" s="91" t="s">
        <v>1</v>
      </c>
      <c r="B67" s="48"/>
    </row>
    <row r="68" spans="1:9" ht="20.5" customHeight="1">
      <c r="A68" s="70"/>
      <c r="B68" s="48"/>
    </row>
    <row r="69" spans="1:9" ht="20.5" customHeight="1">
      <c r="A69" s="71"/>
      <c r="B69" s="42"/>
      <c r="C69" s="193" t="s">
        <v>2</v>
      </c>
      <c r="D69" s="193"/>
      <c r="E69" s="193"/>
      <c r="F69" s="71"/>
      <c r="G69" s="193" t="s">
        <v>3</v>
      </c>
      <c r="H69" s="193"/>
      <c r="I69" s="193"/>
    </row>
    <row r="70" spans="1:9" ht="20.5" customHeight="1">
      <c r="A70" s="71"/>
      <c r="B70" s="42"/>
      <c r="C70" s="193" t="s">
        <v>4</v>
      </c>
      <c r="D70" s="193"/>
      <c r="E70" s="193"/>
      <c r="F70" s="72"/>
      <c r="G70" s="194" t="s">
        <v>5</v>
      </c>
      <c r="H70" s="194"/>
      <c r="I70" s="194"/>
    </row>
    <row r="71" spans="1:9" ht="20.5" customHeight="1">
      <c r="B71" s="48"/>
      <c r="C71" s="93" t="s">
        <v>216</v>
      </c>
      <c r="D71" s="94"/>
      <c r="E71" s="89" t="s">
        <v>6</v>
      </c>
      <c r="F71" s="74"/>
      <c r="G71" s="93" t="s">
        <v>216</v>
      </c>
      <c r="H71" s="94"/>
      <c r="I71" s="89" t="s">
        <v>6</v>
      </c>
    </row>
    <row r="72" spans="1:9" ht="20.5" customHeight="1">
      <c r="A72" s="95" t="s">
        <v>34</v>
      </c>
      <c r="B72" s="48" t="s">
        <v>8</v>
      </c>
      <c r="C72" s="74">
        <v>2025</v>
      </c>
      <c r="E72" s="75">
        <v>2024</v>
      </c>
      <c r="F72" s="75"/>
      <c r="G72" s="74">
        <v>2025</v>
      </c>
      <c r="I72" s="75">
        <v>2024</v>
      </c>
    </row>
    <row r="73" spans="1:9" ht="20.5" customHeight="1">
      <c r="A73" s="95"/>
      <c r="B73" s="48"/>
      <c r="C73" s="74" t="s">
        <v>9</v>
      </c>
      <c r="D73" s="75"/>
      <c r="E73" s="74"/>
      <c r="F73" s="74"/>
      <c r="G73" s="74" t="s">
        <v>9</v>
      </c>
      <c r="H73" s="75"/>
      <c r="I73" s="74"/>
    </row>
    <row r="74" spans="1:9" ht="20.5" customHeight="1">
      <c r="A74" s="71"/>
      <c r="B74" s="48"/>
      <c r="C74" s="195" t="s">
        <v>10</v>
      </c>
      <c r="D74" s="195"/>
      <c r="E74" s="195"/>
      <c r="F74" s="195"/>
      <c r="G74" s="195"/>
      <c r="H74" s="195"/>
      <c r="I74" s="195"/>
    </row>
    <row r="75" spans="1:9" ht="20.5" customHeight="1">
      <c r="A75" s="96" t="s">
        <v>49</v>
      </c>
      <c r="C75" s="123"/>
      <c r="D75" s="123"/>
      <c r="E75" s="123"/>
      <c r="F75" s="123"/>
    </row>
    <row r="76" spans="1:9" ht="20.5" customHeight="1">
      <c r="A76" s="42" t="s">
        <v>50</v>
      </c>
      <c r="B76" s="48"/>
      <c r="C76" s="36"/>
      <c r="D76" s="36"/>
      <c r="E76" s="36"/>
      <c r="F76" s="36"/>
      <c r="G76" s="36"/>
      <c r="H76" s="97"/>
      <c r="I76" s="36"/>
    </row>
    <row r="77" spans="1:9" ht="20.5" customHeight="1">
      <c r="A77" s="42" t="s">
        <v>51</v>
      </c>
      <c r="B77" s="48"/>
    </row>
    <row r="78" spans="1:9" ht="20.5" customHeight="1">
      <c r="A78" s="124" t="s">
        <v>52</v>
      </c>
      <c r="B78" s="48"/>
      <c r="C78" s="107"/>
      <c r="D78" s="97"/>
      <c r="E78" s="125"/>
      <c r="F78" s="97"/>
      <c r="G78" s="97"/>
      <c r="H78" s="97"/>
      <c r="I78" s="125"/>
    </row>
    <row r="79" spans="1:9" ht="20.5" customHeight="1" thickBot="1">
      <c r="A79" s="124" t="s">
        <v>53</v>
      </c>
      <c r="B79" s="48"/>
      <c r="C79" s="126">
        <v>308289</v>
      </c>
      <c r="D79" s="97"/>
      <c r="E79" s="126">
        <v>308289</v>
      </c>
      <c r="F79" s="97"/>
      <c r="G79" s="126">
        <v>308289</v>
      </c>
      <c r="H79" s="97"/>
      <c r="I79" s="126">
        <v>308289</v>
      </c>
    </row>
    <row r="80" spans="1:9" ht="20.5" customHeight="1" thickTop="1">
      <c r="A80" s="42" t="s">
        <v>54</v>
      </c>
      <c r="B80" s="48"/>
    </row>
    <row r="81" spans="1:9" ht="20.5" customHeight="1">
      <c r="A81" s="124" t="s">
        <v>55</v>
      </c>
      <c r="B81" s="48"/>
      <c r="C81" s="43"/>
      <c r="D81" s="97"/>
      <c r="E81" s="43"/>
      <c r="F81" s="36"/>
      <c r="G81" s="43"/>
      <c r="H81" s="36"/>
      <c r="I81" s="43"/>
    </row>
    <row r="82" spans="1:9" ht="20.5" customHeight="1">
      <c r="A82" s="124" t="s">
        <v>53</v>
      </c>
      <c r="B82" s="48"/>
      <c r="C82" s="43">
        <v>308289</v>
      </c>
      <c r="D82" s="97"/>
      <c r="E82" s="43">
        <v>308289</v>
      </c>
      <c r="F82" s="36"/>
      <c r="G82" s="43">
        <v>308289</v>
      </c>
      <c r="H82" s="36"/>
      <c r="I82" s="43">
        <v>308289</v>
      </c>
    </row>
    <row r="83" spans="1:9" ht="20.5" customHeight="1">
      <c r="A83" s="42" t="s">
        <v>56</v>
      </c>
      <c r="B83" s="48"/>
      <c r="C83" s="43">
        <v>1082230</v>
      </c>
      <c r="D83" s="97"/>
      <c r="E83" s="43">
        <v>1082230</v>
      </c>
      <c r="F83" s="36"/>
      <c r="G83" s="43">
        <v>1082230</v>
      </c>
      <c r="H83" s="36"/>
      <c r="I83" s="43">
        <v>1082230</v>
      </c>
    </row>
    <row r="84" spans="1:9" ht="20.5" customHeight="1">
      <c r="A84" s="42" t="s">
        <v>57</v>
      </c>
      <c r="B84" s="48">
        <v>6</v>
      </c>
      <c r="C84" s="43">
        <v>28309</v>
      </c>
      <c r="D84" s="97"/>
      <c r="E84" s="43">
        <v>23966</v>
      </c>
      <c r="F84" s="36"/>
      <c r="G84" s="43">
        <v>28309</v>
      </c>
      <c r="H84" s="36"/>
      <c r="I84" s="43">
        <v>23966</v>
      </c>
    </row>
    <row r="85" spans="1:9" ht="20.5" customHeight="1">
      <c r="A85" s="127" t="s">
        <v>58</v>
      </c>
      <c r="B85" s="48">
        <v>6</v>
      </c>
      <c r="C85" s="43">
        <v>-46034</v>
      </c>
      <c r="D85" s="97"/>
      <c r="E85" s="43">
        <v>-38976</v>
      </c>
      <c r="F85" s="36"/>
      <c r="G85" s="43">
        <v>-46034</v>
      </c>
      <c r="H85" s="36"/>
      <c r="I85" s="43">
        <v>-38976</v>
      </c>
    </row>
    <row r="86" spans="1:9" ht="20.5" hidden="1" customHeight="1">
      <c r="A86" s="127" t="s">
        <v>59</v>
      </c>
      <c r="B86" s="48"/>
      <c r="C86" s="43"/>
      <c r="D86" s="97"/>
      <c r="E86" s="43"/>
      <c r="F86" s="36"/>
      <c r="G86" s="43"/>
      <c r="H86" s="36"/>
      <c r="I86" s="43"/>
    </row>
    <row r="87" spans="1:9" ht="20.5" hidden="1" customHeight="1">
      <c r="A87" s="47" t="s">
        <v>60</v>
      </c>
      <c r="B87" s="48"/>
      <c r="C87" s="43"/>
      <c r="D87" s="97"/>
      <c r="E87" s="43"/>
      <c r="F87" s="36"/>
      <c r="G87" s="43"/>
      <c r="H87" s="36"/>
      <c r="I87" s="43"/>
    </row>
    <row r="88" spans="1:9" ht="20.5" customHeight="1">
      <c r="A88" s="42" t="s">
        <v>61</v>
      </c>
      <c r="B88" s="48"/>
      <c r="C88" s="36"/>
      <c r="D88" s="36"/>
      <c r="E88" s="36"/>
      <c r="F88" s="36"/>
      <c r="G88" s="36"/>
      <c r="H88" s="36"/>
      <c r="I88" s="36"/>
    </row>
    <row r="89" spans="1:9" ht="20.5" customHeight="1">
      <c r="A89" s="42" t="s">
        <v>62</v>
      </c>
      <c r="B89" s="48"/>
      <c r="C89" s="43">
        <v>30844</v>
      </c>
      <c r="D89" s="36"/>
      <c r="E89" s="36">
        <v>30844</v>
      </c>
      <c r="F89" s="36"/>
      <c r="G89" s="43">
        <v>30844</v>
      </c>
      <c r="H89" s="36"/>
      <c r="I89" s="36">
        <v>30844</v>
      </c>
    </row>
    <row r="90" spans="1:9" ht="20.5" customHeight="1">
      <c r="A90" s="42" t="s">
        <v>215</v>
      </c>
      <c r="B90" s="48">
        <v>6</v>
      </c>
      <c r="C90" s="43">
        <v>46034</v>
      </c>
      <c r="D90" s="36"/>
      <c r="E90" s="36">
        <v>38976</v>
      </c>
      <c r="F90" s="36"/>
      <c r="G90" s="43">
        <v>46034</v>
      </c>
      <c r="H90" s="36"/>
      <c r="I90" s="36">
        <v>38976</v>
      </c>
    </row>
    <row r="91" spans="1:9" ht="20.5" customHeight="1">
      <c r="A91" s="42" t="s">
        <v>63</v>
      </c>
      <c r="B91" s="48"/>
      <c r="C91" s="43">
        <v>3160434</v>
      </c>
      <c r="D91" s="36"/>
      <c r="E91" s="2">
        <v>2943913</v>
      </c>
      <c r="F91" s="36"/>
      <c r="G91" s="43">
        <v>3275807</v>
      </c>
      <c r="H91" s="36"/>
      <c r="I91" s="2">
        <v>3063058</v>
      </c>
    </row>
    <row r="92" spans="1:9" ht="20.5" hidden="1" customHeight="1">
      <c r="A92" s="42" t="s">
        <v>64</v>
      </c>
      <c r="B92" s="48"/>
      <c r="C92" s="43"/>
      <c r="D92" s="36"/>
      <c r="E92" s="2"/>
      <c r="F92" s="36"/>
      <c r="G92" s="43"/>
      <c r="H92" s="36"/>
      <c r="I92" s="43"/>
    </row>
    <row r="93" spans="1:9" ht="20.5" hidden="1" customHeight="1">
      <c r="A93" s="42" t="s">
        <v>65</v>
      </c>
      <c r="B93" s="48"/>
      <c r="C93" s="43"/>
      <c r="D93" s="36"/>
      <c r="E93" s="43">
        <v>0</v>
      </c>
      <c r="F93" s="36"/>
      <c r="G93" s="43"/>
      <c r="H93" s="36"/>
      <c r="I93" s="43">
        <v>0</v>
      </c>
    </row>
    <row r="94" spans="1:9" ht="20.5" customHeight="1">
      <c r="A94" s="127" t="s">
        <v>59</v>
      </c>
      <c r="B94" s="48"/>
      <c r="C94" s="43"/>
      <c r="D94" s="97"/>
      <c r="E94" s="43"/>
      <c r="F94" s="36"/>
      <c r="G94" s="43"/>
      <c r="H94" s="36"/>
      <c r="I94" s="43"/>
    </row>
    <row r="95" spans="1:9" ht="20.5" customHeight="1">
      <c r="A95" s="47" t="s">
        <v>60</v>
      </c>
      <c r="B95" s="48"/>
      <c r="C95" s="62">
        <v>2925</v>
      </c>
      <c r="D95" s="97"/>
      <c r="E95" s="62">
        <v>3078</v>
      </c>
      <c r="F95" s="36"/>
      <c r="G95" s="62">
        <v>0</v>
      </c>
      <c r="H95" s="36"/>
      <c r="I95" s="62">
        <v>0</v>
      </c>
    </row>
    <row r="96" spans="1:9" ht="20.5" hidden="1" customHeight="1">
      <c r="A96" s="127"/>
      <c r="B96" s="48"/>
      <c r="C96" s="43"/>
      <c r="D96" s="36"/>
      <c r="E96" s="4"/>
      <c r="F96" s="36"/>
      <c r="G96" s="43"/>
      <c r="H96" s="36"/>
      <c r="I96" s="35"/>
    </row>
    <row r="97" spans="1:9" ht="20.5" hidden="1" customHeight="1">
      <c r="A97" s="127"/>
      <c r="B97" s="48"/>
      <c r="C97" s="36"/>
      <c r="D97" s="36"/>
      <c r="E97" s="4"/>
      <c r="F97" s="36"/>
      <c r="G97" s="35"/>
      <c r="H97" s="97"/>
      <c r="I97" s="35"/>
    </row>
    <row r="98" spans="1:9" ht="20.5" hidden="1" customHeight="1">
      <c r="A98" s="47"/>
      <c r="B98" s="48"/>
      <c r="C98" s="28"/>
      <c r="D98" s="36"/>
      <c r="E98" s="28"/>
      <c r="F98" s="36"/>
      <c r="G98" s="28"/>
      <c r="H98" s="97"/>
      <c r="I98" s="28"/>
    </row>
    <row r="99" spans="1:9" ht="20.5" customHeight="1">
      <c r="A99" s="128" t="s">
        <v>66</v>
      </c>
      <c r="B99" s="48"/>
      <c r="C99" s="129">
        <f>SUM(C81:C98)</f>
        <v>4613031</v>
      </c>
      <c r="D99" s="99"/>
      <c r="E99" s="99">
        <f>SUM(E81:E98)</f>
        <v>4392320</v>
      </c>
      <c r="F99" s="99"/>
      <c r="G99" s="129">
        <f>SUM(G81:G98)</f>
        <v>4725479</v>
      </c>
      <c r="H99" s="97"/>
      <c r="I99" s="99">
        <f>SUM(I81:I98)</f>
        <v>4508387</v>
      </c>
    </row>
    <row r="100" spans="1:9" ht="20.5" customHeight="1">
      <c r="A100" s="47" t="s">
        <v>67</v>
      </c>
      <c r="B100" s="48"/>
      <c r="C100" s="35">
        <v>103043</v>
      </c>
      <c r="D100" s="97"/>
      <c r="E100" s="35">
        <v>98602</v>
      </c>
      <c r="F100" s="97"/>
      <c r="G100" s="35">
        <v>0</v>
      </c>
      <c r="H100" s="97"/>
      <c r="I100" s="35">
        <v>0</v>
      </c>
    </row>
    <row r="101" spans="1:9" ht="20.5" customHeight="1">
      <c r="A101" s="130" t="s">
        <v>68</v>
      </c>
      <c r="B101" s="48"/>
      <c r="C101" s="113">
        <f>SUM(C99:C100)</f>
        <v>4716074</v>
      </c>
      <c r="D101" s="99"/>
      <c r="E101" s="101">
        <f>E99+E100</f>
        <v>4490922</v>
      </c>
      <c r="F101" s="99"/>
      <c r="G101" s="113">
        <f>SUM(G99:G100)</f>
        <v>4725479</v>
      </c>
      <c r="H101" s="97"/>
      <c r="I101" s="101">
        <f>I99+I100</f>
        <v>4508387</v>
      </c>
    </row>
    <row r="102" spans="1:9" ht="20.5" customHeight="1">
      <c r="A102" s="130"/>
      <c r="B102" s="42"/>
      <c r="C102" s="99"/>
      <c r="D102" s="99"/>
      <c r="E102" s="99"/>
      <c r="F102" s="99"/>
      <c r="G102" s="99"/>
      <c r="H102" s="97"/>
      <c r="I102" s="99"/>
    </row>
    <row r="103" spans="1:9" ht="20.5" customHeight="1">
      <c r="A103" s="71" t="s">
        <v>69</v>
      </c>
      <c r="B103" s="42"/>
      <c r="C103" s="131">
        <f>C63+C101</f>
        <v>6081914</v>
      </c>
      <c r="D103" s="99"/>
      <c r="E103" s="104">
        <f>E63+E101</f>
        <v>5920840</v>
      </c>
      <c r="F103" s="99"/>
      <c r="G103" s="131">
        <f>G63+G101</f>
        <v>6050578</v>
      </c>
      <c r="H103" s="99"/>
      <c r="I103" s="104">
        <f>I63+I101</f>
        <v>5893429</v>
      </c>
    </row>
    <row r="104" spans="1:9" ht="20.5" customHeight="1">
      <c r="C104" s="97"/>
      <c r="E104" s="97"/>
      <c r="F104" s="97"/>
      <c r="G104" s="97"/>
      <c r="H104" s="97"/>
      <c r="I104" s="97"/>
    </row>
    <row r="105" spans="1:9" ht="20.5" customHeight="1">
      <c r="C105" s="44"/>
      <c r="E105" s="44"/>
      <c r="G105" s="44"/>
      <c r="I105" s="44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4:I74"/>
    <mergeCell ref="C44:I44"/>
    <mergeCell ref="G69:I69"/>
    <mergeCell ref="G70:I70"/>
    <mergeCell ref="C70:E70"/>
    <mergeCell ref="C69:E69"/>
  </mergeCells>
  <pageMargins left="0.7" right="0.5" top="0.48" bottom="0.5" header="0.5" footer="0.5"/>
  <pageSetup paperSize="9" scale="86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5" max="16383" man="1"/>
  </rowBreaks>
  <ignoredErrors>
    <ignoredError sqref="B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view="pageBreakPreview" zoomScale="70" zoomScaleNormal="90" zoomScaleSheetLayoutView="70" workbookViewId="0"/>
  </sheetViews>
  <sheetFormatPr defaultColWidth="9.1796875" defaultRowHeight="20.25" customHeight="1"/>
  <cols>
    <col min="1" max="1" width="37" style="46" customWidth="1"/>
    <col min="2" max="2" width="7.81640625" style="191" customWidth="1"/>
    <col min="3" max="3" width="11.54296875" style="191" customWidth="1"/>
    <col min="4" max="4" width="0.81640625" style="42" customWidth="1"/>
    <col min="5" max="5" width="11.1796875" style="191" customWidth="1"/>
    <col min="6" max="6" width="0.81640625" style="42" customWidth="1"/>
    <col min="7" max="7" width="12" style="46" customWidth="1"/>
    <col min="8" max="8" width="0.81640625" style="46" customWidth="1"/>
    <col min="9" max="9" width="11.54296875" style="46" customWidth="1"/>
    <col min="10" max="10" width="9.1796875" style="46"/>
    <col min="11" max="14" width="9.1796875" style="151"/>
    <col min="15" max="16384" width="9.1796875" style="46"/>
  </cols>
  <sheetData>
    <row r="1" spans="1:14" s="151" customFormat="1" ht="20.25" customHeight="1">
      <c r="A1" s="68" t="s">
        <v>0</v>
      </c>
      <c r="D1" s="42"/>
      <c r="F1" s="42"/>
      <c r="G1" s="42"/>
      <c r="I1" s="42"/>
    </row>
    <row r="2" spans="1:14" s="151" customFormat="1" ht="20.25" customHeight="1">
      <c r="A2" s="178" t="s">
        <v>70</v>
      </c>
      <c r="D2" s="42"/>
      <c r="F2" s="42"/>
    </row>
    <row r="3" spans="1:14" s="151" customFormat="1" ht="10.5" customHeight="1">
      <c r="A3" s="91"/>
      <c r="D3" s="42"/>
      <c r="F3" s="42"/>
    </row>
    <row r="4" spans="1:14" s="151" customFormat="1" ht="20.25" customHeight="1">
      <c r="A4" s="95"/>
      <c r="C4" s="193" t="s">
        <v>71</v>
      </c>
      <c r="D4" s="193"/>
      <c r="E4" s="193"/>
      <c r="F4" s="71"/>
      <c r="G4" s="193" t="s">
        <v>3</v>
      </c>
      <c r="H4" s="193"/>
      <c r="I4" s="193"/>
    </row>
    <row r="5" spans="1:14" s="151" customFormat="1" ht="20.25" customHeight="1">
      <c r="A5" s="42"/>
      <c r="C5" s="194" t="s">
        <v>4</v>
      </c>
      <c r="D5" s="194"/>
      <c r="E5" s="194"/>
      <c r="F5" s="72"/>
      <c r="G5" s="194" t="s">
        <v>4</v>
      </c>
      <c r="H5" s="194"/>
      <c r="I5" s="194"/>
    </row>
    <row r="6" spans="1:14" s="151" customFormat="1" ht="20.25" customHeight="1">
      <c r="A6" s="42"/>
      <c r="C6" s="196" t="s">
        <v>72</v>
      </c>
      <c r="D6" s="196"/>
      <c r="E6" s="196"/>
      <c r="F6" s="73"/>
      <c r="G6" s="196" t="s">
        <v>72</v>
      </c>
      <c r="H6" s="196"/>
      <c r="I6" s="196"/>
    </row>
    <row r="7" spans="1:14" s="151" customFormat="1" ht="20.25" customHeight="1">
      <c r="A7" s="42"/>
      <c r="B7" s="48"/>
      <c r="C7" s="197" t="s">
        <v>216</v>
      </c>
      <c r="D7" s="197"/>
      <c r="E7" s="197"/>
      <c r="F7" s="74"/>
      <c r="G7" s="197" t="s">
        <v>216</v>
      </c>
      <c r="H7" s="197"/>
      <c r="I7" s="197"/>
    </row>
    <row r="8" spans="1:14" s="151" customFormat="1" ht="20.25" customHeight="1">
      <c r="A8" s="42"/>
      <c r="B8" s="48" t="s">
        <v>8</v>
      </c>
      <c r="C8" s="75">
        <v>2025</v>
      </c>
      <c r="D8" s="42"/>
      <c r="E8" s="75">
        <v>2024</v>
      </c>
      <c r="F8" s="75"/>
      <c r="G8" s="75">
        <v>2025</v>
      </c>
      <c r="H8" s="42"/>
      <c r="I8" s="75">
        <v>2024</v>
      </c>
    </row>
    <row r="9" spans="1:14" s="151" customFormat="1" ht="20.25" customHeight="1">
      <c r="C9" s="198" t="s">
        <v>10</v>
      </c>
      <c r="D9" s="198"/>
      <c r="E9" s="198"/>
      <c r="F9" s="198"/>
      <c r="G9" s="198"/>
      <c r="H9" s="198"/>
      <c r="I9" s="198"/>
    </row>
    <row r="10" spans="1:14" s="151" customFormat="1" ht="20.25" customHeight="1">
      <c r="A10" s="96" t="s">
        <v>73</v>
      </c>
      <c r="B10" s="48"/>
      <c r="C10" s="179"/>
      <c r="D10" s="179"/>
      <c r="E10" s="179"/>
      <c r="F10" s="179"/>
      <c r="G10" s="179"/>
      <c r="H10" s="179"/>
      <c r="I10" s="179"/>
    </row>
    <row r="11" spans="1:14" s="42" customFormat="1" ht="20.25" customHeight="1">
      <c r="A11" s="42" t="s">
        <v>74</v>
      </c>
      <c r="B11" s="48" t="s">
        <v>229</v>
      </c>
      <c r="C11" s="44">
        <v>1142421</v>
      </c>
      <c r="D11" s="44"/>
      <c r="E11" s="44">
        <v>1836004</v>
      </c>
      <c r="F11" s="44"/>
      <c r="G11" s="44">
        <v>1032861</v>
      </c>
      <c r="H11" s="44"/>
      <c r="I11" s="44">
        <v>1767910</v>
      </c>
      <c r="K11" s="151"/>
      <c r="L11" s="151"/>
      <c r="M11" s="151"/>
      <c r="N11" s="151"/>
    </row>
    <row r="12" spans="1:14" s="42" customFormat="1" ht="20.25" customHeight="1">
      <c r="A12" s="42" t="s">
        <v>75</v>
      </c>
      <c r="B12" s="48">
        <v>2</v>
      </c>
      <c r="C12" s="44">
        <v>36503</v>
      </c>
      <c r="D12" s="44"/>
      <c r="E12" s="44">
        <v>68073</v>
      </c>
      <c r="F12" s="44"/>
      <c r="G12" s="44">
        <v>35755</v>
      </c>
      <c r="H12" s="44"/>
      <c r="I12" s="44">
        <v>67674</v>
      </c>
      <c r="K12" s="151"/>
      <c r="L12" s="151"/>
      <c r="M12" s="151"/>
      <c r="N12" s="151"/>
    </row>
    <row r="13" spans="1:14" s="42" customFormat="1" ht="20.25" customHeight="1">
      <c r="A13" s="42" t="s">
        <v>76</v>
      </c>
      <c r="B13" s="48"/>
      <c r="C13" s="22">
        <v>4331</v>
      </c>
      <c r="D13" s="44"/>
      <c r="E13" s="44">
        <v>0</v>
      </c>
      <c r="F13" s="44"/>
      <c r="G13" s="22">
        <v>4670</v>
      </c>
      <c r="H13" s="44"/>
      <c r="I13" s="44">
        <v>0</v>
      </c>
      <c r="K13" s="151"/>
      <c r="L13" s="151"/>
      <c r="M13" s="151"/>
      <c r="N13" s="151"/>
    </row>
    <row r="14" spans="1:14" s="42" customFormat="1" ht="20.25" customHeight="1">
      <c r="A14" s="72" t="s">
        <v>77</v>
      </c>
      <c r="C14" s="19">
        <f>SUM(C11:C13)</f>
        <v>1183255</v>
      </c>
      <c r="D14" s="20">
        <v>0</v>
      </c>
      <c r="E14" s="19">
        <f>SUM(E11:E13)</f>
        <v>1904077</v>
      </c>
      <c r="F14" s="20">
        <v>0</v>
      </c>
      <c r="G14" s="19">
        <f>SUM(G11:G13)</f>
        <v>1073286</v>
      </c>
      <c r="H14" s="21"/>
      <c r="I14" s="19">
        <f>SUM(I11:I13)</f>
        <v>1835584</v>
      </c>
      <c r="K14" s="151"/>
      <c r="L14" s="151"/>
      <c r="M14" s="151"/>
      <c r="N14" s="151"/>
    </row>
    <row r="15" spans="1:14" s="42" customFormat="1" ht="19" customHeight="1">
      <c r="A15" s="72"/>
      <c r="C15" s="44"/>
      <c r="D15" s="20"/>
      <c r="E15" s="44"/>
      <c r="F15" s="20"/>
      <c r="G15" s="21"/>
      <c r="H15" s="44"/>
      <c r="I15" s="21"/>
      <c r="K15" s="151"/>
      <c r="L15" s="151"/>
      <c r="M15" s="151"/>
      <c r="N15" s="151"/>
    </row>
    <row r="16" spans="1:14" s="42" customFormat="1" ht="22.5" customHeight="1">
      <c r="A16" s="180" t="s">
        <v>78</v>
      </c>
      <c r="B16" s="75"/>
      <c r="C16" s="181"/>
      <c r="D16" s="20"/>
      <c r="E16" s="181"/>
      <c r="F16" s="20"/>
      <c r="G16" s="21"/>
      <c r="H16" s="44"/>
      <c r="I16" s="21"/>
      <c r="K16" s="151"/>
      <c r="L16" s="151"/>
      <c r="M16" s="151"/>
      <c r="N16" s="151"/>
    </row>
    <row r="17" spans="1:14" s="42" customFormat="1" ht="22.5" customHeight="1">
      <c r="A17" s="102" t="s">
        <v>79</v>
      </c>
      <c r="B17" s="48">
        <v>2</v>
      </c>
      <c r="C17" s="18">
        <v>616832</v>
      </c>
      <c r="D17" s="1"/>
      <c r="E17" s="18">
        <v>990642</v>
      </c>
      <c r="F17" s="44"/>
      <c r="G17" s="44">
        <v>527046</v>
      </c>
      <c r="H17" s="44"/>
      <c r="I17" s="44">
        <v>935188</v>
      </c>
      <c r="K17" s="151"/>
      <c r="L17" s="151"/>
      <c r="M17" s="151"/>
      <c r="N17" s="151"/>
    </row>
    <row r="18" spans="1:14" s="42" customFormat="1" ht="20.25" customHeight="1">
      <c r="A18" s="102" t="s">
        <v>80</v>
      </c>
      <c r="B18" s="48">
        <v>2</v>
      </c>
      <c r="C18" s="18">
        <v>184183</v>
      </c>
      <c r="D18" s="18"/>
      <c r="E18" s="18">
        <v>341946</v>
      </c>
      <c r="F18" s="44"/>
      <c r="G18" s="44">
        <v>180998</v>
      </c>
      <c r="H18" s="44"/>
      <c r="I18" s="44">
        <v>338084</v>
      </c>
      <c r="K18" s="151"/>
      <c r="L18" s="151"/>
      <c r="M18" s="151"/>
      <c r="N18" s="151"/>
    </row>
    <row r="19" spans="1:14" s="42" customFormat="1" ht="20.25" customHeight="1">
      <c r="A19" s="102" t="s">
        <v>81</v>
      </c>
      <c r="B19" s="48">
        <v>2</v>
      </c>
      <c r="C19" s="18">
        <v>104628</v>
      </c>
      <c r="D19" s="18"/>
      <c r="E19" s="18">
        <v>116749</v>
      </c>
      <c r="F19" s="44"/>
      <c r="G19" s="44">
        <v>96719</v>
      </c>
      <c r="H19" s="44"/>
      <c r="I19" s="44">
        <v>110599</v>
      </c>
      <c r="K19" s="151"/>
      <c r="L19" s="151"/>
      <c r="M19" s="151"/>
      <c r="N19" s="151"/>
    </row>
    <row r="20" spans="1:14" s="42" customFormat="1" ht="14" hidden="1" customHeight="1">
      <c r="A20" s="102" t="s">
        <v>82</v>
      </c>
      <c r="B20" s="48"/>
      <c r="C20" s="18"/>
      <c r="D20" s="18"/>
      <c r="E20" s="44"/>
      <c r="F20" s="44"/>
      <c r="G20" s="44"/>
      <c r="H20" s="44"/>
      <c r="I20" s="44"/>
      <c r="K20" s="151"/>
      <c r="L20" s="151"/>
      <c r="M20" s="151"/>
      <c r="N20" s="151"/>
    </row>
    <row r="21" spans="1:14" s="42" customFormat="1" ht="20.25" customHeight="1">
      <c r="A21" s="42" t="s">
        <v>83</v>
      </c>
      <c r="B21" s="48"/>
      <c r="C21" s="18">
        <v>0</v>
      </c>
      <c r="D21" s="18"/>
      <c r="E21" s="26">
        <v>9379</v>
      </c>
      <c r="F21" s="44"/>
      <c r="G21" s="26">
        <v>0</v>
      </c>
      <c r="H21" s="44"/>
      <c r="I21" s="26">
        <v>13060</v>
      </c>
      <c r="K21" s="151"/>
      <c r="L21" s="151"/>
      <c r="M21" s="151"/>
      <c r="N21" s="151"/>
    </row>
    <row r="22" spans="1:14" s="42" customFormat="1" ht="20.25" customHeight="1">
      <c r="A22" s="71" t="s">
        <v>84</v>
      </c>
      <c r="B22" s="48"/>
      <c r="C22" s="19">
        <f>SUM(C17:C21)</f>
        <v>905643</v>
      </c>
      <c r="D22" s="21"/>
      <c r="E22" s="19">
        <f>SUM(E17:E21)</f>
        <v>1458716</v>
      </c>
      <c r="F22" s="21"/>
      <c r="G22" s="19">
        <f>SUM(G17:G21)</f>
        <v>804763</v>
      </c>
      <c r="H22" s="44"/>
      <c r="I22" s="19">
        <f>SUM(I17:I21)</f>
        <v>1396931</v>
      </c>
      <c r="K22" s="151"/>
      <c r="L22" s="151"/>
      <c r="M22" s="151"/>
      <c r="N22" s="151"/>
    </row>
    <row r="23" spans="1:14" s="42" customFormat="1" ht="11.5" customHeight="1">
      <c r="B23" s="48"/>
      <c r="C23" s="79"/>
      <c r="D23" s="21"/>
      <c r="E23" s="79"/>
      <c r="F23" s="21"/>
      <c r="G23" s="44"/>
      <c r="H23" s="44"/>
      <c r="I23" s="44"/>
      <c r="K23" s="151"/>
      <c r="L23" s="151"/>
      <c r="M23" s="151"/>
      <c r="N23" s="151"/>
    </row>
    <row r="24" spans="1:14" s="42" customFormat="1" ht="20.25" customHeight="1">
      <c r="A24" s="71" t="s">
        <v>85</v>
      </c>
      <c r="B24" s="48"/>
      <c r="C24" s="21">
        <f>C14-C22</f>
        <v>277612</v>
      </c>
      <c r="D24" s="18"/>
      <c r="E24" s="21">
        <f>E14-E22</f>
        <v>445361</v>
      </c>
      <c r="F24" s="44"/>
      <c r="G24" s="20">
        <f>G14-G22</f>
        <v>268523</v>
      </c>
      <c r="H24" s="44"/>
      <c r="I24" s="20">
        <f>I14-I22</f>
        <v>438653</v>
      </c>
      <c r="K24" s="151"/>
      <c r="L24" s="151"/>
      <c r="M24" s="151"/>
      <c r="N24" s="151"/>
    </row>
    <row r="25" spans="1:14" s="42" customFormat="1" ht="20.25" customHeight="1">
      <c r="A25" s="102" t="s">
        <v>86</v>
      </c>
      <c r="B25" s="48">
        <v>2</v>
      </c>
      <c r="C25" s="18">
        <v>-440</v>
      </c>
      <c r="D25" s="18"/>
      <c r="E25" s="18">
        <v>-565</v>
      </c>
      <c r="F25" s="44"/>
      <c r="G25" s="1">
        <v>-314</v>
      </c>
      <c r="H25" s="44"/>
      <c r="I25" s="1">
        <v>-395</v>
      </c>
      <c r="K25" s="151"/>
      <c r="L25" s="151"/>
      <c r="M25" s="151"/>
      <c r="N25" s="151"/>
    </row>
    <row r="26" spans="1:14" s="42" customFormat="1" ht="20.25" customHeight="1">
      <c r="A26" s="42" t="s">
        <v>231</v>
      </c>
      <c r="B26" s="48"/>
      <c r="C26" s="18"/>
      <c r="D26" s="18"/>
      <c r="E26" s="18"/>
      <c r="F26" s="44"/>
      <c r="H26" s="44"/>
      <c r="I26" s="1"/>
      <c r="K26" s="151"/>
      <c r="L26" s="151"/>
      <c r="M26" s="151"/>
      <c r="N26" s="151"/>
    </row>
    <row r="27" spans="1:14" s="42" customFormat="1" ht="20.25" customHeight="1">
      <c r="A27" s="42" t="s">
        <v>232</v>
      </c>
      <c r="B27" s="48"/>
      <c r="C27" s="18">
        <v>-1642</v>
      </c>
      <c r="D27" s="18"/>
      <c r="E27" s="18">
        <v>-1028</v>
      </c>
      <c r="F27" s="44"/>
      <c r="G27" s="1">
        <v>-1447</v>
      </c>
      <c r="H27" s="44"/>
      <c r="I27" s="1">
        <v>13</v>
      </c>
      <c r="K27" s="151"/>
      <c r="L27" s="151"/>
      <c r="M27" s="151"/>
      <c r="N27" s="151"/>
    </row>
    <row r="28" spans="1:14" s="42" customFormat="1" ht="20.25" customHeight="1">
      <c r="A28" s="42" t="s">
        <v>87</v>
      </c>
      <c r="B28" s="48"/>
      <c r="C28" s="18">
        <v>0</v>
      </c>
      <c r="D28" s="18"/>
      <c r="E28" s="1">
        <v>-2548</v>
      </c>
      <c r="F28" s="44"/>
      <c r="G28" s="1">
        <v>0</v>
      </c>
      <c r="H28" s="44"/>
      <c r="I28" s="1">
        <v>0</v>
      </c>
      <c r="K28" s="151"/>
      <c r="L28" s="151"/>
      <c r="M28" s="151"/>
      <c r="N28" s="151"/>
    </row>
    <row r="29" spans="1:14" s="42" customFormat="1" ht="20.25" customHeight="1">
      <c r="A29" s="42" t="s">
        <v>230</v>
      </c>
      <c r="B29" s="48"/>
      <c r="C29" s="18"/>
      <c r="D29" s="18"/>
      <c r="E29" s="44"/>
      <c r="F29" s="44"/>
      <c r="G29" s="1"/>
      <c r="H29" s="44"/>
      <c r="I29" s="44"/>
      <c r="K29" s="151"/>
      <c r="L29" s="151"/>
      <c r="M29" s="151"/>
      <c r="N29" s="151"/>
    </row>
    <row r="30" spans="1:14" s="42" customFormat="1" ht="20.25" customHeight="1">
      <c r="A30" s="42" t="s">
        <v>88</v>
      </c>
      <c r="B30" s="48"/>
      <c r="C30" s="17">
        <v>394</v>
      </c>
      <c r="D30" s="21"/>
      <c r="E30" s="17">
        <v>2396</v>
      </c>
      <c r="F30" s="18"/>
      <c r="G30" s="22">
        <v>0</v>
      </c>
      <c r="H30" s="18"/>
      <c r="I30" s="22">
        <v>0</v>
      </c>
      <c r="K30" s="151"/>
      <c r="L30" s="151"/>
      <c r="M30" s="151"/>
      <c r="N30" s="151"/>
    </row>
    <row r="31" spans="1:14" s="42" customFormat="1" ht="20.25" customHeight="1">
      <c r="A31" s="145" t="s">
        <v>89</v>
      </c>
      <c r="B31" s="48"/>
      <c r="C31" s="21">
        <f>SUM(C24:C30)</f>
        <v>275924</v>
      </c>
      <c r="D31" s="20"/>
      <c r="E31" s="21">
        <f>SUM(E24:E30)</f>
        <v>443616</v>
      </c>
      <c r="F31" s="20"/>
      <c r="G31" s="21">
        <f>SUM(G24:G30)</f>
        <v>266762</v>
      </c>
      <c r="H31" s="21"/>
      <c r="I31" s="21">
        <f>SUM(I24:I30)</f>
        <v>438271</v>
      </c>
      <c r="K31" s="151"/>
      <c r="L31" s="151"/>
      <c r="M31" s="151"/>
      <c r="N31" s="151"/>
    </row>
    <row r="32" spans="1:14" s="42" customFormat="1" ht="20.25" customHeight="1">
      <c r="A32" s="42" t="s">
        <v>90</v>
      </c>
      <c r="B32" s="48"/>
      <c r="C32" s="44">
        <v>47904</v>
      </c>
      <c r="D32" s="44"/>
      <c r="E32" s="44">
        <v>89602</v>
      </c>
      <c r="F32" s="44"/>
      <c r="G32" s="44">
        <v>46955</v>
      </c>
      <c r="H32" s="44"/>
      <c r="I32" s="44">
        <v>89402</v>
      </c>
      <c r="K32" s="151"/>
      <c r="L32" s="151"/>
      <c r="M32" s="151"/>
      <c r="N32" s="151"/>
    </row>
    <row r="33" spans="1:14" s="42" customFormat="1" ht="20.25" customHeight="1" thickBot="1">
      <c r="A33" s="71" t="s">
        <v>91</v>
      </c>
      <c r="B33" s="48"/>
      <c r="C33" s="23">
        <f>C31-C32</f>
        <v>228020</v>
      </c>
      <c r="D33" s="20"/>
      <c r="E33" s="23">
        <f>E31-E32</f>
        <v>354014</v>
      </c>
      <c r="F33" s="20"/>
      <c r="G33" s="23">
        <f>G31-G32</f>
        <v>219807</v>
      </c>
      <c r="H33" s="44"/>
      <c r="I33" s="23">
        <f>I31-I32</f>
        <v>348869</v>
      </c>
      <c r="K33" s="151"/>
      <c r="L33" s="151"/>
      <c r="M33" s="151"/>
      <c r="N33" s="151"/>
    </row>
    <row r="34" spans="1:14" s="42" customFormat="1" ht="9.75" customHeight="1" thickTop="1">
      <c r="A34" s="71"/>
      <c r="B34" s="48"/>
      <c r="C34" s="21"/>
      <c r="D34" s="20"/>
      <c r="E34" s="21"/>
      <c r="F34" s="20"/>
      <c r="G34" s="21"/>
      <c r="H34" s="44"/>
      <c r="I34" s="21"/>
      <c r="K34" s="151"/>
      <c r="L34" s="151"/>
      <c r="M34" s="151"/>
      <c r="N34" s="151"/>
    </row>
    <row r="35" spans="1:14" s="42" customFormat="1" ht="20.25" customHeight="1">
      <c r="A35" s="59" t="s">
        <v>233</v>
      </c>
      <c r="B35" s="48"/>
      <c r="C35" s="21"/>
      <c r="D35" s="20"/>
      <c r="E35" s="21"/>
      <c r="F35" s="20"/>
      <c r="G35" s="21"/>
      <c r="H35" s="44"/>
      <c r="I35" s="21"/>
      <c r="K35" s="151"/>
      <c r="L35" s="151"/>
      <c r="M35" s="151"/>
      <c r="N35" s="151"/>
    </row>
    <row r="36" spans="1:14" s="71" customFormat="1" ht="20.25" customHeight="1">
      <c r="A36" s="136" t="s">
        <v>92</v>
      </c>
      <c r="B36" s="182"/>
      <c r="C36" s="44">
        <v>223579</v>
      </c>
      <c r="D36" s="44"/>
      <c r="E36" s="44">
        <v>352347</v>
      </c>
      <c r="F36" s="44"/>
      <c r="G36" s="44">
        <v>219807</v>
      </c>
      <c r="H36" s="44"/>
      <c r="I36" s="44">
        <v>348869</v>
      </c>
      <c r="K36" s="151"/>
      <c r="L36" s="151"/>
      <c r="M36" s="151"/>
      <c r="N36" s="151"/>
    </row>
    <row r="37" spans="1:14" s="42" customFormat="1" ht="20.25" customHeight="1">
      <c r="A37" s="136" t="s">
        <v>93</v>
      </c>
      <c r="B37" s="48"/>
      <c r="C37" s="44">
        <v>4441</v>
      </c>
      <c r="D37" s="181"/>
      <c r="E37" s="44">
        <v>1667</v>
      </c>
      <c r="F37" s="181"/>
      <c r="G37" s="44">
        <v>0</v>
      </c>
      <c r="H37" s="44"/>
      <c r="I37" s="44">
        <v>0</v>
      </c>
      <c r="K37" s="151"/>
      <c r="L37" s="151"/>
      <c r="M37" s="151"/>
      <c r="N37" s="151"/>
    </row>
    <row r="38" spans="1:14" s="42" customFormat="1" ht="20.25" customHeight="1" thickBot="1">
      <c r="A38" s="145"/>
      <c r="B38" s="48"/>
      <c r="C38" s="23">
        <f>SUM(C36:C37)</f>
        <v>228020</v>
      </c>
      <c r="D38" s="20"/>
      <c r="E38" s="23">
        <f>SUM(E36:E37)</f>
        <v>354014</v>
      </c>
      <c r="F38" s="20"/>
      <c r="G38" s="23">
        <f>SUM(G36:G37)</f>
        <v>219807</v>
      </c>
      <c r="H38" s="44"/>
      <c r="I38" s="23">
        <f>SUM(I36:I37)</f>
        <v>348869</v>
      </c>
      <c r="K38" s="151"/>
      <c r="L38" s="151"/>
      <c r="M38" s="151"/>
      <c r="N38" s="151"/>
    </row>
    <row r="39" spans="1:14" s="42" customFormat="1" ht="9.75" customHeight="1" thickTop="1">
      <c r="A39" s="72"/>
      <c r="B39" s="48"/>
      <c r="C39" s="5"/>
      <c r="D39" s="7"/>
      <c r="E39" s="5"/>
      <c r="F39" s="7"/>
      <c r="G39" s="5"/>
      <c r="H39" s="97"/>
      <c r="I39" s="5"/>
      <c r="K39" s="151"/>
      <c r="L39" s="151"/>
      <c r="M39" s="151"/>
      <c r="N39" s="151"/>
    </row>
    <row r="40" spans="1:14" s="42" customFormat="1" ht="20.25" customHeight="1" thickBot="1">
      <c r="A40" s="59" t="s">
        <v>94</v>
      </c>
      <c r="B40" s="48"/>
      <c r="C40" s="56">
        <v>0.72522516853337782</v>
      </c>
      <c r="D40" s="183"/>
      <c r="E40" s="56">
        <v>1.1429110625650445</v>
      </c>
      <c r="F40" s="183"/>
      <c r="G40" s="56">
        <v>0.71298989896106602</v>
      </c>
      <c r="H40" s="183"/>
      <c r="I40" s="56">
        <v>1.1316294433782734</v>
      </c>
      <c r="K40" s="151"/>
      <c r="L40" s="151"/>
      <c r="M40" s="151"/>
      <c r="N40" s="151"/>
    </row>
    <row r="41" spans="1:14" s="42" customFormat="1" ht="20.25" customHeight="1" thickTop="1">
      <c r="A41" s="59"/>
      <c r="B41" s="48"/>
      <c r="C41" s="48"/>
      <c r="D41" s="184"/>
      <c r="E41" s="48"/>
      <c r="F41" s="184"/>
      <c r="G41" s="8"/>
      <c r="H41" s="184"/>
      <c r="I41" s="8"/>
      <c r="K41" s="151"/>
      <c r="L41" s="151"/>
      <c r="M41" s="151"/>
      <c r="N41" s="151"/>
    </row>
    <row r="42" spans="1:14" s="151" customFormat="1" ht="20.25" customHeight="1">
      <c r="A42" s="68" t="str">
        <f>A1</f>
        <v>Sappe Public Company Limited and its Subsidiaries</v>
      </c>
      <c r="D42" s="42"/>
      <c r="F42" s="42"/>
      <c r="G42" s="42"/>
      <c r="I42" s="42"/>
    </row>
    <row r="43" spans="1:14" s="151" customFormat="1" ht="20.25" customHeight="1">
      <c r="A43" s="178" t="s">
        <v>95</v>
      </c>
      <c r="D43" s="42"/>
      <c r="F43" s="42"/>
      <c r="J43" s="88"/>
    </row>
    <row r="44" spans="1:14" s="151" customFormat="1" ht="20.149999999999999" customHeight="1">
      <c r="A44" s="95"/>
      <c r="D44" s="42"/>
      <c r="F44" s="42"/>
      <c r="J44" s="185"/>
    </row>
    <row r="45" spans="1:14" s="151" customFormat="1" ht="20.25" customHeight="1">
      <c r="A45" s="95"/>
      <c r="C45" s="193" t="s">
        <v>71</v>
      </c>
      <c r="D45" s="193"/>
      <c r="E45" s="193"/>
      <c r="F45" s="71"/>
      <c r="G45" s="193" t="s">
        <v>96</v>
      </c>
      <c r="H45" s="193"/>
      <c r="I45" s="193"/>
      <c r="J45" s="75"/>
    </row>
    <row r="46" spans="1:14" s="151" customFormat="1" ht="20.25" customHeight="1">
      <c r="A46" s="42"/>
      <c r="C46" s="194" t="s">
        <v>5</v>
      </c>
      <c r="D46" s="194"/>
      <c r="E46" s="194"/>
      <c r="F46" s="72"/>
      <c r="G46" s="194" t="s">
        <v>4</v>
      </c>
      <c r="H46" s="194"/>
      <c r="I46" s="194"/>
    </row>
    <row r="47" spans="1:14" s="151" customFormat="1" ht="21" customHeight="1">
      <c r="A47" s="42"/>
      <c r="C47" s="196" t="s">
        <v>72</v>
      </c>
      <c r="D47" s="196"/>
      <c r="E47" s="196"/>
      <c r="F47" s="73"/>
      <c r="G47" s="196" t="s">
        <v>72</v>
      </c>
      <c r="H47" s="196"/>
      <c r="I47" s="196"/>
    </row>
    <row r="48" spans="1:14" s="151" customFormat="1" ht="20.25" customHeight="1">
      <c r="A48" s="42"/>
      <c r="B48" s="48"/>
      <c r="C48" s="197" t="s">
        <v>216</v>
      </c>
      <c r="D48" s="197"/>
      <c r="E48" s="197"/>
      <c r="F48" s="74"/>
      <c r="G48" s="197" t="s">
        <v>216</v>
      </c>
      <c r="H48" s="197"/>
      <c r="I48" s="197"/>
    </row>
    <row r="49" spans="1:9" s="151" customFormat="1" ht="20.25" customHeight="1">
      <c r="A49" s="42"/>
      <c r="B49" s="48"/>
      <c r="C49" s="75">
        <v>2025</v>
      </c>
      <c r="D49" s="42"/>
      <c r="E49" s="75">
        <v>2024</v>
      </c>
      <c r="F49" s="75"/>
      <c r="G49" s="75">
        <v>2025</v>
      </c>
      <c r="H49" s="42"/>
      <c r="I49" s="75">
        <v>2024</v>
      </c>
    </row>
    <row r="50" spans="1:9" s="151" customFormat="1" ht="20.25" customHeight="1">
      <c r="A50" s="151" t="s">
        <v>97</v>
      </c>
      <c r="C50" s="198" t="s">
        <v>10</v>
      </c>
      <c r="D50" s="198"/>
      <c r="E50" s="198"/>
      <c r="F50" s="198"/>
      <c r="G50" s="198"/>
      <c r="H50" s="198"/>
      <c r="I50" s="198"/>
    </row>
    <row r="51" spans="1:9" s="151" customFormat="1" ht="20.25" customHeight="1">
      <c r="A51" s="145" t="s">
        <v>91</v>
      </c>
      <c r="C51" s="66">
        <f>C38</f>
        <v>228020</v>
      </c>
      <c r="D51" s="66"/>
      <c r="E51" s="66">
        <f>E38</f>
        <v>354014</v>
      </c>
      <c r="F51" s="66"/>
      <c r="G51" s="66">
        <f>G38</f>
        <v>219807</v>
      </c>
      <c r="H51" s="66"/>
      <c r="I51" s="66">
        <f>I38</f>
        <v>348869</v>
      </c>
    </row>
    <row r="52" spans="1:9" s="151" customFormat="1" ht="20.149999999999999" customHeight="1">
      <c r="A52" s="145"/>
      <c r="C52" s="66"/>
      <c r="D52" s="66"/>
      <c r="E52" s="66"/>
      <c r="F52" s="66"/>
      <c r="G52" s="66"/>
      <c r="H52" s="66"/>
      <c r="I52" s="66"/>
    </row>
    <row r="53" spans="1:9" s="151" customFormat="1" ht="19.5" customHeight="1">
      <c r="A53" s="145" t="s">
        <v>98</v>
      </c>
      <c r="C53" s="44"/>
      <c r="D53" s="44"/>
      <c r="E53" s="44"/>
      <c r="F53" s="44"/>
      <c r="G53" s="44"/>
      <c r="H53" s="44"/>
      <c r="I53" s="44"/>
    </row>
    <row r="54" spans="1:9" s="151" customFormat="1" ht="19.5" customHeight="1">
      <c r="A54" s="76" t="s">
        <v>99</v>
      </c>
      <c r="C54" s="66"/>
      <c r="D54" s="66"/>
      <c r="E54" s="66"/>
      <c r="F54" s="66"/>
      <c r="G54" s="66"/>
      <c r="H54" s="66"/>
      <c r="I54" s="66"/>
    </row>
    <row r="55" spans="1:9" s="151" customFormat="1" ht="19.5" customHeight="1">
      <c r="A55" s="76" t="s">
        <v>100</v>
      </c>
      <c r="C55" s="66"/>
      <c r="D55" s="66"/>
      <c r="E55" s="66"/>
      <c r="F55" s="66"/>
      <c r="G55" s="66"/>
      <c r="H55" s="66"/>
      <c r="I55" s="66"/>
    </row>
    <row r="56" spans="1:9" s="151" customFormat="1" ht="19.5" customHeight="1">
      <c r="A56" s="186" t="s">
        <v>101</v>
      </c>
      <c r="C56" s="44"/>
      <c r="D56" s="44"/>
      <c r="E56" s="44"/>
      <c r="F56" s="44"/>
      <c r="G56" s="44"/>
      <c r="H56" s="44"/>
      <c r="I56" s="44"/>
    </row>
    <row r="57" spans="1:9" s="151" customFormat="1" ht="19.5" customHeight="1">
      <c r="A57" s="187" t="s">
        <v>102</v>
      </c>
      <c r="C57" s="18">
        <v>-153</v>
      </c>
      <c r="D57" s="61"/>
      <c r="E57" s="18">
        <v>-1828</v>
      </c>
      <c r="F57" s="61"/>
      <c r="G57" s="18">
        <v>0</v>
      </c>
      <c r="H57" s="61"/>
      <c r="I57" s="18">
        <v>0</v>
      </c>
    </row>
    <row r="58" spans="1:9" s="151" customFormat="1" ht="20.149999999999999" customHeight="1">
      <c r="A58" s="186"/>
      <c r="C58" s="188"/>
      <c r="D58" s="188"/>
      <c r="E58" s="188"/>
      <c r="F58" s="188"/>
      <c r="G58" s="188"/>
      <c r="H58" s="188"/>
      <c r="I58" s="188"/>
    </row>
    <row r="59" spans="1:9" s="151" customFormat="1" ht="19.5" customHeight="1">
      <c r="A59" s="76" t="s">
        <v>103</v>
      </c>
      <c r="C59" s="44"/>
      <c r="D59" s="44"/>
      <c r="E59" s="44"/>
      <c r="F59" s="44"/>
      <c r="G59" s="44"/>
      <c r="H59" s="44"/>
      <c r="I59" s="44"/>
    </row>
    <row r="60" spans="1:9" s="151" customFormat="1" ht="19.5" customHeight="1">
      <c r="A60" s="76" t="s">
        <v>100</v>
      </c>
      <c r="C60" s="44"/>
      <c r="D60" s="44"/>
      <c r="E60" s="44"/>
      <c r="F60" s="44"/>
      <c r="G60" s="44"/>
      <c r="H60" s="44"/>
      <c r="I60" s="44"/>
    </row>
    <row r="61" spans="1:9" s="151" customFormat="1" ht="19.5" customHeight="1">
      <c r="A61" s="186" t="s">
        <v>104</v>
      </c>
      <c r="C61" s="18"/>
      <c r="D61" s="44"/>
      <c r="E61" s="18"/>
      <c r="F61" s="44"/>
      <c r="G61" s="18"/>
      <c r="H61" s="44"/>
      <c r="I61" s="18"/>
    </row>
    <row r="62" spans="1:9" s="151" customFormat="1" ht="19.5" customHeight="1">
      <c r="A62" s="186" t="s">
        <v>105</v>
      </c>
      <c r="C62" s="18">
        <v>0</v>
      </c>
      <c r="D62" s="44"/>
      <c r="E62" s="18">
        <v>771</v>
      </c>
      <c r="F62" s="44"/>
      <c r="G62" s="18">
        <v>0</v>
      </c>
      <c r="H62" s="44"/>
      <c r="I62" s="18">
        <v>0</v>
      </c>
    </row>
    <row r="63" spans="1:9" s="151" customFormat="1" ht="19.5" customHeight="1">
      <c r="A63" s="186" t="s">
        <v>106</v>
      </c>
      <c r="C63" s="18"/>
      <c r="D63" s="44"/>
      <c r="E63" s="18"/>
      <c r="F63" s="44"/>
      <c r="G63" s="18"/>
      <c r="H63" s="44"/>
      <c r="I63" s="18"/>
    </row>
    <row r="64" spans="1:9" s="151" customFormat="1" ht="19.5" customHeight="1">
      <c r="A64" s="186" t="s">
        <v>107</v>
      </c>
      <c r="C64" s="17">
        <v>0</v>
      </c>
      <c r="D64" s="44"/>
      <c r="E64" s="17">
        <v>-154</v>
      </c>
      <c r="F64" s="44"/>
      <c r="G64" s="17">
        <v>0</v>
      </c>
      <c r="H64" s="44"/>
      <c r="I64" s="17">
        <v>0</v>
      </c>
    </row>
    <row r="65" spans="1:14" s="151" customFormat="1" ht="20.25" customHeight="1">
      <c r="A65" s="59" t="s">
        <v>108</v>
      </c>
      <c r="C65" s="77"/>
      <c r="D65" s="21"/>
      <c r="E65" s="77"/>
      <c r="F65" s="21"/>
      <c r="G65" s="77"/>
      <c r="H65" s="21"/>
      <c r="I65" s="77"/>
    </row>
    <row r="66" spans="1:14" s="151" customFormat="1" ht="20.25" customHeight="1">
      <c r="A66" s="59" t="s">
        <v>109</v>
      </c>
      <c r="C66" s="24">
        <f>SUM(C57:C64)</f>
        <v>-153</v>
      </c>
      <c r="D66" s="20"/>
      <c r="E66" s="24">
        <f>SUM(E57:E64)</f>
        <v>-1211</v>
      </c>
      <c r="F66" s="20"/>
      <c r="G66" s="24">
        <f>SUM(G57:G64)</f>
        <v>0</v>
      </c>
      <c r="H66" s="66"/>
      <c r="I66" s="24">
        <f>SUM(I57:I64)</f>
        <v>0</v>
      </c>
    </row>
    <row r="67" spans="1:14" s="151" customFormat="1" ht="20.25" hidden="1" customHeight="1" thickBot="1">
      <c r="A67" s="59"/>
      <c r="C67" s="37"/>
      <c r="D67" s="79"/>
      <c r="E67" s="37"/>
      <c r="F67" s="79"/>
      <c r="G67" s="37"/>
      <c r="H67" s="79"/>
      <c r="I67" s="37"/>
    </row>
    <row r="68" spans="1:14" s="151" customFormat="1" ht="20.25" customHeight="1" thickBot="1">
      <c r="A68" s="59" t="s">
        <v>110</v>
      </c>
      <c r="C68" s="30">
        <f>SUM(C51,C66)</f>
        <v>227867</v>
      </c>
      <c r="D68" s="79"/>
      <c r="E68" s="30">
        <f>SUM(E51,E66)</f>
        <v>352803</v>
      </c>
      <c r="F68" s="79"/>
      <c r="G68" s="30">
        <f>SUM(G51,G66)</f>
        <v>219807</v>
      </c>
      <c r="H68" s="79"/>
      <c r="I68" s="30">
        <f>SUM(I51,I66)</f>
        <v>348869</v>
      </c>
    </row>
    <row r="69" spans="1:14" s="151" customFormat="1" ht="20.5" customHeight="1" thickTop="1">
      <c r="A69" s="59"/>
      <c r="C69" s="189"/>
      <c r="D69" s="189"/>
      <c r="E69" s="189"/>
      <c r="F69" s="189"/>
      <c r="G69" s="189"/>
      <c r="H69" s="189"/>
      <c r="I69" s="189"/>
    </row>
    <row r="70" spans="1:14" s="151" customFormat="1" ht="20.25" customHeight="1">
      <c r="A70" s="59" t="s">
        <v>235</v>
      </c>
      <c r="C70" s="37"/>
      <c r="D70" s="79"/>
      <c r="E70" s="37"/>
      <c r="F70" s="79"/>
      <c r="G70" s="37"/>
      <c r="H70" s="79"/>
      <c r="I70" s="37"/>
    </row>
    <row r="71" spans="1:14" s="151" customFormat="1" ht="20.25" customHeight="1">
      <c r="A71" s="59" t="s">
        <v>111</v>
      </c>
      <c r="C71" s="37"/>
      <c r="D71" s="79"/>
      <c r="E71" s="37"/>
      <c r="F71" s="79"/>
      <c r="G71" s="37"/>
      <c r="H71" s="79"/>
      <c r="I71" s="37"/>
    </row>
    <row r="72" spans="1:14" s="190" customFormat="1" ht="20.25" customHeight="1">
      <c r="A72" s="187" t="s">
        <v>92</v>
      </c>
      <c r="C72" s="18">
        <v>223426</v>
      </c>
      <c r="D72" s="44"/>
      <c r="E72" s="18">
        <v>351271</v>
      </c>
      <c r="F72" s="44"/>
      <c r="G72" s="18">
        <v>219807</v>
      </c>
      <c r="H72" s="44"/>
      <c r="I72" s="18">
        <v>348869</v>
      </c>
      <c r="K72" s="151"/>
      <c r="L72" s="151"/>
      <c r="M72" s="151"/>
      <c r="N72" s="151"/>
    </row>
    <row r="73" spans="1:14" s="151" customFormat="1" ht="20.25" customHeight="1">
      <c r="A73" s="187" t="s">
        <v>93</v>
      </c>
      <c r="C73" s="17">
        <v>4441</v>
      </c>
      <c r="D73" s="1"/>
      <c r="E73" s="17">
        <v>1532</v>
      </c>
      <c r="F73" s="1"/>
      <c r="G73" s="17">
        <v>0</v>
      </c>
      <c r="H73" s="44"/>
      <c r="I73" s="17">
        <v>0</v>
      </c>
    </row>
    <row r="74" spans="1:14" s="151" customFormat="1" ht="20.25" customHeight="1" thickBot="1">
      <c r="A74" s="59"/>
      <c r="C74" s="25">
        <f>SUM(C72:C73)</f>
        <v>227867</v>
      </c>
      <c r="D74" s="20"/>
      <c r="E74" s="25">
        <f>SUM(E72:E73)</f>
        <v>352803</v>
      </c>
      <c r="F74" s="20"/>
      <c r="G74" s="25">
        <f>SUM(G72:G73)</f>
        <v>219807</v>
      </c>
      <c r="H74" s="21"/>
      <c r="I74" s="25">
        <f>SUM(I72:I73)</f>
        <v>348869</v>
      </c>
    </row>
    <row r="75" spans="1:14" ht="20.25" customHeight="1" thickTop="1"/>
  </sheetData>
  <mergeCells count="18">
    <mergeCell ref="C48:E48"/>
    <mergeCell ref="G48:I48"/>
    <mergeCell ref="C50:I50"/>
    <mergeCell ref="C7:E7"/>
    <mergeCell ref="G7:I7"/>
    <mergeCell ref="C9:I9"/>
    <mergeCell ref="C46:E46"/>
    <mergeCell ref="G46:I46"/>
    <mergeCell ref="C47:E47"/>
    <mergeCell ref="G47:I47"/>
    <mergeCell ref="C45:E45"/>
    <mergeCell ref="G45:I4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4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8724-73D7-4FE7-8086-BB93CD9D2000}">
  <sheetPr>
    <pageSetUpPr fitToPage="1"/>
  </sheetPr>
  <dimension ref="A1:AC43"/>
  <sheetViews>
    <sheetView view="pageBreakPreview" zoomScale="55" zoomScaleNormal="70" zoomScaleSheetLayoutView="55" workbookViewId="0"/>
  </sheetViews>
  <sheetFormatPr defaultColWidth="9.1796875" defaultRowHeight="20.25" customHeight="1"/>
  <cols>
    <col min="1" max="1" width="43.54296875" style="46" customWidth="1"/>
    <col min="2" max="2" width="5.453125" style="46" customWidth="1"/>
    <col min="3" max="3" width="11.453125" style="46" customWidth="1"/>
    <col min="4" max="4" width="0.81640625" style="46" customWidth="1"/>
    <col min="5" max="5" width="14.453125" style="46" bestFit="1" customWidth="1"/>
    <col min="6" max="6" width="0.81640625" style="46" customWidth="1"/>
    <col min="7" max="7" width="11.453125" style="46" customWidth="1"/>
    <col min="8" max="8" width="0.81640625" style="46" customWidth="1"/>
    <col min="9" max="9" width="11.453125" style="46" customWidth="1"/>
    <col min="10" max="10" width="0.81640625" style="46" customWidth="1"/>
    <col min="11" max="11" width="13.81640625" style="46" bestFit="1" customWidth="1"/>
    <col min="12" max="12" width="0.81640625" style="46" customWidth="1"/>
    <col min="13" max="13" width="10.1796875" style="46" customWidth="1"/>
    <col min="14" max="14" width="0.81640625" style="46" customWidth="1"/>
    <col min="15" max="15" width="13.81640625" style="46" hidden="1" customWidth="1"/>
    <col min="16" max="16" width="0.81640625" style="46" hidden="1" customWidth="1"/>
    <col min="17" max="17" width="13.7265625" style="46" bestFit="1" customWidth="1"/>
    <col min="18" max="18" width="1.7265625" style="46" customWidth="1"/>
    <col min="19" max="19" width="13.81640625" style="46" customWidth="1"/>
    <col min="20" max="20" width="0.81640625" style="46" customWidth="1"/>
    <col min="21" max="21" width="15.453125" style="46" customWidth="1"/>
    <col min="22" max="22" width="0.81640625" style="46" customWidth="1"/>
    <col min="23" max="23" width="14.453125" style="46" bestFit="1" customWidth="1"/>
    <col min="24" max="24" width="0.81640625" style="46" customWidth="1"/>
    <col min="25" max="25" width="11.54296875" style="46" customWidth="1"/>
    <col min="26" max="26" width="0.81640625" style="46" customWidth="1"/>
    <col min="27" max="27" width="14.453125" style="46" customWidth="1"/>
    <col min="28" max="28" width="0.81640625" style="46" customWidth="1"/>
    <col min="29" max="29" width="10.81640625" style="46" customWidth="1"/>
    <col min="30" max="16384" width="9.1796875" style="46"/>
  </cols>
  <sheetData>
    <row r="1" spans="1:29" ht="20.25" customHeight="1">
      <c r="A1" s="68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</row>
    <row r="2" spans="1:29" ht="20.25" customHeight="1">
      <c r="A2" s="168" t="s">
        <v>112</v>
      </c>
      <c r="B2" s="15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pans="1:29" ht="20.25" customHeight="1">
      <c r="A3" s="127"/>
      <c r="B3" s="124"/>
      <c r="C3" s="193" t="s">
        <v>113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202"/>
      <c r="AC3" s="202"/>
    </row>
    <row r="4" spans="1:29" ht="20.25" customHeight="1">
      <c r="A4" s="127"/>
      <c r="B4" s="124"/>
      <c r="C4" s="87"/>
      <c r="D4" s="87"/>
      <c r="E4" s="87"/>
      <c r="F4" s="87"/>
      <c r="G4" s="87"/>
      <c r="H4" s="87"/>
      <c r="I4" s="87"/>
      <c r="J4" s="87"/>
      <c r="K4" s="87"/>
      <c r="L4" s="87"/>
      <c r="M4" s="42"/>
      <c r="N4" s="87"/>
      <c r="O4" s="124"/>
      <c r="P4" s="87"/>
      <c r="Q4" s="87"/>
      <c r="R4" s="87"/>
      <c r="S4" s="124"/>
      <c r="T4" s="124"/>
      <c r="U4" s="75" t="s">
        <v>114</v>
      </c>
      <c r="V4" s="87"/>
      <c r="W4" s="87"/>
      <c r="X4" s="87"/>
      <c r="Y4" s="87"/>
      <c r="Z4" s="87"/>
      <c r="AA4" s="87"/>
      <c r="AB4" s="87"/>
      <c r="AC4" s="87"/>
    </row>
    <row r="5" spans="1:29" ht="20.25" customHeight="1">
      <c r="A5" s="127"/>
      <c r="B5" s="124"/>
      <c r="C5" s="87"/>
      <c r="D5" s="87"/>
      <c r="E5" s="87"/>
      <c r="F5" s="87"/>
      <c r="G5" s="87"/>
      <c r="H5" s="87"/>
      <c r="I5" s="87"/>
      <c r="J5" s="87"/>
      <c r="K5" s="87"/>
      <c r="L5" s="87"/>
      <c r="M5" s="199" t="s">
        <v>115</v>
      </c>
      <c r="N5" s="199"/>
      <c r="O5" s="199"/>
      <c r="P5" s="199"/>
      <c r="Q5" s="199"/>
      <c r="R5" s="199"/>
      <c r="S5" s="199"/>
      <c r="T5" s="75"/>
      <c r="U5" s="169" t="s">
        <v>116</v>
      </c>
      <c r="V5" s="87"/>
      <c r="W5" s="87"/>
      <c r="X5" s="87"/>
      <c r="Y5" s="87"/>
      <c r="Z5" s="87"/>
      <c r="AA5" s="87"/>
      <c r="AB5" s="87"/>
      <c r="AC5" s="87"/>
    </row>
    <row r="6" spans="1:29" ht="20.25" customHeight="1">
      <c r="A6" s="127"/>
      <c r="B6" s="127"/>
      <c r="C6" s="42"/>
      <c r="D6" s="42"/>
      <c r="E6" s="75"/>
      <c r="F6" s="42"/>
      <c r="G6" s="42"/>
      <c r="H6" s="42"/>
      <c r="I6" s="42"/>
      <c r="J6" s="42"/>
      <c r="K6" s="75" t="s">
        <v>117</v>
      </c>
      <c r="L6" s="42"/>
      <c r="V6" s="48"/>
      <c r="W6" s="170" t="s">
        <v>49</v>
      </c>
      <c r="X6" s="42"/>
      <c r="Y6" s="42"/>
      <c r="Z6" s="42"/>
      <c r="AA6" s="42"/>
    </row>
    <row r="7" spans="1:29" ht="20.25" customHeight="1">
      <c r="A7" s="127"/>
      <c r="B7" s="75"/>
      <c r="C7" s="75" t="s">
        <v>118</v>
      </c>
      <c r="D7" s="75"/>
      <c r="E7" s="75"/>
      <c r="F7" s="75"/>
      <c r="G7" s="75" t="s">
        <v>119</v>
      </c>
      <c r="H7" s="75"/>
      <c r="I7" s="75"/>
      <c r="J7" s="75"/>
      <c r="K7" s="75" t="s">
        <v>120</v>
      </c>
      <c r="L7" s="75"/>
      <c r="O7" s="75" t="s">
        <v>149</v>
      </c>
      <c r="Q7" s="75" t="s">
        <v>149</v>
      </c>
      <c r="V7" s="75"/>
      <c r="W7" s="171" t="s">
        <v>121</v>
      </c>
      <c r="X7" s="42"/>
      <c r="Y7" s="172" t="s">
        <v>122</v>
      </c>
      <c r="Z7" s="42"/>
      <c r="AA7" s="75"/>
    </row>
    <row r="8" spans="1:29" ht="20.25" customHeight="1">
      <c r="A8" s="127"/>
      <c r="B8" s="75"/>
      <c r="C8" s="75" t="s">
        <v>123</v>
      </c>
      <c r="D8" s="75"/>
      <c r="E8" s="75" t="s">
        <v>124</v>
      </c>
      <c r="F8" s="75"/>
      <c r="G8" s="75" t="s">
        <v>125</v>
      </c>
      <c r="H8" s="75"/>
      <c r="I8" s="75" t="s">
        <v>149</v>
      </c>
      <c r="J8" s="75"/>
      <c r="K8" s="75" t="s">
        <v>126</v>
      </c>
      <c r="L8" s="75"/>
      <c r="M8" s="75" t="s">
        <v>127</v>
      </c>
      <c r="N8" s="42"/>
      <c r="O8" s="75" t="s">
        <v>150</v>
      </c>
      <c r="P8" s="42"/>
      <c r="Q8" s="75" t="s">
        <v>150</v>
      </c>
      <c r="R8" s="42"/>
      <c r="S8" s="42"/>
      <c r="T8" s="42"/>
      <c r="U8" s="75" t="s">
        <v>128</v>
      </c>
      <c r="V8" s="75"/>
      <c r="W8" s="171" t="s">
        <v>129</v>
      </c>
      <c r="X8" s="42"/>
      <c r="Y8" s="170" t="s">
        <v>130</v>
      </c>
      <c r="Z8" s="42"/>
      <c r="AA8" s="75" t="s">
        <v>131</v>
      </c>
    </row>
    <row r="9" spans="1:29" ht="20.25" customHeight="1">
      <c r="A9" s="127"/>
      <c r="B9" s="152" t="s">
        <v>8</v>
      </c>
      <c r="C9" s="75" t="s">
        <v>132</v>
      </c>
      <c r="D9" s="75"/>
      <c r="E9" s="75" t="s">
        <v>133</v>
      </c>
      <c r="F9" s="75"/>
      <c r="G9" s="75" t="s">
        <v>134</v>
      </c>
      <c r="H9" s="75"/>
      <c r="I9" s="75" t="s">
        <v>151</v>
      </c>
      <c r="J9" s="75"/>
      <c r="K9" s="75" t="s">
        <v>135</v>
      </c>
      <c r="L9" s="75"/>
      <c r="M9" s="75" t="s">
        <v>134</v>
      </c>
      <c r="N9" s="42"/>
      <c r="O9" s="75" t="s">
        <v>152</v>
      </c>
      <c r="P9" s="42"/>
      <c r="Q9" s="75" t="s">
        <v>152</v>
      </c>
      <c r="R9" s="42"/>
      <c r="S9" s="170" t="s">
        <v>136</v>
      </c>
      <c r="T9" s="170"/>
      <c r="U9" s="75" t="s">
        <v>134</v>
      </c>
      <c r="V9" s="75"/>
      <c r="W9" s="171" t="s">
        <v>137</v>
      </c>
      <c r="X9" s="42"/>
      <c r="Y9" s="170" t="s">
        <v>138</v>
      </c>
      <c r="Z9" s="42"/>
      <c r="AA9" s="171" t="s">
        <v>139</v>
      </c>
    </row>
    <row r="10" spans="1:29" ht="20.25" customHeight="1">
      <c r="B10" s="48"/>
      <c r="C10" s="200" t="s">
        <v>10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3"/>
      <c r="AC10" s="203"/>
    </row>
    <row r="11" spans="1:29" ht="20.25" customHeight="1">
      <c r="A11" s="71" t="s">
        <v>217</v>
      </c>
      <c r="B11" s="48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</row>
    <row r="12" spans="1:29" ht="20.25" customHeight="1">
      <c r="A12" s="71" t="s">
        <v>153</v>
      </c>
      <c r="B12" s="48"/>
      <c r="C12" s="29">
        <v>308289</v>
      </c>
      <c r="D12" s="29">
        <v>0</v>
      </c>
      <c r="E12" s="29">
        <v>1082230</v>
      </c>
      <c r="F12" s="29">
        <v>0</v>
      </c>
      <c r="G12" s="29">
        <v>5907</v>
      </c>
      <c r="H12" s="29">
        <v>0</v>
      </c>
      <c r="I12" s="29">
        <v>-12565</v>
      </c>
      <c r="J12" s="29">
        <v>0</v>
      </c>
      <c r="K12" s="29">
        <v>-4365</v>
      </c>
      <c r="L12" s="29">
        <v>0</v>
      </c>
      <c r="M12" s="29">
        <v>30844</v>
      </c>
      <c r="N12" s="29">
        <v>0</v>
      </c>
      <c r="O12" s="29">
        <v>12565</v>
      </c>
      <c r="P12" s="29">
        <v>0</v>
      </c>
      <c r="Q12" s="6">
        <v>12565</v>
      </c>
      <c r="R12" s="29">
        <v>0</v>
      </c>
      <c r="S12" s="29">
        <v>2392264</v>
      </c>
      <c r="T12" s="29">
        <v>0</v>
      </c>
      <c r="U12" s="29">
        <v>2338</v>
      </c>
      <c r="V12" s="29">
        <v>0</v>
      </c>
      <c r="W12" s="29">
        <v>3817507</v>
      </c>
      <c r="X12" s="29">
        <v>0</v>
      </c>
      <c r="Y12" s="29">
        <v>78358</v>
      </c>
      <c r="Z12" s="29">
        <v>0</v>
      </c>
      <c r="AA12" s="29">
        <v>3895865</v>
      </c>
      <c r="AB12" s="97"/>
      <c r="AC12" s="154"/>
    </row>
    <row r="13" spans="1:29" ht="7.5" customHeight="1">
      <c r="A13" s="174"/>
      <c r="B13" s="4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75"/>
      <c r="O13" s="38"/>
      <c r="P13" s="175"/>
      <c r="Q13" s="175"/>
      <c r="R13" s="175"/>
      <c r="S13" s="38"/>
      <c r="T13" s="38"/>
      <c r="U13" s="66"/>
      <c r="V13" s="66"/>
      <c r="W13" s="66"/>
      <c r="X13" s="66"/>
      <c r="Y13" s="66"/>
      <c r="Z13" s="66"/>
      <c r="AA13" s="29"/>
      <c r="AB13" s="99"/>
      <c r="AC13" s="99"/>
    </row>
    <row r="14" spans="1:29" ht="19.5" customHeight="1">
      <c r="A14" s="71" t="s">
        <v>140</v>
      </c>
      <c r="B14" s="48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97"/>
      <c r="AC14" s="154"/>
    </row>
    <row r="15" spans="1:29" ht="19.5" customHeight="1">
      <c r="A15" s="71" t="s">
        <v>141</v>
      </c>
      <c r="B15" s="48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29"/>
      <c r="Y15" s="176"/>
      <c r="Z15" s="29"/>
      <c r="AA15" s="176"/>
      <c r="AB15" s="97"/>
      <c r="AC15" s="154"/>
    </row>
    <row r="16" spans="1:29" ht="19.5" customHeight="1">
      <c r="A16" s="96" t="s">
        <v>142</v>
      </c>
      <c r="B16" s="48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29"/>
      <c r="Y16" s="176"/>
      <c r="Z16" s="29"/>
      <c r="AA16" s="176"/>
      <c r="AB16" s="97"/>
      <c r="AC16" s="154"/>
    </row>
    <row r="17" spans="1:29" ht="19.5" customHeight="1">
      <c r="A17" s="96" t="s">
        <v>143</v>
      </c>
      <c r="B17" s="48"/>
      <c r="C17" s="77"/>
      <c r="D17" s="77"/>
      <c r="E17" s="77"/>
      <c r="F17" s="77"/>
      <c r="G17" s="77"/>
      <c r="H17" s="77"/>
      <c r="I17" s="27"/>
      <c r="J17" s="77"/>
      <c r="K17" s="35"/>
      <c r="L17" s="35"/>
      <c r="M17" s="27"/>
      <c r="N17" s="77"/>
      <c r="O17" s="27"/>
      <c r="P17" s="77"/>
      <c r="Q17" s="77"/>
      <c r="R17" s="77"/>
      <c r="S17" s="27"/>
      <c r="T17" s="27"/>
      <c r="U17" s="27"/>
      <c r="V17" s="77"/>
      <c r="W17" s="27"/>
      <c r="X17" s="27"/>
      <c r="Y17" s="27"/>
      <c r="Z17" s="27"/>
      <c r="AA17" s="77"/>
      <c r="AB17" s="97"/>
      <c r="AC17" s="159"/>
    </row>
    <row r="18" spans="1:29" ht="19.5" customHeight="1">
      <c r="A18" s="42" t="s">
        <v>144</v>
      </c>
      <c r="B18" s="48">
        <v>6</v>
      </c>
      <c r="C18" s="27">
        <v>0</v>
      </c>
      <c r="D18" s="27"/>
      <c r="E18" s="27">
        <v>0</v>
      </c>
      <c r="F18" s="27"/>
      <c r="G18" s="27">
        <v>2525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27"/>
      <c r="W18" s="27">
        <v>2525</v>
      </c>
      <c r="X18" s="27"/>
      <c r="Y18" s="27">
        <v>0</v>
      </c>
      <c r="Z18" s="27"/>
      <c r="AA18" s="27">
        <f>SUM(W18:Y18)</f>
        <v>2525</v>
      </c>
      <c r="AB18" s="97"/>
    </row>
    <row r="19" spans="1:29" ht="19.5" customHeight="1">
      <c r="A19" s="127" t="s">
        <v>154</v>
      </c>
      <c r="B19" s="48">
        <v>6</v>
      </c>
      <c r="C19" s="28">
        <v>0</v>
      </c>
      <c r="D19" s="27"/>
      <c r="E19" s="28">
        <v>0</v>
      </c>
      <c r="F19" s="27"/>
      <c r="G19" s="28">
        <v>0</v>
      </c>
      <c r="H19" s="27"/>
      <c r="I19" s="28">
        <v>-6116</v>
      </c>
      <c r="J19" s="27"/>
      <c r="K19" s="28">
        <v>0</v>
      </c>
      <c r="L19" s="27"/>
      <c r="M19" s="28">
        <v>0</v>
      </c>
      <c r="N19" s="27"/>
      <c r="O19" s="27">
        <v>6116</v>
      </c>
      <c r="P19" s="27"/>
      <c r="Q19" s="28">
        <v>6116</v>
      </c>
      <c r="R19" s="27"/>
      <c r="S19" s="28">
        <v>-6116</v>
      </c>
      <c r="T19" s="27"/>
      <c r="U19" s="28">
        <v>0</v>
      </c>
      <c r="V19" s="27"/>
      <c r="W19" s="28">
        <v>-6116</v>
      </c>
      <c r="X19" s="27"/>
      <c r="Y19" s="28">
        <v>0</v>
      </c>
      <c r="Z19" s="27"/>
      <c r="AA19" s="28">
        <f>SUM(W19:Y19)</f>
        <v>-6116</v>
      </c>
      <c r="AB19" s="97"/>
    </row>
    <row r="20" spans="1:29" ht="19.5" hidden="1" customHeight="1">
      <c r="A20" s="127" t="s">
        <v>155</v>
      </c>
      <c r="B20" s="48">
        <v>3</v>
      </c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97"/>
    </row>
    <row r="21" spans="1:29" ht="19.5" hidden="1" customHeight="1">
      <c r="A21" s="42" t="s">
        <v>156</v>
      </c>
      <c r="B21" s="4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97"/>
    </row>
    <row r="22" spans="1:29" ht="19.5" hidden="1" customHeight="1">
      <c r="A22" s="127" t="s">
        <v>155</v>
      </c>
      <c r="B22" s="48"/>
      <c r="C22" s="28"/>
      <c r="D22" s="27"/>
      <c r="E22" s="28"/>
      <c r="F22" s="27"/>
      <c r="G22" s="28"/>
      <c r="H22" s="27"/>
      <c r="I22" s="28"/>
      <c r="J22" s="27"/>
      <c r="K22" s="28"/>
      <c r="L22" s="27"/>
      <c r="M22" s="28"/>
      <c r="N22" s="27"/>
      <c r="O22" s="28"/>
      <c r="P22" s="27"/>
      <c r="Q22" s="27"/>
      <c r="R22" s="27"/>
      <c r="S22" s="28"/>
      <c r="T22" s="27"/>
      <c r="U22" s="28"/>
      <c r="V22" s="27"/>
      <c r="W22" s="28"/>
      <c r="X22" s="27"/>
      <c r="Y22" s="28"/>
      <c r="Z22" s="27"/>
      <c r="AA22" s="28"/>
      <c r="AB22" s="97"/>
    </row>
    <row r="23" spans="1:29" ht="19.5" hidden="1" customHeight="1">
      <c r="A23" s="96"/>
      <c r="B23" s="4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1"/>
    </row>
    <row r="24" spans="1:29" ht="19.5" hidden="1" customHeight="1">
      <c r="A24" s="42" t="s">
        <v>145</v>
      </c>
      <c r="B24" s="48">
        <v>9</v>
      </c>
      <c r="C24" s="28"/>
      <c r="D24" s="27"/>
      <c r="E24" s="28"/>
      <c r="F24" s="27"/>
      <c r="G24" s="28"/>
      <c r="H24" s="27"/>
      <c r="I24" s="28"/>
      <c r="J24" s="27"/>
      <c r="K24" s="28"/>
      <c r="L24" s="27"/>
      <c r="M24" s="28"/>
      <c r="N24" s="27"/>
      <c r="O24" s="28"/>
      <c r="P24" s="27"/>
      <c r="Q24" s="27"/>
      <c r="R24" s="27"/>
      <c r="S24" s="28"/>
      <c r="T24" s="27"/>
      <c r="U24" s="28"/>
      <c r="V24" s="27"/>
      <c r="W24" s="28"/>
      <c r="X24" s="27"/>
      <c r="Y24" s="28"/>
      <c r="Z24" s="27"/>
      <c r="AA24" s="28">
        <f>SUM(W24:Y24)</f>
        <v>0</v>
      </c>
      <c r="AB24" s="11"/>
    </row>
    <row r="25" spans="1:29" ht="19.5" customHeight="1">
      <c r="A25" s="96" t="s">
        <v>146</v>
      </c>
      <c r="B25" s="48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11"/>
    </row>
    <row r="26" spans="1:29" ht="19.5" customHeight="1">
      <c r="A26" s="96" t="s">
        <v>143</v>
      </c>
      <c r="B26" s="48"/>
      <c r="C26" s="31">
        <f>SUM(C18:C24)</f>
        <v>0</v>
      </c>
      <c r="D26" s="29"/>
      <c r="E26" s="31">
        <f>SUM(E18:E24)</f>
        <v>0</v>
      </c>
      <c r="F26" s="29"/>
      <c r="G26" s="31">
        <f>SUM(G18:G24)</f>
        <v>2525</v>
      </c>
      <c r="H26" s="29"/>
      <c r="I26" s="31">
        <f>SUM(I18:I24)</f>
        <v>-6116</v>
      </c>
      <c r="J26" s="29"/>
      <c r="K26" s="31">
        <f>SUM(K18:K24)</f>
        <v>0</v>
      </c>
      <c r="L26" s="29"/>
      <c r="M26" s="31">
        <f>SUM(M18:M24)</f>
        <v>0</v>
      </c>
      <c r="N26" s="29"/>
      <c r="O26" s="31">
        <f>SUM(O18:O23)</f>
        <v>6116</v>
      </c>
      <c r="P26" s="29"/>
      <c r="Q26" s="31">
        <f>SUM(Q18:Q24)</f>
        <v>6116</v>
      </c>
      <c r="R26" s="29"/>
      <c r="S26" s="31">
        <f>SUM(S18:S24)</f>
        <v>-6116</v>
      </c>
      <c r="T26" s="29"/>
      <c r="U26" s="31">
        <f>SUM(U18:U24)</f>
        <v>0</v>
      </c>
      <c r="V26" s="29"/>
      <c r="W26" s="31">
        <f>SUM(W18:W24)</f>
        <v>-3591</v>
      </c>
      <c r="X26" s="29"/>
      <c r="Y26" s="31">
        <f>SUM(Y18:Y24)</f>
        <v>0</v>
      </c>
      <c r="Z26" s="29"/>
      <c r="AA26" s="31">
        <f>SUM(AA18:AA24)</f>
        <v>-3591</v>
      </c>
      <c r="AB26" s="97"/>
    </row>
    <row r="27" spans="1:29" ht="12.65" customHeight="1">
      <c r="A27" s="96"/>
      <c r="B27" s="4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97"/>
    </row>
    <row r="28" spans="1:29" ht="19.5" customHeight="1">
      <c r="A28" s="96" t="s">
        <v>208</v>
      </c>
      <c r="B28" s="4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97"/>
    </row>
    <row r="29" spans="1:29" ht="19.5" customHeight="1">
      <c r="A29" s="42" t="s">
        <v>157</v>
      </c>
      <c r="B29" s="48"/>
      <c r="C29" s="28">
        <v>0</v>
      </c>
      <c r="D29" s="27"/>
      <c r="E29" s="28">
        <v>0</v>
      </c>
      <c r="F29" s="27"/>
      <c r="G29" s="28">
        <v>0</v>
      </c>
      <c r="H29" s="27"/>
      <c r="I29" s="28">
        <v>0</v>
      </c>
      <c r="J29" s="27"/>
      <c r="K29" s="28">
        <v>4365</v>
      </c>
      <c r="L29" s="27"/>
      <c r="M29" s="28">
        <v>0</v>
      </c>
      <c r="N29" s="27"/>
      <c r="O29" s="28">
        <v>0</v>
      </c>
      <c r="P29" s="27"/>
      <c r="Q29" s="28">
        <v>0</v>
      </c>
      <c r="R29" s="27"/>
      <c r="S29" s="28">
        <v>-4365</v>
      </c>
      <c r="T29" s="27"/>
      <c r="U29" s="28">
        <v>-74</v>
      </c>
      <c r="V29" s="27"/>
      <c r="W29" s="28">
        <v>-74</v>
      </c>
      <c r="X29" s="27"/>
      <c r="Y29" s="28">
        <v>7013</v>
      </c>
      <c r="Z29" s="27"/>
      <c r="AA29" s="28">
        <f>SUM(W29:Y29)</f>
        <v>6939</v>
      </c>
      <c r="AB29" s="97"/>
    </row>
    <row r="30" spans="1:29" ht="19.5" customHeight="1">
      <c r="A30" s="96" t="s">
        <v>158</v>
      </c>
      <c r="B30" s="48"/>
      <c r="C30" s="31">
        <f>SUM(C29)</f>
        <v>0</v>
      </c>
      <c r="D30" s="29"/>
      <c r="E30" s="31">
        <f>SUM(E29)</f>
        <v>0</v>
      </c>
      <c r="F30" s="29"/>
      <c r="G30" s="31">
        <f>SUM(G29)</f>
        <v>0</v>
      </c>
      <c r="H30" s="29"/>
      <c r="I30" s="31">
        <f>SUM(I29)</f>
        <v>0</v>
      </c>
      <c r="J30" s="29"/>
      <c r="K30" s="31">
        <f>SUM(K29)</f>
        <v>4365</v>
      </c>
      <c r="L30" s="29"/>
      <c r="M30" s="31">
        <f>SUM(M29)</f>
        <v>0</v>
      </c>
      <c r="N30" s="29"/>
      <c r="O30" s="31">
        <f>SUM(O29)</f>
        <v>0</v>
      </c>
      <c r="P30" s="29"/>
      <c r="Q30" s="31">
        <f>SUM(Q29)</f>
        <v>0</v>
      </c>
      <c r="R30" s="29"/>
      <c r="S30" s="31">
        <f>SUM(S29)</f>
        <v>-4365</v>
      </c>
      <c r="T30" s="29"/>
      <c r="U30" s="31">
        <f>SUM(U29)</f>
        <v>-74</v>
      </c>
      <c r="V30" s="29"/>
      <c r="W30" s="31">
        <f>SUM(C30:U30)</f>
        <v>-74</v>
      </c>
      <c r="X30" s="29"/>
      <c r="Y30" s="31">
        <f>SUM(Y29)</f>
        <v>7013</v>
      </c>
      <c r="Z30" s="29"/>
      <c r="AA30" s="31">
        <f>SUM(W30:Y30)</f>
        <v>6939</v>
      </c>
      <c r="AB30" s="97"/>
    </row>
    <row r="31" spans="1:29" ht="12.65" customHeight="1">
      <c r="A31" s="96"/>
      <c r="B31" s="48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97"/>
    </row>
    <row r="32" spans="1:29" ht="19.5" customHeight="1">
      <c r="A32" s="135" t="s">
        <v>147</v>
      </c>
      <c r="B32" s="4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97"/>
    </row>
    <row r="33" spans="1:29" ht="17.25" customHeight="1">
      <c r="A33" s="135" t="s">
        <v>141</v>
      </c>
      <c r="B33" s="48"/>
      <c r="C33" s="31">
        <f>SUM(C26,C30)</f>
        <v>0</v>
      </c>
      <c r="D33" s="29"/>
      <c r="E33" s="31">
        <f>SUM(E26,E30)</f>
        <v>0</v>
      </c>
      <c r="F33" s="29"/>
      <c r="G33" s="31">
        <f>SUM(G26,G30)</f>
        <v>2525</v>
      </c>
      <c r="H33" s="29"/>
      <c r="I33" s="31">
        <f>SUM(I26,I30)</f>
        <v>-6116</v>
      </c>
      <c r="J33" s="29"/>
      <c r="K33" s="31">
        <f>SUM(K26,K30)</f>
        <v>4365</v>
      </c>
      <c r="L33" s="29"/>
      <c r="M33" s="31">
        <f>SUM(M26,M30)</f>
        <v>0</v>
      </c>
      <c r="N33" s="29"/>
      <c r="O33" s="31">
        <f>SUM(O26,O30)</f>
        <v>6116</v>
      </c>
      <c r="P33" s="29"/>
      <c r="Q33" s="31">
        <f>SUM(Q26,Q30)</f>
        <v>6116</v>
      </c>
      <c r="R33" s="29"/>
      <c r="S33" s="31">
        <f>SUM(S26,S30)</f>
        <v>-10481</v>
      </c>
      <c r="T33" s="29"/>
      <c r="U33" s="31">
        <f>SUM(U26,U30)</f>
        <v>-74</v>
      </c>
      <c r="V33" s="29"/>
      <c r="W33" s="31">
        <f>SUM(W26,W30)</f>
        <v>-3665</v>
      </c>
      <c r="X33" s="29"/>
      <c r="Y33" s="31">
        <f>SUM(Y26,Y30)</f>
        <v>7013</v>
      </c>
      <c r="Z33" s="29"/>
      <c r="AA33" s="31">
        <f>SUM(AA26,AA30)</f>
        <v>3348</v>
      </c>
      <c r="AB33" s="97"/>
    </row>
    <row r="34" spans="1:29" ht="10" customHeight="1">
      <c r="A34" s="71"/>
      <c r="B34" s="4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99"/>
    </row>
    <row r="35" spans="1:29" ht="20.25" customHeight="1">
      <c r="A35" s="52" t="s">
        <v>148</v>
      </c>
      <c r="B35" s="48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97"/>
    </row>
    <row r="36" spans="1:29" ht="20.25" customHeight="1">
      <c r="A36" s="51" t="s">
        <v>209</v>
      </c>
      <c r="B36" s="48"/>
      <c r="C36" s="27">
        <v>0</v>
      </c>
      <c r="D36" s="27"/>
      <c r="E36" s="27">
        <v>0</v>
      </c>
      <c r="F36" s="27"/>
      <c r="G36" s="27">
        <v>0</v>
      </c>
      <c r="H36" s="27"/>
      <c r="I36" s="27">
        <v>0</v>
      </c>
      <c r="J36" s="27"/>
      <c r="K36" s="27">
        <v>0</v>
      </c>
      <c r="L36" s="27"/>
      <c r="M36" s="27">
        <v>0</v>
      </c>
      <c r="N36" s="27"/>
      <c r="O36" s="27">
        <v>0</v>
      </c>
      <c r="P36" s="27"/>
      <c r="Q36" s="27">
        <v>0</v>
      </c>
      <c r="R36" s="27"/>
      <c r="S36" s="27">
        <v>352347</v>
      </c>
      <c r="T36" s="27"/>
      <c r="U36" s="27">
        <v>0</v>
      </c>
      <c r="V36" s="27"/>
      <c r="W36" s="27">
        <v>352347</v>
      </c>
      <c r="X36" s="27"/>
      <c r="Y36" s="27">
        <v>1667</v>
      </c>
      <c r="Z36" s="27"/>
      <c r="AA36" s="27">
        <f>SUM(W36:Y36)</f>
        <v>354014</v>
      </c>
      <c r="AB36" s="97"/>
      <c r="AC36" s="177"/>
    </row>
    <row r="37" spans="1:29" ht="20.25" customHeight="1">
      <c r="A37" s="51" t="s">
        <v>219</v>
      </c>
      <c r="B37" s="48"/>
      <c r="C37" s="28">
        <v>0</v>
      </c>
      <c r="D37" s="27"/>
      <c r="E37" s="28">
        <v>0</v>
      </c>
      <c r="F37" s="27"/>
      <c r="G37" s="28">
        <v>0</v>
      </c>
      <c r="H37" s="27"/>
      <c r="I37" s="28">
        <v>0</v>
      </c>
      <c r="J37" s="27"/>
      <c r="K37" s="28">
        <v>0</v>
      </c>
      <c r="L37" s="27"/>
      <c r="M37" s="28">
        <v>0</v>
      </c>
      <c r="N37" s="27"/>
      <c r="O37" s="28">
        <v>0</v>
      </c>
      <c r="P37" s="27"/>
      <c r="Q37" s="27">
        <v>0</v>
      </c>
      <c r="R37" s="27"/>
      <c r="S37" s="28">
        <v>617</v>
      </c>
      <c r="T37" s="27"/>
      <c r="U37" s="28">
        <v>-1693</v>
      </c>
      <c r="V37" s="27"/>
      <c r="W37" s="28">
        <v>-1076</v>
      </c>
      <c r="X37" s="27"/>
      <c r="Y37" s="28">
        <v>-135</v>
      </c>
      <c r="Z37" s="27"/>
      <c r="AA37" s="28">
        <f>SUM(W37:Y37)</f>
        <v>-1211</v>
      </c>
      <c r="AB37" s="97"/>
      <c r="AC37" s="177"/>
    </row>
    <row r="38" spans="1:29" ht="20.25" customHeight="1">
      <c r="A38" s="71" t="s">
        <v>210</v>
      </c>
      <c r="B38" s="48"/>
      <c r="C38" s="32">
        <f>SUM(C36:C37)</f>
        <v>0</v>
      </c>
      <c r="D38" s="29"/>
      <c r="E38" s="32">
        <f>SUM(E36:E37)</f>
        <v>0</v>
      </c>
      <c r="F38" s="29"/>
      <c r="G38" s="32">
        <f>SUM(G36:G37)</f>
        <v>0</v>
      </c>
      <c r="H38" s="29"/>
      <c r="I38" s="32">
        <f>SUM(I36:I37)</f>
        <v>0</v>
      </c>
      <c r="J38" s="29"/>
      <c r="K38" s="32">
        <f>SUM(K36:K37)</f>
        <v>0</v>
      </c>
      <c r="L38" s="29"/>
      <c r="M38" s="32">
        <f>SUM(M36:M37)</f>
        <v>0</v>
      </c>
      <c r="N38" s="29"/>
      <c r="O38" s="32">
        <f>SUM(O36:O37)</f>
        <v>0</v>
      </c>
      <c r="P38" s="29"/>
      <c r="Q38" s="32">
        <f>SUM(Q36:Q37)</f>
        <v>0</v>
      </c>
      <c r="R38" s="29"/>
      <c r="S38" s="32">
        <f>SUM(S36:S37)</f>
        <v>352964</v>
      </c>
      <c r="T38" s="29"/>
      <c r="U38" s="32">
        <f>SUM(U36:U37)</f>
        <v>-1693</v>
      </c>
      <c r="V38" s="29"/>
      <c r="W38" s="32">
        <f>SUM(W36:W37)</f>
        <v>351271</v>
      </c>
      <c r="X38" s="29"/>
      <c r="Y38" s="32">
        <f>SUM(Y36:Y37)</f>
        <v>1532</v>
      </c>
      <c r="Z38" s="29"/>
      <c r="AA38" s="32">
        <f>SUM(AA35:AA37)</f>
        <v>352803</v>
      </c>
      <c r="AB38" s="97"/>
      <c r="AC38" s="177"/>
    </row>
    <row r="39" spans="1:29" ht="12" customHeight="1">
      <c r="A39" s="52"/>
      <c r="B39" s="48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99"/>
    </row>
    <row r="40" spans="1:29" ht="20.25" customHeight="1" thickBot="1">
      <c r="A40" s="71" t="s">
        <v>218</v>
      </c>
      <c r="B40" s="48"/>
      <c r="C40" s="30">
        <f>SUM(C38,C33,C12)</f>
        <v>308289</v>
      </c>
      <c r="D40" s="27"/>
      <c r="E40" s="30">
        <f>SUM(E38,E33,E12)</f>
        <v>1082230</v>
      </c>
      <c r="F40" s="27"/>
      <c r="G40" s="30">
        <f>SUM(G38,G33,G12)</f>
        <v>8432</v>
      </c>
      <c r="H40" s="29"/>
      <c r="I40" s="30">
        <f>SUM(I38,I33,I12)</f>
        <v>-18681</v>
      </c>
      <c r="J40" s="27"/>
      <c r="K40" s="30">
        <f>SUM(K38,K33,K12)</f>
        <v>0</v>
      </c>
      <c r="L40" s="27"/>
      <c r="M40" s="30">
        <f>SUM(M38,M33,M12)</f>
        <v>30844</v>
      </c>
      <c r="N40" s="27"/>
      <c r="O40" s="30">
        <f>SUM(O38,O33,O12)</f>
        <v>18681</v>
      </c>
      <c r="P40" s="27"/>
      <c r="Q40" s="30">
        <f>SUM(Q38,Q33,Q12)</f>
        <v>18681</v>
      </c>
      <c r="R40" s="27"/>
      <c r="S40" s="30">
        <f>SUM(S38,S33,S12)</f>
        <v>2734747</v>
      </c>
      <c r="T40" s="29"/>
      <c r="U40" s="30">
        <f>SUM(U38,U33,U12)</f>
        <v>571</v>
      </c>
      <c r="V40" s="27"/>
      <c r="W40" s="30">
        <f>SUM(W38,W33,W12)</f>
        <v>4165113</v>
      </c>
      <c r="X40" s="27"/>
      <c r="Y40" s="30">
        <f>SUM(Y38,Y33,Y12)</f>
        <v>86903</v>
      </c>
      <c r="Z40" s="27"/>
      <c r="AA40" s="30">
        <f>SUM(AA38,AA33,AA12)</f>
        <v>4252016</v>
      </c>
      <c r="AB40" s="99"/>
    </row>
    <row r="41" spans="1:29" ht="20.25" customHeight="1" thickTop="1"/>
    <row r="43" spans="1:29" ht="20.25" customHeight="1">
      <c r="G43" s="177"/>
      <c r="I43" s="177"/>
      <c r="K43" s="177"/>
      <c r="M43" s="177"/>
      <c r="O43" s="177"/>
      <c r="S43" s="177"/>
      <c r="U43" s="177"/>
      <c r="W43" s="177"/>
      <c r="Y43" s="177"/>
      <c r="AA43" s="177"/>
    </row>
  </sheetData>
  <mergeCells count="3">
    <mergeCell ref="M5:S5"/>
    <mergeCell ref="C3:AA3"/>
    <mergeCell ref="C10:AA10"/>
  </mergeCells>
  <pageMargins left="0.5" right="0.25" top="0.48" bottom="0.5" header="0.5" footer="0.5"/>
  <pageSetup paperSize="9" scale="66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3"/>
  <sheetViews>
    <sheetView view="pageBreakPreview" zoomScale="55" zoomScaleNormal="70" zoomScaleSheetLayoutView="55" workbookViewId="0">
      <selection activeCell="I36" sqref="I36"/>
    </sheetView>
  </sheetViews>
  <sheetFormatPr defaultColWidth="9.1796875" defaultRowHeight="20.25" customHeight="1"/>
  <cols>
    <col min="1" max="1" width="43.54296875" style="46" customWidth="1"/>
    <col min="2" max="2" width="5.453125" style="46" customWidth="1"/>
    <col min="3" max="3" width="16.453125" style="46" bestFit="1" customWidth="1"/>
    <col min="4" max="4" width="0.81640625" style="46" customWidth="1"/>
    <col min="5" max="5" width="17.7265625" style="46" bestFit="1" customWidth="1"/>
    <col min="6" max="6" width="0.81640625" style="46" customWidth="1"/>
    <col min="7" max="7" width="15.1796875" style="46" bestFit="1" customWidth="1"/>
    <col min="8" max="8" width="0.81640625" style="46" customWidth="1"/>
    <col min="9" max="9" width="16.08984375" style="46" bestFit="1" customWidth="1"/>
    <col min="10" max="10" width="0.81640625" style="46" customWidth="1"/>
    <col min="11" max="11" width="13.81640625" style="46" bestFit="1" customWidth="1"/>
    <col min="12" max="12" width="0.81640625" style="46" customWidth="1"/>
    <col min="13" max="13" width="15.1796875" style="46" bestFit="1" customWidth="1"/>
    <col min="14" max="14" width="0.81640625" style="46" customWidth="1"/>
    <col min="15" max="15" width="15.1796875" style="46" bestFit="1" customWidth="1"/>
    <col min="16" max="16" width="0.81640625" style="46" customWidth="1"/>
    <col min="17" max="17" width="18.08984375" style="46" bestFit="1" customWidth="1"/>
    <col min="18" max="18" width="0.81640625" style="46" customWidth="1"/>
    <col min="19" max="19" width="15.453125" style="46" customWidth="1"/>
    <col min="20" max="20" width="0.81640625" style="46" customWidth="1"/>
    <col min="21" max="21" width="17.36328125" style="46" bestFit="1" customWidth="1"/>
    <col min="22" max="22" width="0.81640625" style="46" customWidth="1"/>
    <col min="23" max="23" width="15.1796875" style="46" bestFit="1" customWidth="1"/>
    <col min="24" max="24" width="0.81640625" style="46" customWidth="1"/>
    <col min="25" max="25" width="18.08984375" style="46" bestFit="1" customWidth="1"/>
    <col min="26" max="26" width="0.81640625" style="46" customWidth="1"/>
    <col min="27" max="27" width="10.81640625" style="46" customWidth="1"/>
    <col min="28" max="16384" width="9.1796875" style="46"/>
  </cols>
  <sheetData>
    <row r="1" spans="1:27" ht="20.25" customHeight="1">
      <c r="A1" s="68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7" ht="20.25" customHeight="1">
      <c r="A2" s="168" t="s">
        <v>112</v>
      </c>
      <c r="B2" s="15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7" ht="20.25" customHeight="1">
      <c r="A3" s="127"/>
      <c r="B3" s="124"/>
      <c r="C3" s="193" t="s">
        <v>113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202"/>
      <c r="AA3" s="202"/>
    </row>
    <row r="4" spans="1:27" ht="20.25" customHeight="1">
      <c r="A4" s="127"/>
      <c r="B4" s="124"/>
      <c r="C4" s="87"/>
      <c r="D4" s="87"/>
      <c r="E4" s="87"/>
      <c r="F4" s="87"/>
      <c r="G4" s="87"/>
      <c r="H4" s="87"/>
      <c r="I4" s="87"/>
      <c r="J4" s="87"/>
      <c r="K4" s="87"/>
      <c r="L4" s="87"/>
      <c r="M4" s="42"/>
      <c r="N4" s="87"/>
      <c r="O4" s="124"/>
      <c r="P4" s="87"/>
      <c r="Q4" s="124"/>
      <c r="R4" s="124"/>
      <c r="S4" s="75" t="s">
        <v>114</v>
      </c>
      <c r="T4" s="87"/>
      <c r="U4" s="87"/>
      <c r="V4" s="87"/>
      <c r="W4" s="87"/>
      <c r="X4" s="87"/>
      <c r="Y4" s="87"/>
      <c r="Z4" s="87"/>
      <c r="AA4" s="87"/>
    </row>
    <row r="5" spans="1:27" ht="20.25" customHeight="1">
      <c r="A5" s="127"/>
      <c r="B5" s="124"/>
      <c r="C5" s="87"/>
      <c r="D5" s="87"/>
      <c r="E5" s="87"/>
      <c r="F5" s="87"/>
      <c r="G5" s="87"/>
      <c r="H5" s="87"/>
      <c r="I5" s="87"/>
      <c r="J5" s="87"/>
      <c r="K5" s="87"/>
      <c r="L5" s="87"/>
      <c r="M5" s="199" t="s">
        <v>115</v>
      </c>
      <c r="N5" s="199"/>
      <c r="O5" s="199"/>
      <c r="P5" s="199"/>
      <c r="Q5" s="199"/>
      <c r="R5" s="75"/>
      <c r="S5" s="169" t="s">
        <v>116</v>
      </c>
      <c r="T5" s="87"/>
      <c r="U5" s="87"/>
      <c r="V5" s="87"/>
      <c r="W5" s="87"/>
      <c r="X5" s="87"/>
      <c r="Y5" s="87"/>
      <c r="Z5" s="87"/>
      <c r="AA5" s="87"/>
    </row>
    <row r="6" spans="1:27" ht="20.25" customHeight="1">
      <c r="A6" s="127"/>
      <c r="B6" s="127"/>
      <c r="C6" s="42"/>
      <c r="D6" s="42"/>
      <c r="E6" s="75"/>
      <c r="F6" s="42"/>
      <c r="G6" s="42"/>
      <c r="H6" s="42"/>
      <c r="I6" s="42"/>
      <c r="J6" s="42"/>
      <c r="K6" s="75" t="s">
        <v>117</v>
      </c>
      <c r="L6" s="42"/>
      <c r="T6" s="48"/>
      <c r="U6" s="170" t="s">
        <v>49</v>
      </c>
      <c r="V6" s="42"/>
      <c r="W6" s="42"/>
      <c r="X6" s="42"/>
      <c r="Y6" s="42"/>
    </row>
    <row r="7" spans="1:27" ht="20.25" customHeight="1">
      <c r="A7" s="127"/>
      <c r="B7" s="75"/>
      <c r="C7" s="75" t="s">
        <v>118</v>
      </c>
      <c r="D7" s="75"/>
      <c r="E7" s="75"/>
      <c r="F7" s="75"/>
      <c r="G7" s="75" t="s">
        <v>119</v>
      </c>
      <c r="H7" s="75"/>
      <c r="I7" s="75"/>
      <c r="J7" s="75"/>
      <c r="K7" s="75" t="s">
        <v>120</v>
      </c>
      <c r="L7" s="75"/>
      <c r="O7" s="75" t="s">
        <v>149</v>
      </c>
      <c r="T7" s="75"/>
      <c r="U7" s="171" t="s">
        <v>121</v>
      </c>
      <c r="V7" s="42"/>
      <c r="W7" s="172" t="s">
        <v>122</v>
      </c>
      <c r="X7" s="42"/>
      <c r="Y7" s="75"/>
    </row>
    <row r="8" spans="1:27" ht="20.25" customHeight="1">
      <c r="A8" s="127"/>
      <c r="B8" s="75"/>
      <c r="C8" s="75" t="s">
        <v>123</v>
      </c>
      <c r="D8" s="75"/>
      <c r="E8" s="75" t="s">
        <v>124</v>
      </c>
      <c r="F8" s="75"/>
      <c r="G8" s="75" t="s">
        <v>125</v>
      </c>
      <c r="H8" s="75"/>
      <c r="I8" s="75" t="s">
        <v>149</v>
      </c>
      <c r="J8" s="75"/>
      <c r="K8" s="75" t="s">
        <v>126</v>
      </c>
      <c r="L8" s="75"/>
      <c r="M8" s="75" t="s">
        <v>127</v>
      </c>
      <c r="N8" s="42"/>
      <c r="O8" s="75" t="s">
        <v>150</v>
      </c>
      <c r="P8" s="42"/>
      <c r="Q8" s="42"/>
      <c r="R8" s="42"/>
      <c r="S8" s="75" t="s">
        <v>128</v>
      </c>
      <c r="T8" s="75"/>
      <c r="U8" s="171" t="s">
        <v>129</v>
      </c>
      <c r="V8" s="42"/>
      <c r="W8" s="170" t="s">
        <v>130</v>
      </c>
      <c r="X8" s="42"/>
      <c r="Y8" s="75" t="s">
        <v>131</v>
      </c>
    </row>
    <row r="9" spans="1:27" ht="20.25" customHeight="1">
      <c r="A9" s="127"/>
      <c r="B9" s="152" t="s">
        <v>8</v>
      </c>
      <c r="C9" s="75" t="s">
        <v>132</v>
      </c>
      <c r="D9" s="75"/>
      <c r="E9" s="75" t="s">
        <v>133</v>
      </c>
      <c r="F9" s="75"/>
      <c r="G9" s="75" t="s">
        <v>134</v>
      </c>
      <c r="H9" s="75"/>
      <c r="I9" s="75" t="s">
        <v>151</v>
      </c>
      <c r="J9" s="75"/>
      <c r="K9" s="75" t="s">
        <v>135</v>
      </c>
      <c r="L9" s="75"/>
      <c r="M9" s="75" t="s">
        <v>134</v>
      </c>
      <c r="N9" s="42"/>
      <c r="O9" s="75" t="s">
        <v>152</v>
      </c>
      <c r="P9" s="42"/>
      <c r="Q9" s="170" t="s">
        <v>136</v>
      </c>
      <c r="R9" s="170"/>
      <c r="S9" s="75" t="s">
        <v>134</v>
      </c>
      <c r="T9" s="75"/>
      <c r="U9" s="171" t="s">
        <v>137</v>
      </c>
      <c r="V9" s="42"/>
      <c r="W9" s="170" t="s">
        <v>138</v>
      </c>
      <c r="X9" s="42"/>
      <c r="Y9" s="171" t="s">
        <v>139</v>
      </c>
    </row>
    <row r="10" spans="1:27" ht="20.25" customHeight="1">
      <c r="B10" s="48"/>
      <c r="C10" s="200" t="s">
        <v>10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3"/>
      <c r="AA10" s="203"/>
    </row>
    <row r="11" spans="1:27" ht="20.25" customHeight="1">
      <c r="A11" s="71" t="s">
        <v>220</v>
      </c>
      <c r="B11" s="48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</row>
    <row r="12" spans="1:27" ht="20.25" customHeight="1">
      <c r="A12" s="71" t="s">
        <v>221</v>
      </c>
      <c r="B12" s="48"/>
      <c r="C12" s="29">
        <v>308289</v>
      </c>
      <c r="D12" s="29">
        <v>0</v>
      </c>
      <c r="E12" s="29">
        <v>1082230</v>
      </c>
      <c r="F12" s="29"/>
      <c r="G12" s="29">
        <v>23966</v>
      </c>
      <c r="H12" s="29"/>
      <c r="I12" s="29">
        <v>-38976</v>
      </c>
      <c r="J12" s="29"/>
      <c r="K12" s="29">
        <v>0</v>
      </c>
      <c r="L12" s="29"/>
      <c r="M12" s="29">
        <v>30844</v>
      </c>
      <c r="N12" s="29"/>
      <c r="O12" s="29">
        <v>38976</v>
      </c>
      <c r="P12" s="29"/>
      <c r="Q12" s="29">
        <v>2943913</v>
      </c>
      <c r="R12" s="29"/>
      <c r="S12" s="29">
        <v>3078</v>
      </c>
      <c r="T12" s="29">
        <v>0</v>
      </c>
      <c r="U12" s="29">
        <v>4392320</v>
      </c>
      <c r="V12" s="29">
        <v>0</v>
      </c>
      <c r="W12" s="29">
        <v>98602</v>
      </c>
      <c r="X12" s="29">
        <v>0</v>
      </c>
      <c r="Y12" s="29">
        <v>4490922</v>
      </c>
      <c r="Z12" s="97"/>
      <c r="AA12" s="154"/>
    </row>
    <row r="13" spans="1:27" ht="7.5" customHeight="1">
      <c r="A13" s="174"/>
      <c r="B13" s="4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75"/>
      <c r="O13" s="38"/>
      <c r="P13" s="175"/>
      <c r="Q13" s="38"/>
      <c r="R13" s="38"/>
      <c r="S13" s="66"/>
      <c r="T13" s="66"/>
      <c r="U13" s="66"/>
      <c r="V13" s="66"/>
      <c r="W13" s="66"/>
      <c r="X13" s="66"/>
      <c r="Y13" s="29"/>
      <c r="Z13" s="99"/>
      <c r="AA13" s="99"/>
    </row>
    <row r="14" spans="1:27" ht="19.5" customHeight="1">
      <c r="A14" s="71" t="s">
        <v>140</v>
      </c>
      <c r="B14" s="48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97"/>
      <c r="AA14" s="154"/>
    </row>
    <row r="15" spans="1:27" ht="19.5" customHeight="1">
      <c r="A15" s="71" t="s">
        <v>141</v>
      </c>
      <c r="B15" s="48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29"/>
      <c r="W15" s="176"/>
      <c r="X15" s="29"/>
      <c r="Y15" s="176"/>
      <c r="Z15" s="97"/>
      <c r="AA15" s="154"/>
    </row>
    <row r="16" spans="1:27" ht="19.5" customHeight="1">
      <c r="A16" s="96" t="s">
        <v>142</v>
      </c>
      <c r="B16" s="48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29"/>
      <c r="W16" s="176"/>
      <c r="X16" s="29"/>
      <c r="Y16" s="176"/>
      <c r="Z16" s="97"/>
      <c r="AA16" s="154"/>
    </row>
    <row r="17" spans="1:27" ht="19.5" customHeight="1">
      <c r="A17" s="96" t="s">
        <v>143</v>
      </c>
      <c r="B17" s="48"/>
      <c r="C17" s="77"/>
      <c r="D17" s="77"/>
      <c r="E17" s="77"/>
      <c r="F17" s="77"/>
      <c r="G17" s="77"/>
      <c r="H17" s="77"/>
      <c r="I17" s="27"/>
      <c r="J17" s="77"/>
      <c r="K17" s="35"/>
      <c r="L17" s="35"/>
      <c r="M17" s="27"/>
      <c r="N17" s="77"/>
      <c r="O17" s="27"/>
      <c r="P17" s="77"/>
      <c r="Q17" s="27"/>
      <c r="R17" s="27"/>
      <c r="S17" s="27"/>
      <c r="T17" s="77"/>
      <c r="U17" s="27"/>
      <c r="V17" s="27"/>
      <c r="W17" s="27"/>
      <c r="X17" s="27"/>
      <c r="Y17" s="77"/>
      <c r="Z17" s="97"/>
      <c r="AA17" s="159"/>
    </row>
    <row r="18" spans="1:27" ht="19.5" customHeight="1">
      <c r="A18" s="42" t="s">
        <v>144</v>
      </c>
      <c r="B18" s="48">
        <v>6</v>
      </c>
      <c r="C18" s="27">
        <v>0</v>
      </c>
      <c r="D18" s="27"/>
      <c r="E18" s="27">
        <v>0</v>
      </c>
      <c r="F18" s="27"/>
      <c r="G18" s="27">
        <v>4343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4343</v>
      </c>
      <c r="V18" s="27"/>
      <c r="W18" s="27">
        <v>0</v>
      </c>
      <c r="X18" s="27"/>
      <c r="Y18" s="27">
        <f>SUM(U18:W18)</f>
        <v>4343</v>
      </c>
      <c r="Z18" s="97"/>
    </row>
    <row r="19" spans="1:27" ht="19.5" customHeight="1">
      <c r="A19" s="127" t="s">
        <v>154</v>
      </c>
      <c r="B19" s="48">
        <v>6</v>
      </c>
      <c r="C19" s="28">
        <v>0</v>
      </c>
      <c r="D19" s="27"/>
      <c r="E19" s="28">
        <v>0</v>
      </c>
      <c r="F19" s="27"/>
      <c r="G19" s="28">
        <v>0</v>
      </c>
      <c r="H19" s="27"/>
      <c r="I19" s="28">
        <v>-7058</v>
      </c>
      <c r="J19" s="27"/>
      <c r="K19" s="28">
        <v>0</v>
      </c>
      <c r="L19" s="27"/>
      <c r="M19" s="28">
        <v>0</v>
      </c>
      <c r="N19" s="27"/>
      <c r="O19" s="28">
        <v>7058</v>
      </c>
      <c r="P19" s="27"/>
      <c r="Q19" s="28">
        <v>-7058</v>
      </c>
      <c r="R19" s="27"/>
      <c r="S19" s="28">
        <v>0</v>
      </c>
      <c r="T19" s="27"/>
      <c r="U19" s="28">
        <v>-7058</v>
      </c>
      <c r="V19" s="27"/>
      <c r="W19" s="28">
        <v>0</v>
      </c>
      <c r="X19" s="27"/>
      <c r="Y19" s="28">
        <f>SUM(U19:W19)</f>
        <v>-7058</v>
      </c>
      <c r="Z19" s="97"/>
    </row>
    <row r="20" spans="1:27" ht="19.5" hidden="1" customHeight="1">
      <c r="A20" s="127" t="s">
        <v>155</v>
      </c>
      <c r="B20" s="48">
        <v>3</v>
      </c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97"/>
    </row>
    <row r="21" spans="1:27" ht="19.5" hidden="1" customHeight="1">
      <c r="A21" s="42" t="s">
        <v>156</v>
      </c>
      <c r="B21" s="4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97"/>
    </row>
    <row r="22" spans="1:27" ht="19.5" hidden="1" customHeight="1">
      <c r="A22" s="127" t="s">
        <v>155</v>
      </c>
      <c r="B22" s="48"/>
      <c r="C22" s="28"/>
      <c r="D22" s="27"/>
      <c r="E22" s="28"/>
      <c r="F22" s="27"/>
      <c r="G22" s="28"/>
      <c r="H22" s="27"/>
      <c r="I22" s="28"/>
      <c r="J22" s="27"/>
      <c r="K22" s="28"/>
      <c r="L22" s="27"/>
      <c r="M22" s="28"/>
      <c r="N22" s="27"/>
      <c r="O22" s="28"/>
      <c r="P22" s="27"/>
      <c r="Q22" s="28"/>
      <c r="R22" s="27"/>
      <c r="S22" s="28"/>
      <c r="T22" s="27"/>
      <c r="U22" s="28"/>
      <c r="V22" s="27"/>
      <c r="W22" s="28"/>
      <c r="X22" s="27"/>
      <c r="Y22" s="28"/>
      <c r="Z22" s="97"/>
    </row>
    <row r="23" spans="1:27" ht="19.5" hidden="1" customHeight="1">
      <c r="A23" s="96"/>
      <c r="B23" s="4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11"/>
    </row>
    <row r="24" spans="1:27" ht="19.5" hidden="1" customHeight="1">
      <c r="A24" s="42" t="s">
        <v>145</v>
      </c>
      <c r="B24" s="48">
        <v>9</v>
      </c>
      <c r="C24" s="28"/>
      <c r="D24" s="27"/>
      <c r="E24" s="28"/>
      <c r="F24" s="27"/>
      <c r="G24" s="28"/>
      <c r="H24" s="27"/>
      <c r="I24" s="28"/>
      <c r="J24" s="27"/>
      <c r="K24" s="28"/>
      <c r="L24" s="27"/>
      <c r="M24" s="28"/>
      <c r="N24" s="27"/>
      <c r="O24" s="28"/>
      <c r="P24" s="27"/>
      <c r="Q24" s="28"/>
      <c r="R24" s="27"/>
      <c r="S24" s="28"/>
      <c r="T24" s="27"/>
      <c r="U24" s="28"/>
      <c r="V24" s="27"/>
      <c r="W24" s="28"/>
      <c r="X24" s="27"/>
      <c r="Y24" s="28">
        <f>SUM(U24:W24)</f>
        <v>0</v>
      </c>
      <c r="Z24" s="11"/>
    </row>
    <row r="25" spans="1:27" ht="19.5" customHeight="1">
      <c r="A25" s="96" t="s">
        <v>146</v>
      </c>
      <c r="B25" s="48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11"/>
    </row>
    <row r="26" spans="1:27" ht="19.5" customHeight="1">
      <c r="A26" s="96" t="s">
        <v>143</v>
      </c>
      <c r="B26" s="48"/>
      <c r="C26" s="31">
        <f>SUM(C18:C23)</f>
        <v>0</v>
      </c>
      <c r="D26" s="29"/>
      <c r="E26" s="31">
        <f>SUM(E18:E23)</f>
        <v>0</v>
      </c>
      <c r="F26" s="29"/>
      <c r="G26" s="31">
        <f>SUM(G18:G24)</f>
        <v>4343</v>
      </c>
      <c r="H26" s="29"/>
      <c r="I26" s="31">
        <f>SUM(I18:I23)</f>
        <v>-7058</v>
      </c>
      <c r="J26" s="29"/>
      <c r="K26" s="31">
        <f>SUM(K18:K23)</f>
        <v>0</v>
      </c>
      <c r="L26" s="29"/>
      <c r="M26" s="31">
        <f>SUM(M18:M23)</f>
        <v>0</v>
      </c>
      <c r="N26" s="29"/>
      <c r="O26" s="31">
        <f>SUM(O18:O23)</f>
        <v>7058</v>
      </c>
      <c r="P26" s="29"/>
      <c r="Q26" s="31">
        <f>SUM(Q18:Q24)</f>
        <v>-7058</v>
      </c>
      <c r="R26" s="29"/>
      <c r="S26" s="31">
        <f>SUM(S18:S23)</f>
        <v>0</v>
      </c>
      <c r="T26" s="29"/>
      <c r="U26" s="31">
        <f>SUM(U18:U24)</f>
        <v>-2715</v>
      </c>
      <c r="V26" s="29"/>
      <c r="W26" s="31">
        <f>SUM(W18:W23)</f>
        <v>0</v>
      </c>
      <c r="X26" s="29"/>
      <c r="Y26" s="31">
        <f>SUM(U26:W26)</f>
        <v>-2715</v>
      </c>
      <c r="Z26" s="97"/>
    </row>
    <row r="27" spans="1:27" ht="12.65" customHeight="1">
      <c r="A27" s="96"/>
      <c r="B27" s="4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97"/>
    </row>
    <row r="28" spans="1:27" ht="19.5" hidden="1" customHeight="1">
      <c r="A28" s="96" t="s">
        <v>208</v>
      </c>
      <c r="B28" s="4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97"/>
    </row>
    <row r="29" spans="1:27" ht="19.5" hidden="1" customHeight="1">
      <c r="A29" s="42" t="s">
        <v>157</v>
      </c>
      <c r="B29" s="48">
        <v>3</v>
      </c>
      <c r="C29" s="28"/>
      <c r="D29" s="27"/>
      <c r="E29" s="28"/>
      <c r="F29" s="27"/>
      <c r="G29" s="28"/>
      <c r="H29" s="27"/>
      <c r="I29" s="28"/>
      <c r="J29" s="27"/>
      <c r="K29" s="28"/>
      <c r="L29" s="27"/>
      <c r="M29" s="28"/>
      <c r="N29" s="27"/>
      <c r="O29" s="28"/>
      <c r="P29" s="27"/>
      <c r="Q29" s="28"/>
      <c r="R29" s="27"/>
      <c r="S29" s="28"/>
      <c r="T29" s="27"/>
      <c r="U29" s="28"/>
      <c r="V29" s="27"/>
      <c r="W29" s="28"/>
      <c r="X29" s="27"/>
      <c r="Y29" s="28">
        <f>SUM(U29:W29)</f>
        <v>0</v>
      </c>
      <c r="Z29" s="97"/>
    </row>
    <row r="30" spans="1:27" ht="19.5" hidden="1" customHeight="1">
      <c r="A30" s="96" t="s">
        <v>158</v>
      </c>
      <c r="B30" s="48"/>
      <c r="C30" s="31">
        <f>SUM(C29)</f>
        <v>0</v>
      </c>
      <c r="D30" s="29"/>
      <c r="E30" s="31">
        <f>SUM(E29)</f>
        <v>0</v>
      </c>
      <c r="F30" s="29"/>
      <c r="G30" s="31">
        <f>SUM(G29)</f>
        <v>0</v>
      </c>
      <c r="H30" s="29"/>
      <c r="I30" s="31">
        <f>SUM(I29)</f>
        <v>0</v>
      </c>
      <c r="J30" s="29"/>
      <c r="K30" s="31">
        <f>SUM(K29)</f>
        <v>0</v>
      </c>
      <c r="L30" s="29"/>
      <c r="M30" s="31">
        <f>SUM(M29)</f>
        <v>0</v>
      </c>
      <c r="N30" s="29"/>
      <c r="O30" s="31">
        <f>SUM(O29)</f>
        <v>0</v>
      </c>
      <c r="P30" s="29"/>
      <c r="Q30" s="31">
        <f>SUM(Q29)</f>
        <v>0</v>
      </c>
      <c r="R30" s="29"/>
      <c r="S30" s="31">
        <f>SUM(S29)</f>
        <v>0</v>
      </c>
      <c r="T30" s="29"/>
      <c r="U30" s="31">
        <f>SUM(C30:S30)</f>
        <v>0</v>
      </c>
      <c r="V30" s="29"/>
      <c r="W30" s="31">
        <f>SUM(W29)</f>
        <v>0</v>
      </c>
      <c r="X30" s="29"/>
      <c r="Y30" s="31">
        <f>SUM(U30:W30)</f>
        <v>0</v>
      </c>
      <c r="Z30" s="97"/>
    </row>
    <row r="31" spans="1:27" ht="12.65" hidden="1" customHeight="1">
      <c r="A31" s="96"/>
      <c r="B31" s="48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97"/>
    </row>
    <row r="32" spans="1:27" ht="19.5" customHeight="1">
      <c r="A32" s="135" t="s">
        <v>147</v>
      </c>
      <c r="B32" s="4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97"/>
    </row>
    <row r="33" spans="1:27" ht="17.25" customHeight="1">
      <c r="A33" s="135" t="s">
        <v>141</v>
      </c>
      <c r="B33" s="48"/>
      <c r="C33" s="31">
        <f>SUM(C26,C30)</f>
        <v>0</v>
      </c>
      <c r="D33" s="29"/>
      <c r="E33" s="31">
        <f>SUM(E26,E30)</f>
        <v>0</v>
      </c>
      <c r="F33" s="29"/>
      <c r="G33" s="31">
        <f>SUM(G26,G30)</f>
        <v>4343</v>
      </c>
      <c r="H33" s="29"/>
      <c r="I33" s="31">
        <f>SUM(I26,I30)</f>
        <v>-7058</v>
      </c>
      <c r="J33" s="29"/>
      <c r="K33" s="31">
        <f>SUM(K26,K30)</f>
        <v>0</v>
      </c>
      <c r="L33" s="29"/>
      <c r="M33" s="31">
        <f>SUM(M26,M30)</f>
        <v>0</v>
      </c>
      <c r="N33" s="29"/>
      <c r="O33" s="31">
        <f>SUM(O26,O30)</f>
        <v>7058</v>
      </c>
      <c r="P33" s="29"/>
      <c r="Q33" s="31">
        <f>SUM(Q26,Q30)</f>
        <v>-7058</v>
      </c>
      <c r="R33" s="29"/>
      <c r="S33" s="31">
        <f>SUM(S26,S30)</f>
        <v>0</v>
      </c>
      <c r="T33" s="29"/>
      <c r="U33" s="31">
        <f>SUM(U26,U30)</f>
        <v>-2715</v>
      </c>
      <c r="V33" s="29"/>
      <c r="W33" s="31">
        <f>SUM(W26,W30)</f>
        <v>0</v>
      </c>
      <c r="X33" s="29"/>
      <c r="Y33" s="31">
        <f>SUM(Y26,Y30)</f>
        <v>-2715</v>
      </c>
      <c r="Z33" s="97"/>
    </row>
    <row r="34" spans="1:27" ht="10" customHeight="1">
      <c r="A34" s="71"/>
      <c r="B34" s="4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99"/>
    </row>
    <row r="35" spans="1:27" ht="20.25" customHeight="1">
      <c r="A35" s="52" t="s">
        <v>148</v>
      </c>
      <c r="B35" s="48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97"/>
    </row>
    <row r="36" spans="1:27" ht="20.25" customHeight="1">
      <c r="A36" s="51" t="s">
        <v>209</v>
      </c>
      <c r="B36" s="48"/>
      <c r="C36" s="27">
        <v>0</v>
      </c>
      <c r="D36" s="27"/>
      <c r="E36" s="27">
        <v>0</v>
      </c>
      <c r="F36" s="27"/>
      <c r="G36" s="27">
        <v>0</v>
      </c>
      <c r="H36" s="27"/>
      <c r="I36" s="27">
        <v>0</v>
      </c>
      <c r="J36" s="27"/>
      <c r="K36" s="27">
        <v>0</v>
      </c>
      <c r="L36" s="27"/>
      <c r="M36" s="27">
        <v>0</v>
      </c>
      <c r="N36" s="27"/>
      <c r="O36" s="27">
        <v>0</v>
      </c>
      <c r="P36" s="27"/>
      <c r="Q36" s="27">
        <v>223579</v>
      </c>
      <c r="R36" s="27"/>
      <c r="S36" s="27">
        <v>0</v>
      </c>
      <c r="T36" s="27"/>
      <c r="U36" s="27">
        <v>223579</v>
      </c>
      <c r="V36" s="27"/>
      <c r="W36" s="27">
        <v>4441</v>
      </c>
      <c r="X36" s="27"/>
      <c r="Y36" s="27">
        <f>SUM(U36:W36)</f>
        <v>228020</v>
      </c>
      <c r="Z36" s="97"/>
      <c r="AA36" s="177"/>
    </row>
    <row r="37" spans="1:27" ht="20.25" customHeight="1">
      <c r="A37" s="51" t="s">
        <v>219</v>
      </c>
      <c r="B37" s="48"/>
      <c r="C37" s="28">
        <v>0</v>
      </c>
      <c r="D37" s="27"/>
      <c r="E37" s="28">
        <v>0</v>
      </c>
      <c r="F37" s="27"/>
      <c r="G37" s="28">
        <v>0</v>
      </c>
      <c r="H37" s="27"/>
      <c r="I37" s="28">
        <v>0</v>
      </c>
      <c r="J37" s="27"/>
      <c r="K37" s="28">
        <v>0</v>
      </c>
      <c r="L37" s="27"/>
      <c r="M37" s="28">
        <v>0</v>
      </c>
      <c r="N37" s="27"/>
      <c r="O37" s="28">
        <v>0</v>
      </c>
      <c r="P37" s="27"/>
      <c r="Q37" s="28">
        <v>0</v>
      </c>
      <c r="R37" s="27"/>
      <c r="S37" s="28">
        <v>-153</v>
      </c>
      <c r="T37" s="27"/>
      <c r="U37" s="28">
        <v>-153</v>
      </c>
      <c r="V37" s="27"/>
      <c r="W37" s="27">
        <v>0</v>
      </c>
      <c r="X37" s="27"/>
      <c r="Y37" s="28">
        <f>SUM(U37:W37)</f>
        <v>-153</v>
      </c>
      <c r="Z37" s="97"/>
      <c r="AA37" s="177"/>
    </row>
    <row r="38" spans="1:27" ht="20.25" customHeight="1">
      <c r="A38" s="71" t="s">
        <v>210</v>
      </c>
      <c r="B38" s="48"/>
      <c r="C38" s="32">
        <f>SUM(C36:C37)</f>
        <v>0</v>
      </c>
      <c r="D38" s="29"/>
      <c r="E38" s="32">
        <f>SUM(E36:E37)</f>
        <v>0</v>
      </c>
      <c r="F38" s="29"/>
      <c r="G38" s="32">
        <f>SUM(G36:G37)</f>
        <v>0</v>
      </c>
      <c r="H38" s="29"/>
      <c r="I38" s="32">
        <f>SUM(I36:I37)</f>
        <v>0</v>
      </c>
      <c r="J38" s="29"/>
      <c r="K38" s="32">
        <f>SUM(K36:K37)</f>
        <v>0</v>
      </c>
      <c r="L38" s="29"/>
      <c r="M38" s="32">
        <f>SUM(M36:M37)</f>
        <v>0</v>
      </c>
      <c r="N38" s="29"/>
      <c r="O38" s="32">
        <f>SUM(O36:O37)</f>
        <v>0</v>
      </c>
      <c r="P38" s="29"/>
      <c r="Q38" s="32">
        <f>SUM(Q36:Q37)</f>
        <v>223579</v>
      </c>
      <c r="R38" s="29"/>
      <c r="S38" s="32">
        <f>SUM(S36:S37)</f>
        <v>-153</v>
      </c>
      <c r="T38" s="29"/>
      <c r="U38" s="32">
        <f>SUM(U36:U37)</f>
        <v>223426</v>
      </c>
      <c r="V38" s="29"/>
      <c r="W38" s="32">
        <f>SUM(W36:W37)</f>
        <v>4441</v>
      </c>
      <c r="X38" s="29"/>
      <c r="Y38" s="32">
        <f>SUM(Y35:Y37)</f>
        <v>227867</v>
      </c>
      <c r="Z38" s="97"/>
      <c r="AA38" s="177"/>
    </row>
    <row r="39" spans="1:27" ht="12" customHeight="1">
      <c r="A39" s="52"/>
      <c r="B39" s="48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99"/>
    </row>
    <row r="40" spans="1:27" ht="20.25" customHeight="1" thickBot="1">
      <c r="A40" s="71" t="s">
        <v>222</v>
      </c>
      <c r="B40" s="48"/>
      <c r="C40" s="30">
        <f>SUM(C38,C33,C12)</f>
        <v>308289</v>
      </c>
      <c r="D40" s="27"/>
      <c r="E40" s="30">
        <f>SUM(E38,E33,E12)</f>
        <v>1082230</v>
      </c>
      <c r="F40" s="27"/>
      <c r="G40" s="30">
        <f>SUM(G38,G33,G12)</f>
        <v>28309</v>
      </c>
      <c r="H40" s="29"/>
      <c r="I40" s="30">
        <f>SUM(I38,I33,I12)</f>
        <v>-46034</v>
      </c>
      <c r="J40" s="27"/>
      <c r="K40" s="30">
        <f>SUM(K38,K33,K12)</f>
        <v>0</v>
      </c>
      <c r="L40" s="27"/>
      <c r="M40" s="30">
        <f>SUM(M38,M33,M12)</f>
        <v>30844</v>
      </c>
      <c r="N40" s="27"/>
      <c r="O40" s="30">
        <f>SUM(O38,O33,O12)</f>
        <v>46034</v>
      </c>
      <c r="P40" s="27"/>
      <c r="Q40" s="30">
        <f>SUM(Q38,Q33,Q12)</f>
        <v>3160434</v>
      </c>
      <c r="R40" s="29"/>
      <c r="S40" s="30">
        <f>SUM(S38,S33,S12)</f>
        <v>2925</v>
      </c>
      <c r="T40" s="27"/>
      <c r="U40" s="30">
        <f>SUM(U38,U33,U12)</f>
        <v>4613031</v>
      </c>
      <c r="V40" s="27"/>
      <c r="W40" s="30">
        <f>SUM(W38,W33,W12)</f>
        <v>103043</v>
      </c>
      <c r="X40" s="27"/>
      <c r="Y40" s="30">
        <f>SUM(Y38,Y33,Y12)</f>
        <v>4716074</v>
      </c>
      <c r="Z40" s="99"/>
    </row>
    <row r="41" spans="1:27" ht="20.25" customHeight="1" thickTop="1"/>
    <row r="43" spans="1:27" ht="20.25" customHeight="1">
      <c r="G43" s="177"/>
      <c r="I43" s="177"/>
      <c r="K43" s="177"/>
      <c r="M43" s="177"/>
      <c r="O43" s="177"/>
      <c r="Q43" s="177"/>
      <c r="S43" s="177"/>
      <c r="U43" s="177"/>
      <c r="W43" s="177"/>
      <c r="Y43" s="177"/>
    </row>
  </sheetData>
  <mergeCells count="3">
    <mergeCell ref="M5:Q5"/>
    <mergeCell ref="C3:Y3"/>
    <mergeCell ref="C10:Y10"/>
  </mergeCells>
  <pageMargins left="0.5" right="0.25" top="0.48" bottom="0.5" header="0.5" footer="0.5"/>
  <pageSetup paperSize="9" scale="56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F68A6-4B30-482E-9782-78A3BED481B4}">
  <sheetPr>
    <pageSetUpPr fitToPage="1"/>
  </sheetPr>
  <dimension ref="A1:R30"/>
  <sheetViews>
    <sheetView view="pageBreakPreview" zoomScale="70" zoomScaleNormal="70" zoomScaleSheetLayoutView="70" workbookViewId="0"/>
  </sheetViews>
  <sheetFormatPr defaultColWidth="9.1796875" defaultRowHeight="19.5" customHeight="1"/>
  <cols>
    <col min="1" max="1" width="45.453125" style="46" customWidth="1"/>
    <col min="2" max="2" width="7.54296875" style="46" customWidth="1"/>
    <col min="3" max="3" width="13.1796875" style="46" bestFit="1" customWidth="1"/>
    <col min="4" max="4" width="0.81640625" style="46" customWidth="1"/>
    <col min="5" max="5" width="13.36328125" style="46" bestFit="1" customWidth="1"/>
    <col min="6" max="6" width="0.81640625" style="46" customWidth="1"/>
    <col min="7" max="7" width="11.54296875" style="46" customWidth="1"/>
    <col min="8" max="8" width="0.81640625" style="46" customWidth="1"/>
    <col min="9" max="9" width="11.54296875" style="46" customWidth="1"/>
    <col min="10" max="10" width="0.81640625" style="46" customWidth="1"/>
    <col min="11" max="11" width="11.453125" style="46" customWidth="1"/>
    <col min="12" max="12" width="0.81640625" style="46" customWidth="1"/>
    <col min="13" max="13" width="13.453125" style="46" hidden="1" customWidth="1"/>
    <col min="14" max="14" width="16.7265625" style="46" customWidth="1"/>
    <col min="15" max="15" width="0.81640625" style="46" customWidth="1"/>
    <col min="16" max="16" width="13.453125" style="46" customWidth="1"/>
    <col min="17" max="17" width="1" style="46" customWidth="1"/>
    <col min="18" max="18" width="13.7265625" style="46" bestFit="1" customWidth="1"/>
    <col min="19" max="16384" width="9.1796875" style="46"/>
  </cols>
  <sheetData>
    <row r="1" spans="1:18" ht="19.5" customHeight="1">
      <c r="A1" s="68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</row>
    <row r="2" spans="1:18" ht="19.5" customHeight="1">
      <c r="A2" s="149" t="s">
        <v>112</v>
      </c>
      <c r="B2" s="15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19.5" customHeight="1">
      <c r="A3" s="95"/>
      <c r="B3" s="151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70"/>
    </row>
    <row r="4" spans="1:18" ht="19.5" customHeight="1">
      <c r="A4" s="127"/>
      <c r="B4" s="124"/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201"/>
    </row>
    <row r="5" spans="1:18" ht="19.5" customHeight="1">
      <c r="A5" s="127"/>
      <c r="B5" s="127"/>
      <c r="C5" s="42"/>
      <c r="D5" s="42"/>
      <c r="E5" s="42"/>
      <c r="F5" s="42"/>
      <c r="G5" s="42"/>
      <c r="H5" s="42"/>
      <c r="I5" s="42"/>
      <c r="J5" s="42"/>
      <c r="K5" s="199" t="s">
        <v>115</v>
      </c>
      <c r="L5" s="199"/>
      <c r="M5" s="199"/>
      <c r="N5" s="199"/>
      <c r="O5" s="199"/>
      <c r="P5" s="199"/>
      <c r="Q5" s="75"/>
      <c r="R5" s="42"/>
    </row>
    <row r="6" spans="1:18" ht="19.5" customHeight="1">
      <c r="A6" s="127"/>
      <c r="B6" s="127"/>
      <c r="C6" s="75" t="s">
        <v>163</v>
      </c>
      <c r="D6" s="75"/>
      <c r="E6" s="75"/>
      <c r="F6" s="75"/>
      <c r="G6" s="75" t="s">
        <v>164</v>
      </c>
      <c r="H6" s="75"/>
      <c r="I6" s="75"/>
      <c r="J6" s="75"/>
      <c r="K6" s="75"/>
      <c r="L6" s="75"/>
      <c r="M6" s="75" t="s">
        <v>149</v>
      </c>
      <c r="N6" s="75" t="s">
        <v>149</v>
      </c>
      <c r="O6" s="75"/>
      <c r="P6" s="75"/>
      <c r="Q6" s="75"/>
      <c r="R6" s="75"/>
    </row>
    <row r="7" spans="1:18" ht="19.5" customHeight="1">
      <c r="A7" s="127"/>
      <c r="B7" s="75"/>
      <c r="C7" s="75" t="s">
        <v>123</v>
      </c>
      <c r="D7" s="75"/>
      <c r="E7" s="75" t="s">
        <v>124</v>
      </c>
      <c r="F7" s="75"/>
      <c r="G7" s="75" t="s">
        <v>125</v>
      </c>
      <c r="H7" s="75"/>
      <c r="I7" s="75" t="s">
        <v>149</v>
      </c>
      <c r="J7" s="75"/>
      <c r="K7" s="75"/>
      <c r="L7" s="75"/>
      <c r="M7" s="75" t="s">
        <v>150</v>
      </c>
      <c r="N7" s="75" t="s">
        <v>150</v>
      </c>
      <c r="O7" s="75"/>
      <c r="P7" s="75"/>
      <c r="Q7" s="75"/>
      <c r="R7" s="75" t="s">
        <v>165</v>
      </c>
    </row>
    <row r="8" spans="1:18" ht="19.5" customHeight="1">
      <c r="A8" s="127"/>
      <c r="B8" s="152" t="s">
        <v>8</v>
      </c>
      <c r="C8" s="75" t="s">
        <v>132</v>
      </c>
      <c r="D8" s="75"/>
      <c r="E8" s="75" t="s">
        <v>133</v>
      </c>
      <c r="F8" s="75"/>
      <c r="G8" s="75" t="s">
        <v>134</v>
      </c>
      <c r="H8" s="75"/>
      <c r="I8" s="75" t="s">
        <v>151</v>
      </c>
      <c r="J8" s="75"/>
      <c r="K8" s="75" t="s">
        <v>160</v>
      </c>
      <c r="L8" s="75"/>
      <c r="M8" s="75" t="s">
        <v>152</v>
      </c>
      <c r="N8" s="75" t="s">
        <v>152</v>
      </c>
      <c r="O8" s="75"/>
      <c r="P8" s="75" t="s">
        <v>136</v>
      </c>
      <c r="Q8" s="75"/>
      <c r="R8" s="75" t="s">
        <v>139</v>
      </c>
    </row>
    <row r="9" spans="1:18" ht="19.5" customHeight="1">
      <c r="A9" s="153"/>
      <c r="B9" s="152"/>
      <c r="C9" s="195" t="s">
        <v>10</v>
      </c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</row>
    <row r="10" spans="1:18" ht="19.5" customHeight="1">
      <c r="A10" s="71" t="s">
        <v>217</v>
      </c>
      <c r="B10" s="48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</row>
    <row r="11" spans="1:18" ht="19.5" customHeight="1">
      <c r="A11" s="71" t="s">
        <v>153</v>
      </c>
      <c r="B11" s="48"/>
      <c r="C11" s="29">
        <v>308289</v>
      </c>
      <c r="D11" s="29">
        <v>0</v>
      </c>
      <c r="E11" s="29">
        <v>1082230</v>
      </c>
      <c r="F11" s="29">
        <v>0</v>
      </c>
      <c r="G11" s="29">
        <v>5907</v>
      </c>
      <c r="H11" s="29">
        <v>0</v>
      </c>
      <c r="I11" s="29">
        <v>-12565</v>
      </c>
      <c r="J11" s="29">
        <v>0</v>
      </c>
      <c r="K11" s="29">
        <v>30844</v>
      </c>
      <c r="L11" s="29">
        <v>0</v>
      </c>
      <c r="M11" s="29">
        <v>12565</v>
      </c>
      <c r="N11" s="29">
        <v>12565</v>
      </c>
      <c r="O11" s="29"/>
      <c r="P11" s="29">
        <v>2513672</v>
      </c>
      <c r="Q11" s="29">
        <v>0</v>
      </c>
      <c r="R11" s="29">
        <f>SUM(C11,E11,G11,I11,K11,N11,P11)</f>
        <v>3940942</v>
      </c>
    </row>
    <row r="12" spans="1:18" ht="13" customHeight="1">
      <c r="A12" s="52"/>
      <c r="B12" s="48"/>
      <c r="C12" s="9"/>
      <c r="D12" s="9"/>
      <c r="E12" s="9"/>
      <c r="F12" s="9"/>
      <c r="G12" s="9"/>
      <c r="H12" s="9"/>
      <c r="I12" s="154"/>
      <c r="J12" s="9"/>
      <c r="K12" s="9"/>
      <c r="L12" s="154"/>
      <c r="M12" s="154"/>
      <c r="N12" s="154"/>
      <c r="O12" s="154"/>
      <c r="P12" s="154"/>
      <c r="Q12" s="154"/>
      <c r="R12" s="155"/>
    </row>
    <row r="13" spans="1:18" ht="19.5" customHeight="1">
      <c r="A13" s="71" t="s">
        <v>161</v>
      </c>
      <c r="B13" s="48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42"/>
    </row>
    <row r="14" spans="1:18" ht="19.5" customHeight="1">
      <c r="A14" s="156" t="s">
        <v>142</v>
      </c>
      <c r="B14" s="48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42"/>
    </row>
    <row r="15" spans="1:18" ht="19.5" customHeight="1">
      <c r="A15" s="156" t="s">
        <v>143</v>
      </c>
      <c r="B15" s="48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42"/>
    </row>
    <row r="16" spans="1:18" ht="19.5" hidden="1" customHeight="1">
      <c r="A16" s="47" t="s">
        <v>162</v>
      </c>
      <c r="B16" s="48">
        <v>7</v>
      </c>
      <c r="C16" s="10">
        <v>0</v>
      </c>
      <c r="D16" s="15"/>
      <c r="E16" s="10">
        <v>0</v>
      </c>
      <c r="F16" s="15"/>
      <c r="G16" s="15">
        <v>0</v>
      </c>
      <c r="H16" s="15"/>
      <c r="I16" s="10"/>
      <c r="J16" s="15"/>
      <c r="K16" s="10">
        <v>0</v>
      </c>
      <c r="L16" s="15"/>
      <c r="M16" s="10">
        <v>0</v>
      </c>
      <c r="N16" s="15"/>
      <c r="O16" s="15"/>
      <c r="P16" s="10">
        <v>0</v>
      </c>
      <c r="Q16" s="10"/>
      <c r="R16" s="15">
        <f>SUM(C16:P16)</f>
        <v>0</v>
      </c>
    </row>
    <row r="17" spans="1:18" ht="19.5" customHeight="1">
      <c r="A17" s="47" t="s">
        <v>144</v>
      </c>
      <c r="B17" s="48">
        <v>6</v>
      </c>
      <c r="C17" s="27">
        <v>0</v>
      </c>
      <c r="D17" s="27"/>
      <c r="E17" s="27">
        <v>0</v>
      </c>
      <c r="F17" s="27"/>
      <c r="G17" s="27">
        <v>2525</v>
      </c>
      <c r="H17" s="27"/>
      <c r="I17" s="27">
        <v>0</v>
      </c>
      <c r="J17" s="27"/>
      <c r="K17" s="27">
        <v>0</v>
      </c>
      <c r="L17" s="27"/>
      <c r="M17" s="27">
        <v>0</v>
      </c>
      <c r="N17" s="27">
        <v>0</v>
      </c>
      <c r="O17" s="27"/>
      <c r="P17" s="27">
        <v>0</v>
      </c>
      <c r="Q17" s="27"/>
      <c r="R17" s="27">
        <v>2525</v>
      </c>
    </row>
    <row r="18" spans="1:18" ht="19.5" customHeight="1">
      <c r="A18" s="127" t="s">
        <v>154</v>
      </c>
      <c r="B18" s="48">
        <v>6</v>
      </c>
      <c r="C18" s="28">
        <v>0</v>
      </c>
      <c r="D18" s="27"/>
      <c r="E18" s="28">
        <v>0</v>
      </c>
      <c r="F18" s="27"/>
      <c r="G18" s="28">
        <v>0</v>
      </c>
      <c r="H18" s="27"/>
      <c r="I18" s="28">
        <v>-6116</v>
      </c>
      <c r="J18" s="27"/>
      <c r="K18" s="28">
        <v>0</v>
      </c>
      <c r="L18" s="27"/>
      <c r="M18" s="27">
        <v>6116</v>
      </c>
      <c r="N18" s="28">
        <v>6116</v>
      </c>
      <c r="O18" s="27"/>
      <c r="P18" s="28">
        <v>-6116</v>
      </c>
      <c r="Q18" s="27"/>
      <c r="R18" s="28">
        <f>SUM(C18,E18,G18,I18,K18,N18,P18)</f>
        <v>-6116</v>
      </c>
    </row>
    <row r="19" spans="1:18" ht="19.5" hidden="1" customHeight="1">
      <c r="A19" s="47" t="s">
        <v>145</v>
      </c>
      <c r="B19" s="48">
        <v>9</v>
      </c>
      <c r="C19" s="28"/>
      <c r="D19" s="27"/>
      <c r="E19" s="28"/>
      <c r="F19" s="27"/>
      <c r="G19" s="28"/>
      <c r="H19" s="27"/>
      <c r="I19" s="28"/>
      <c r="J19" s="27"/>
      <c r="K19" s="28"/>
      <c r="L19" s="27"/>
      <c r="M19" s="28"/>
      <c r="N19" s="27"/>
      <c r="O19" s="27"/>
      <c r="P19" s="28"/>
      <c r="Q19" s="27"/>
      <c r="R19" s="28">
        <f>SUM(M19:P19)</f>
        <v>0</v>
      </c>
    </row>
    <row r="20" spans="1:18" ht="19.5" customHeight="1">
      <c r="A20" s="96" t="s">
        <v>146</v>
      </c>
      <c r="B20" s="4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ht="19.5" customHeight="1">
      <c r="A21" s="156" t="s">
        <v>143</v>
      </c>
      <c r="B21" s="48"/>
      <c r="C21" s="31">
        <f>SUM(C16:C19)</f>
        <v>0</v>
      </c>
      <c r="D21" s="27"/>
      <c r="E21" s="31">
        <f>SUM(E16:E19)</f>
        <v>0</v>
      </c>
      <c r="F21" s="27"/>
      <c r="G21" s="31">
        <f>SUM(G16:G19)</f>
        <v>2525</v>
      </c>
      <c r="H21" s="29"/>
      <c r="I21" s="31">
        <f>SUM(I16:I19)</f>
        <v>-6116</v>
      </c>
      <c r="J21" s="27"/>
      <c r="K21" s="31">
        <f>SUM(K16:K19)</f>
        <v>0</v>
      </c>
      <c r="L21" s="27"/>
      <c r="M21" s="31">
        <f>SUM(M16:M19)</f>
        <v>6116</v>
      </c>
      <c r="N21" s="31">
        <f>SUM(N16:N19)</f>
        <v>6116</v>
      </c>
      <c r="O21" s="27"/>
      <c r="P21" s="31">
        <f>SUM(P16:P19)</f>
        <v>-6116</v>
      </c>
      <c r="Q21" s="29"/>
      <c r="R21" s="31">
        <f>SUM(R16:R19)</f>
        <v>-3591</v>
      </c>
    </row>
    <row r="22" spans="1:18" ht="13" customHeight="1">
      <c r="A22" s="52"/>
      <c r="B22" s="48"/>
      <c r="C22" s="9"/>
      <c r="D22" s="9"/>
      <c r="E22" s="9"/>
      <c r="F22" s="9"/>
      <c r="G22" s="9"/>
      <c r="H22" s="9"/>
      <c r="I22" s="154"/>
      <c r="J22" s="9"/>
      <c r="K22" s="9"/>
      <c r="L22" s="154"/>
      <c r="M22" s="154"/>
      <c r="N22" s="154"/>
      <c r="O22" s="154"/>
      <c r="P22" s="154"/>
      <c r="Q22" s="154"/>
      <c r="R22" s="155"/>
    </row>
    <row r="23" spans="1:18" ht="19.5" customHeight="1">
      <c r="A23" s="157" t="s">
        <v>148</v>
      </c>
      <c r="B23" s="48"/>
      <c r="C23" s="12"/>
      <c r="D23" s="12"/>
      <c r="E23" s="12"/>
      <c r="F23" s="158"/>
      <c r="G23" s="12"/>
      <c r="H23" s="12"/>
      <c r="I23" s="159"/>
      <c r="J23" s="12"/>
      <c r="K23" s="10"/>
      <c r="L23" s="158"/>
      <c r="M23" s="159"/>
      <c r="N23" s="166"/>
      <c r="O23" s="158"/>
      <c r="P23" s="159"/>
      <c r="Q23" s="159"/>
      <c r="R23" s="97"/>
    </row>
    <row r="24" spans="1:18" ht="19.5" customHeight="1">
      <c r="A24" s="51" t="s">
        <v>209</v>
      </c>
      <c r="B24" s="48"/>
      <c r="C24" s="10">
        <v>0</v>
      </c>
      <c r="D24" s="10"/>
      <c r="E24" s="10">
        <v>0</v>
      </c>
      <c r="F24" s="11"/>
      <c r="G24" s="10">
        <v>0</v>
      </c>
      <c r="H24" s="10"/>
      <c r="I24" s="10">
        <v>0</v>
      </c>
      <c r="J24" s="10"/>
      <c r="K24" s="10">
        <v>0</v>
      </c>
      <c r="L24" s="13"/>
      <c r="M24" s="28"/>
      <c r="N24" s="167">
        <v>0</v>
      </c>
      <c r="O24" s="13"/>
      <c r="P24" s="28">
        <v>348869</v>
      </c>
      <c r="Q24" s="160"/>
      <c r="R24" s="159">
        <f>SUM(C24:Q24)</f>
        <v>348869</v>
      </c>
    </row>
    <row r="25" spans="1:18" ht="19.5" customHeight="1">
      <c r="A25" s="71" t="s">
        <v>110</v>
      </c>
      <c r="B25" s="48"/>
      <c r="C25" s="161">
        <f>SUM(C24:C24)</f>
        <v>0</v>
      </c>
      <c r="D25" s="9"/>
      <c r="E25" s="161">
        <f>SUM(E24:E24)</f>
        <v>0</v>
      </c>
      <c r="F25" s="6"/>
      <c r="G25" s="161">
        <f>SUM(G24:G24)</f>
        <v>0</v>
      </c>
      <c r="H25" s="162"/>
      <c r="I25" s="161">
        <f>SUM(I24:I24)</f>
        <v>0</v>
      </c>
      <c r="J25" s="9"/>
      <c r="K25" s="161">
        <f>SUM(K24:K24)</f>
        <v>0</v>
      </c>
      <c r="L25" s="16"/>
      <c r="M25" s="32">
        <f>SUM(M24:M24)</f>
        <v>0</v>
      </c>
      <c r="N25" s="161">
        <f>SUM(N24:N24)</f>
        <v>0</v>
      </c>
      <c r="O25" s="16"/>
      <c r="P25" s="32">
        <f>SUM(P24:P24)</f>
        <v>348869</v>
      </c>
      <c r="Q25" s="163"/>
      <c r="R25" s="164">
        <f>SUM(R24)</f>
        <v>348869</v>
      </c>
    </row>
    <row r="26" spans="1:18" ht="13" customHeight="1">
      <c r="A26" s="52"/>
      <c r="B26" s="48"/>
      <c r="C26" s="9"/>
      <c r="D26" s="9"/>
      <c r="E26" s="9"/>
      <c r="F26" s="9"/>
      <c r="G26" s="9"/>
      <c r="H26" s="9"/>
      <c r="I26" s="154"/>
      <c r="J26" s="9"/>
      <c r="K26" s="9"/>
      <c r="L26" s="154"/>
      <c r="M26" s="154"/>
      <c r="N26" s="154"/>
      <c r="O26" s="154"/>
      <c r="P26" s="154"/>
      <c r="Q26" s="154"/>
      <c r="R26" s="155"/>
    </row>
    <row r="27" spans="1:18" ht="19.5" customHeight="1" thickBot="1">
      <c r="A27" s="71" t="s">
        <v>218</v>
      </c>
      <c r="B27" s="48"/>
      <c r="C27" s="165">
        <f>SUM(C25,C21,C11)</f>
        <v>308289</v>
      </c>
      <c r="D27" s="154"/>
      <c r="E27" s="165">
        <f>SUM(E25,E21,E11)</f>
        <v>1082230</v>
      </c>
      <c r="F27" s="154"/>
      <c r="G27" s="165">
        <f>SUM(G25,G21,G11)</f>
        <v>8432</v>
      </c>
      <c r="H27" s="155"/>
      <c r="I27" s="165">
        <f>SUM(I25,I21,I11)</f>
        <v>-18681</v>
      </c>
      <c r="J27" s="154"/>
      <c r="K27" s="165">
        <f>SUM(K25,K21,K11)</f>
        <v>30844</v>
      </c>
      <c r="L27" s="154"/>
      <c r="M27" s="165">
        <f>SUM(M25,M21,M11)</f>
        <v>18681</v>
      </c>
      <c r="N27" s="165">
        <f>SUM(N25,N21,N11)</f>
        <v>18681</v>
      </c>
      <c r="O27" s="154"/>
      <c r="P27" s="165">
        <f>SUM(P25,P21,P11)</f>
        <v>2856425</v>
      </c>
      <c r="Q27" s="155"/>
      <c r="R27" s="165">
        <f>SUM(R25,R21,R11)</f>
        <v>4286220</v>
      </c>
    </row>
    <row r="28" spans="1:18" ht="19.5" customHeight="1" thickTop="1"/>
    <row r="30" spans="1:18" ht="19.5" customHeight="1">
      <c r="M30" s="146"/>
      <c r="P30" s="146"/>
      <c r="R30" s="146"/>
    </row>
  </sheetData>
  <mergeCells count="3">
    <mergeCell ref="C4:R4"/>
    <mergeCell ref="K5:P5"/>
    <mergeCell ref="C9:R9"/>
  </mergeCells>
  <pageMargins left="0.7" right="0.7" top="0.48" bottom="0.5" header="0.5" footer="0.5"/>
  <pageSetup paperSize="9" scale="81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Q30"/>
  <sheetViews>
    <sheetView view="pageBreakPreview" zoomScale="70" zoomScaleNormal="70" zoomScaleSheetLayoutView="70" workbookViewId="0"/>
  </sheetViews>
  <sheetFormatPr defaultColWidth="9.1796875" defaultRowHeight="19.5" customHeight="1"/>
  <cols>
    <col min="1" max="1" width="45.453125" style="46" customWidth="1"/>
    <col min="2" max="2" width="7.54296875" style="46" customWidth="1"/>
    <col min="3" max="3" width="16.453125" style="46" bestFit="1" customWidth="1"/>
    <col min="4" max="4" width="0.81640625" style="46" customWidth="1"/>
    <col min="5" max="5" width="17.7265625" style="46" bestFit="1" customWidth="1"/>
    <col min="6" max="6" width="0.81640625" style="46" customWidth="1"/>
    <col min="7" max="7" width="15.1796875" style="46" bestFit="1" customWidth="1"/>
    <col min="8" max="8" width="0.81640625" style="46" customWidth="1"/>
    <col min="9" max="9" width="16.08984375" style="46" bestFit="1" customWidth="1"/>
    <col min="10" max="10" width="0.81640625" style="46" customWidth="1"/>
    <col min="11" max="11" width="15.1796875" style="46" bestFit="1" customWidth="1"/>
    <col min="12" max="12" width="0.81640625" style="46" customWidth="1"/>
    <col min="13" max="13" width="15.1796875" style="46" bestFit="1" customWidth="1"/>
    <col min="14" max="14" width="0.81640625" style="46" customWidth="1"/>
    <col min="15" max="15" width="18.453125" style="46" bestFit="1" customWidth="1"/>
    <col min="16" max="16" width="1" style="46" customWidth="1"/>
    <col min="17" max="17" width="18.453125" style="46" bestFit="1" customWidth="1"/>
    <col min="18" max="16384" width="9.1796875" style="46"/>
  </cols>
  <sheetData>
    <row r="1" spans="1:17" ht="19.5" customHeight="1">
      <c r="A1" s="68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19.5" customHeight="1">
      <c r="A2" s="149" t="s">
        <v>112</v>
      </c>
      <c r="B2" s="15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7" ht="19.5" customHeight="1">
      <c r="A3" s="95"/>
      <c r="B3" s="151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70"/>
    </row>
    <row r="4" spans="1:17" ht="19.5" customHeight="1">
      <c r="A4" s="127"/>
      <c r="B4" s="124"/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201"/>
    </row>
    <row r="5" spans="1:17" ht="19.5" customHeight="1">
      <c r="A5" s="127"/>
      <c r="B5" s="127"/>
      <c r="C5" s="42"/>
      <c r="D5" s="42"/>
      <c r="E5" s="42"/>
      <c r="F5" s="42"/>
      <c r="G5" s="42"/>
      <c r="H5" s="42"/>
      <c r="I5" s="42"/>
      <c r="J5" s="42"/>
      <c r="K5" s="199" t="s">
        <v>115</v>
      </c>
      <c r="L5" s="199"/>
      <c r="M5" s="199"/>
      <c r="N5" s="199"/>
      <c r="O5" s="199"/>
      <c r="P5" s="75"/>
      <c r="Q5" s="42"/>
    </row>
    <row r="6" spans="1:17" ht="19.5" customHeight="1">
      <c r="A6" s="127"/>
      <c r="B6" s="127"/>
      <c r="C6" s="75" t="s">
        <v>163</v>
      </c>
      <c r="D6" s="75"/>
      <c r="E6" s="75"/>
      <c r="F6" s="75"/>
      <c r="G6" s="75" t="s">
        <v>164</v>
      </c>
      <c r="H6" s="75"/>
      <c r="I6" s="75"/>
      <c r="J6" s="75"/>
      <c r="K6" s="75"/>
      <c r="L6" s="75"/>
      <c r="M6" s="75" t="s">
        <v>149</v>
      </c>
      <c r="N6" s="75"/>
      <c r="O6" s="75"/>
      <c r="P6" s="75"/>
      <c r="Q6" s="75"/>
    </row>
    <row r="7" spans="1:17" ht="19.5" customHeight="1">
      <c r="A7" s="127"/>
      <c r="B7" s="75"/>
      <c r="C7" s="75" t="s">
        <v>123</v>
      </c>
      <c r="D7" s="75"/>
      <c r="E7" s="75" t="s">
        <v>124</v>
      </c>
      <c r="F7" s="75"/>
      <c r="G7" s="75" t="s">
        <v>125</v>
      </c>
      <c r="H7" s="75"/>
      <c r="I7" s="75" t="s">
        <v>149</v>
      </c>
      <c r="J7" s="75"/>
      <c r="K7" s="75"/>
      <c r="L7" s="75"/>
      <c r="M7" s="75" t="s">
        <v>150</v>
      </c>
      <c r="N7" s="75"/>
      <c r="O7" s="75"/>
      <c r="P7" s="75"/>
      <c r="Q7" s="75" t="s">
        <v>165</v>
      </c>
    </row>
    <row r="8" spans="1:17" ht="19.5" customHeight="1">
      <c r="A8" s="127"/>
      <c r="B8" s="152" t="s">
        <v>8</v>
      </c>
      <c r="C8" s="75" t="s">
        <v>132</v>
      </c>
      <c r="D8" s="75"/>
      <c r="E8" s="75" t="s">
        <v>133</v>
      </c>
      <c r="F8" s="75"/>
      <c r="G8" s="75" t="s">
        <v>134</v>
      </c>
      <c r="H8" s="75"/>
      <c r="I8" s="75" t="s">
        <v>151</v>
      </c>
      <c r="J8" s="75"/>
      <c r="K8" s="75" t="s">
        <v>160</v>
      </c>
      <c r="L8" s="75"/>
      <c r="M8" s="75" t="s">
        <v>152</v>
      </c>
      <c r="N8" s="75"/>
      <c r="O8" s="75" t="s">
        <v>136</v>
      </c>
      <c r="P8" s="75"/>
      <c r="Q8" s="75" t="s">
        <v>139</v>
      </c>
    </row>
    <row r="9" spans="1:17" ht="19.5" customHeight="1">
      <c r="A9" s="153"/>
      <c r="B9" s="152"/>
      <c r="C9" s="195" t="s">
        <v>10</v>
      </c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</row>
    <row r="10" spans="1:17" ht="19.5" customHeight="1">
      <c r="A10" s="71" t="s">
        <v>220</v>
      </c>
      <c r="B10" s="48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</row>
    <row r="11" spans="1:17" ht="19.5" customHeight="1">
      <c r="A11" s="71" t="s">
        <v>221</v>
      </c>
      <c r="B11" s="48"/>
      <c r="C11" s="29">
        <v>308289</v>
      </c>
      <c r="D11" s="29"/>
      <c r="E11" s="29">
        <v>1082230</v>
      </c>
      <c r="F11" s="29"/>
      <c r="G11" s="29">
        <v>23966</v>
      </c>
      <c r="H11" s="29"/>
      <c r="I11" s="29">
        <v>-38976</v>
      </c>
      <c r="J11" s="29"/>
      <c r="K11" s="29">
        <v>30844</v>
      </c>
      <c r="L11" s="29"/>
      <c r="M11" s="29">
        <v>38976</v>
      </c>
      <c r="N11" s="29"/>
      <c r="O11" s="29">
        <v>3063058</v>
      </c>
      <c r="P11" s="29">
        <v>0</v>
      </c>
      <c r="Q11" s="29">
        <v>4508387</v>
      </c>
    </row>
    <row r="12" spans="1:17" ht="13" customHeight="1">
      <c r="A12" s="52"/>
      <c r="B12" s="48"/>
      <c r="C12" s="9"/>
      <c r="D12" s="9"/>
      <c r="E12" s="9"/>
      <c r="F12" s="9"/>
      <c r="G12" s="9"/>
      <c r="H12" s="9"/>
      <c r="I12" s="154"/>
      <c r="J12" s="9"/>
      <c r="K12" s="9"/>
      <c r="L12" s="154"/>
      <c r="M12" s="154"/>
      <c r="N12" s="154"/>
      <c r="O12" s="154"/>
      <c r="P12" s="154"/>
      <c r="Q12" s="155"/>
    </row>
    <row r="13" spans="1:17" ht="19.5" customHeight="1">
      <c r="A13" s="71" t="s">
        <v>161</v>
      </c>
      <c r="B13" s="48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42"/>
    </row>
    <row r="14" spans="1:17" ht="19.5" customHeight="1">
      <c r="A14" s="156" t="s">
        <v>142</v>
      </c>
      <c r="B14" s="48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42"/>
    </row>
    <row r="15" spans="1:17" ht="19.5" customHeight="1">
      <c r="A15" s="156" t="s">
        <v>143</v>
      </c>
      <c r="B15" s="48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42"/>
    </row>
    <row r="16" spans="1:17" ht="19.5" hidden="1" customHeight="1">
      <c r="A16" s="47" t="s">
        <v>162</v>
      </c>
      <c r="B16" s="48">
        <v>7</v>
      </c>
      <c r="C16" s="10">
        <v>0</v>
      </c>
      <c r="D16" s="15"/>
      <c r="E16" s="10">
        <v>0</v>
      </c>
      <c r="F16" s="15"/>
      <c r="G16" s="15">
        <v>0</v>
      </c>
      <c r="H16" s="15"/>
      <c r="I16" s="10"/>
      <c r="J16" s="15"/>
      <c r="K16" s="10">
        <v>0</v>
      </c>
      <c r="L16" s="15"/>
      <c r="M16" s="10">
        <v>0</v>
      </c>
      <c r="N16" s="15"/>
      <c r="O16" s="10">
        <v>0</v>
      </c>
      <c r="P16" s="10"/>
      <c r="Q16" s="15">
        <f>SUM(C16:O16)</f>
        <v>0</v>
      </c>
    </row>
    <row r="17" spans="1:17" ht="19.5" customHeight="1">
      <c r="A17" s="47" t="s">
        <v>144</v>
      </c>
      <c r="B17" s="48">
        <v>6</v>
      </c>
      <c r="C17" s="27">
        <v>0</v>
      </c>
      <c r="D17" s="27"/>
      <c r="E17" s="27">
        <v>0</v>
      </c>
      <c r="F17" s="27"/>
      <c r="G17" s="27">
        <v>4343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4343</v>
      </c>
    </row>
    <row r="18" spans="1:17" ht="19.5" customHeight="1">
      <c r="A18" s="127" t="s">
        <v>154</v>
      </c>
      <c r="B18" s="48">
        <v>6</v>
      </c>
      <c r="C18" s="28">
        <v>0</v>
      </c>
      <c r="D18" s="27"/>
      <c r="E18" s="28">
        <v>0</v>
      </c>
      <c r="F18" s="27"/>
      <c r="G18" s="28">
        <v>0</v>
      </c>
      <c r="H18" s="27"/>
      <c r="I18" s="28">
        <v>-7058</v>
      </c>
      <c r="J18" s="27"/>
      <c r="K18" s="28">
        <v>0</v>
      </c>
      <c r="L18" s="27"/>
      <c r="M18" s="28">
        <v>7058</v>
      </c>
      <c r="N18" s="27"/>
      <c r="O18" s="28">
        <v>-7058</v>
      </c>
      <c r="P18" s="27"/>
      <c r="Q18" s="28">
        <v>-7058</v>
      </c>
    </row>
    <row r="19" spans="1:17" ht="19.5" hidden="1" customHeight="1">
      <c r="A19" s="47" t="s">
        <v>145</v>
      </c>
      <c r="B19" s="48">
        <v>9</v>
      </c>
      <c r="C19" s="28"/>
      <c r="D19" s="27"/>
      <c r="E19" s="28"/>
      <c r="F19" s="27"/>
      <c r="G19" s="28"/>
      <c r="H19" s="27"/>
      <c r="I19" s="28"/>
      <c r="J19" s="27"/>
      <c r="K19" s="28"/>
      <c r="L19" s="27"/>
      <c r="M19" s="28"/>
      <c r="N19" s="27"/>
      <c r="O19" s="28"/>
      <c r="P19" s="27"/>
      <c r="Q19" s="28">
        <f>SUM(M19:O19)</f>
        <v>0</v>
      </c>
    </row>
    <row r="20" spans="1:17" ht="19.5" customHeight="1">
      <c r="A20" s="96" t="s">
        <v>146</v>
      </c>
      <c r="B20" s="4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ht="19.5" customHeight="1">
      <c r="A21" s="156" t="s">
        <v>143</v>
      </c>
      <c r="B21" s="48"/>
      <c r="C21" s="31">
        <f>SUM(C16:C19)</f>
        <v>0</v>
      </c>
      <c r="D21" s="27"/>
      <c r="E21" s="31">
        <f>SUM(E16:E19)</f>
        <v>0</v>
      </c>
      <c r="F21" s="27"/>
      <c r="G21" s="31">
        <f>SUM(G16:G19)</f>
        <v>4343</v>
      </c>
      <c r="H21" s="29"/>
      <c r="I21" s="31">
        <f>SUM(I16:I19)</f>
        <v>-7058</v>
      </c>
      <c r="J21" s="27"/>
      <c r="K21" s="31">
        <f>SUM(K16:K19)</f>
        <v>0</v>
      </c>
      <c r="L21" s="27"/>
      <c r="M21" s="31">
        <f>SUM(M16:M19)</f>
        <v>7058</v>
      </c>
      <c r="N21" s="27"/>
      <c r="O21" s="31">
        <f>SUM(O16:O19)</f>
        <v>-7058</v>
      </c>
      <c r="P21" s="29"/>
      <c r="Q21" s="31">
        <f>SUM(Q16:Q19)</f>
        <v>-2715</v>
      </c>
    </row>
    <row r="22" spans="1:17" ht="13" customHeight="1">
      <c r="A22" s="52"/>
      <c r="B22" s="48"/>
      <c r="C22" s="9"/>
      <c r="D22" s="9"/>
      <c r="E22" s="9"/>
      <c r="F22" s="9"/>
      <c r="G22" s="9"/>
      <c r="H22" s="9"/>
      <c r="I22" s="154"/>
      <c r="J22" s="9"/>
      <c r="K22" s="9"/>
      <c r="L22" s="154"/>
      <c r="M22" s="154"/>
      <c r="N22" s="154"/>
      <c r="O22" s="154"/>
      <c r="P22" s="154"/>
      <c r="Q22" s="155"/>
    </row>
    <row r="23" spans="1:17" ht="19.5" customHeight="1">
      <c r="A23" s="157" t="s">
        <v>148</v>
      </c>
      <c r="B23" s="48"/>
      <c r="C23" s="12"/>
      <c r="D23" s="12"/>
      <c r="E23" s="12"/>
      <c r="F23" s="158"/>
      <c r="G23" s="12"/>
      <c r="H23" s="12"/>
      <c r="I23" s="159"/>
      <c r="J23" s="12"/>
      <c r="K23" s="10"/>
      <c r="L23" s="158"/>
      <c r="M23" s="159"/>
      <c r="N23" s="158"/>
      <c r="O23" s="159"/>
      <c r="P23" s="159"/>
      <c r="Q23" s="97"/>
    </row>
    <row r="24" spans="1:17" ht="19.5" customHeight="1">
      <c r="A24" s="51" t="s">
        <v>209</v>
      </c>
      <c r="B24" s="48"/>
      <c r="C24" s="10">
        <v>0</v>
      </c>
      <c r="D24" s="10"/>
      <c r="E24" s="10">
        <v>0</v>
      </c>
      <c r="F24" s="11"/>
      <c r="G24" s="10">
        <v>0</v>
      </c>
      <c r="H24" s="10"/>
      <c r="I24" s="10">
        <v>0</v>
      </c>
      <c r="J24" s="10"/>
      <c r="K24" s="10">
        <v>0</v>
      </c>
      <c r="L24" s="13"/>
      <c r="M24" s="28">
        <v>0</v>
      </c>
      <c r="N24" s="13"/>
      <c r="O24" s="28">
        <v>219807</v>
      </c>
      <c r="P24" s="160"/>
      <c r="Q24" s="159">
        <f>SUM(C24:P24)</f>
        <v>219807</v>
      </c>
    </row>
    <row r="25" spans="1:17" ht="19.5" customHeight="1">
      <c r="A25" s="71" t="s">
        <v>110</v>
      </c>
      <c r="B25" s="48"/>
      <c r="C25" s="161">
        <f>SUM(C24:C24)</f>
        <v>0</v>
      </c>
      <c r="D25" s="9"/>
      <c r="E25" s="161">
        <f>SUM(E24:E24)</f>
        <v>0</v>
      </c>
      <c r="F25" s="6"/>
      <c r="G25" s="161">
        <f>SUM(G24:G24)</f>
        <v>0</v>
      </c>
      <c r="H25" s="162"/>
      <c r="I25" s="161">
        <f>SUM(I24:I24)</f>
        <v>0</v>
      </c>
      <c r="J25" s="9"/>
      <c r="K25" s="161">
        <f>SUM(K24:K24)</f>
        <v>0</v>
      </c>
      <c r="L25" s="16"/>
      <c r="M25" s="32">
        <f>SUM(M24:M24)</f>
        <v>0</v>
      </c>
      <c r="N25" s="16"/>
      <c r="O25" s="32">
        <f>SUM(O24:O24)</f>
        <v>219807</v>
      </c>
      <c r="P25" s="163"/>
      <c r="Q25" s="164">
        <f>SUM(Q24)</f>
        <v>219807</v>
      </c>
    </row>
    <row r="26" spans="1:17" ht="13" customHeight="1">
      <c r="A26" s="52"/>
      <c r="B26" s="48"/>
      <c r="C26" s="9"/>
      <c r="D26" s="9"/>
      <c r="E26" s="9"/>
      <c r="F26" s="9"/>
      <c r="G26" s="9"/>
      <c r="H26" s="9"/>
      <c r="I26" s="154"/>
      <c r="J26" s="9"/>
      <c r="K26" s="9"/>
      <c r="L26" s="154"/>
      <c r="M26" s="154"/>
      <c r="N26" s="154"/>
      <c r="O26" s="154"/>
      <c r="P26" s="154"/>
      <c r="Q26" s="155"/>
    </row>
    <row r="27" spans="1:17" ht="19.5" customHeight="1" thickBot="1">
      <c r="A27" s="71" t="s">
        <v>222</v>
      </c>
      <c r="B27" s="48"/>
      <c r="C27" s="165">
        <f>SUM(C25,C21,C11)</f>
        <v>308289</v>
      </c>
      <c r="D27" s="154"/>
      <c r="E27" s="165">
        <f>SUM(E25,E21,E11)</f>
        <v>1082230</v>
      </c>
      <c r="F27" s="154"/>
      <c r="G27" s="165">
        <f>SUM(G25,G21,G11)</f>
        <v>28309</v>
      </c>
      <c r="H27" s="155"/>
      <c r="I27" s="165">
        <f>SUM(I25,I21,I11)</f>
        <v>-46034</v>
      </c>
      <c r="J27" s="154"/>
      <c r="K27" s="165">
        <f>SUM(K25,K21,K11)</f>
        <v>30844</v>
      </c>
      <c r="L27" s="154"/>
      <c r="M27" s="165">
        <f>SUM(M25,M21,M11)</f>
        <v>46034</v>
      </c>
      <c r="N27" s="154"/>
      <c r="O27" s="165">
        <f>SUM(O25,O21,O11)</f>
        <v>3275807</v>
      </c>
      <c r="P27" s="155"/>
      <c r="Q27" s="165">
        <f>SUM(Q25,Q21,Q11)</f>
        <v>4725479</v>
      </c>
    </row>
    <row r="28" spans="1:17" ht="19.5" customHeight="1" thickTop="1"/>
    <row r="30" spans="1:17" ht="19.5" customHeight="1">
      <c r="M30" s="146"/>
      <c r="O30" s="146"/>
      <c r="Q30" s="146"/>
    </row>
  </sheetData>
  <mergeCells count="3">
    <mergeCell ref="C4:Q4"/>
    <mergeCell ref="K5:O5"/>
    <mergeCell ref="C9:Q9"/>
  </mergeCells>
  <pageMargins left="0.7" right="0.7" top="0.48" bottom="0.5" header="0.5" footer="0.5"/>
  <pageSetup paperSize="9" scale="69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7"/>
  <sheetViews>
    <sheetView tabSelected="1" view="pageBreakPreview" zoomScale="70" zoomScaleNormal="80" zoomScaleSheetLayoutView="70" workbookViewId="0">
      <selection activeCell="A8" sqref="A8"/>
    </sheetView>
  </sheetViews>
  <sheetFormatPr defaultColWidth="9.1796875" defaultRowHeight="20.25" customHeight="1"/>
  <cols>
    <col min="1" max="1" width="49.26953125" style="46" customWidth="1"/>
    <col min="2" max="2" width="7.1796875" style="134" customWidth="1"/>
    <col min="3" max="3" width="11.54296875" style="46" customWidth="1"/>
    <col min="4" max="4" width="1" style="46" customWidth="1"/>
    <col min="5" max="5" width="11.54296875" style="46" customWidth="1"/>
    <col min="6" max="6" width="1" style="42" customWidth="1"/>
    <col min="7" max="7" width="11.81640625" style="46" customWidth="1"/>
    <col min="8" max="8" width="1" style="46" customWidth="1"/>
    <col min="9" max="9" width="11.54296875" style="46" customWidth="1"/>
    <col min="10" max="10" width="9.1796875" style="42"/>
    <col min="11" max="11" width="14.54296875" style="3" customWidth="1"/>
    <col min="12" max="12" width="9.54296875" style="3" customWidth="1"/>
    <col min="13" max="13" width="14.54296875" style="3" customWidth="1"/>
    <col min="14" max="14" width="7.81640625" style="3" customWidth="1"/>
    <col min="15" max="15" width="14.54296875" style="3" customWidth="1"/>
    <col min="16" max="16" width="8.453125" style="42" customWidth="1"/>
    <col min="17" max="18" width="9.1796875" style="42"/>
    <col min="19" max="16384" width="9.1796875" style="46"/>
  </cols>
  <sheetData>
    <row r="1" spans="1:16" ht="20.25" customHeight="1">
      <c r="A1" s="68" t="s">
        <v>0</v>
      </c>
      <c r="B1" s="132"/>
      <c r="C1" s="68"/>
      <c r="D1" s="68"/>
      <c r="E1" s="68"/>
    </row>
    <row r="2" spans="1:16" ht="20.25" customHeight="1">
      <c r="A2" s="69" t="s">
        <v>166</v>
      </c>
      <c r="B2" s="133"/>
      <c r="C2" s="69"/>
      <c r="D2" s="69"/>
      <c r="E2" s="69"/>
      <c r="F2" s="70"/>
    </row>
    <row r="3" spans="1:16" ht="15" customHeight="1">
      <c r="F3" s="71"/>
      <c r="G3" s="193"/>
      <c r="H3" s="193"/>
      <c r="I3" s="193"/>
    </row>
    <row r="4" spans="1:16" ht="18.75" customHeight="1">
      <c r="A4" s="135"/>
      <c r="B4" s="48"/>
      <c r="C4" s="193" t="s">
        <v>2</v>
      </c>
      <c r="D4" s="193"/>
      <c r="E4" s="193"/>
      <c r="F4" s="72"/>
      <c r="G4" s="193" t="s">
        <v>3</v>
      </c>
      <c r="H4" s="193"/>
      <c r="I4" s="193"/>
    </row>
    <row r="5" spans="1:16" ht="18.75" customHeight="1">
      <c r="A5" s="42"/>
      <c r="B5" s="48"/>
      <c r="C5" s="193" t="s">
        <v>5</v>
      </c>
      <c r="D5" s="193"/>
      <c r="E5" s="193"/>
      <c r="F5" s="72"/>
      <c r="G5" s="193" t="s">
        <v>5</v>
      </c>
      <c r="H5" s="193"/>
      <c r="I5" s="193"/>
    </row>
    <row r="6" spans="1:16" ht="18.75" customHeight="1">
      <c r="A6" s="42"/>
      <c r="B6" s="48"/>
      <c r="C6" s="196" t="s">
        <v>72</v>
      </c>
      <c r="D6" s="196"/>
      <c r="E6" s="196"/>
      <c r="F6" s="73"/>
      <c r="G6" s="196" t="s">
        <v>72</v>
      </c>
      <c r="H6" s="196"/>
      <c r="I6" s="196"/>
    </row>
    <row r="7" spans="1:16" s="42" customFormat="1" ht="18.75" customHeight="1">
      <c r="B7" s="48"/>
      <c r="C7" s="197" t="s">
        <v>216</v>
      </c>
      <c r="D7" s="197"/>
      <c r="E7" s="197"/>
      <c r="F7" s="74"/>
      <c r="G7" s="197" t="s">
        <v>216</v>
      </c>
      <c r="H7" s="197"/>
      <c r="I7" s="197"/>
      <c r="K7" s="3"/>
      <c r="L7" s="3"/>
      <c r="M7" s="3"/>
      <c r="N7" s="3"/>
      <c r="O7" s="3"/>
    </row>
    <row r="8" spans="1:16" s="42" customFormat="1" ht="18.75" customHeight="1">
      <c r="B8" s="48" t="s">
        <v>8</v>
      </c>
      <c r="C8" s="75">
        <v>2025</v>
      </c>
      <c r="E8" s="75">
        <v>2024</v>
      </c>
      <c r="F8" s="75"/>
      <c r="G8" s="75">
        <v>2025</v>
      </c>
      <c r="I8" s="75">
        <v>2024</v>
      </c>
      <c r="K8" s="3"/>
      <c r="L8" s="3"/>
      <c r="M8" s="3"/>
      <c r="N8" s="3"/>
      <c r="O8" s="3"/>
    </row>
    <row r="9" spans="1:16" s="42" customFormat="1" ht="18.75" customHeight="1">
      <c r="B9" s="48"/>
      <c r="C9" s="198" t="s">
        <v>10</v>
      </c>
      <c r="D9" s="198"/>
      <c r="E9" s="198"/>
      <c r="F9" s="198"/>
      <c r="G9" s="198"/>
      <c r="H9" s="198"/>
      <c r="I9" s="198"/>
      <c r="K9" s="3"/>
      <c r="L9" s="3"/>
      <c r="M9" s="3"/>
      <c r="N9" s="3"/>
      <c r="O9" s="3"/>
    </row>
    <row r="10" spans="1:16" s="42" customFormat="1" ht="18.75" customHeight="1">
      <c r="A10" s="96" t="s">
        <v>167</v>
      </c>
      <c r="B10" s="48"/>
      <c r="D10" s="96"/>
      <c r="K10" s="3"/>
      <c r="L10" s="3"/>
      <c r="M10" s="3"/>
      <c r="N10" s="3"/>
      <c r="O10" s="3"/>
    </row>
    <row r="11" spans="1:16" s="42" customFormat="1" ht="18.75" customHeight="1">
      <c r="A11" s="136" t="s">
        <v>91</v>
      </c>
      <c r="B11" s="137"/>
      <c r="C11" s="43">
        <v>228020</v>
      </c>
      <c r="D11" s="138"/>
      <c r="E11" s="43">
        <v>354014</v>
      </c>
      <c r="F11" s="43"/>
      <c r="G11" s="43">
        <v>219807</v>
      </c>
      <c r="H11" s="58"/>
      <c r="I11" s="43">
        <v>348869</v>
      </c>
      <c r="K11" s="3"/>
      <c r="L11" s="3"/>
      <c r="M11" s="3"/>
      <c r="N11" s="3"/>
      <c r="O11" s="3"/>
      <c r="P11" s="45"/>
    </row>
    <row r="12" spans="1:16" s="42" customFormat="1" ht="18.75" customHeight="1">
      <c r="A12" s="124" t="s">
        <v>168</v>
      </c>
      <c r="B12" s="48"/>
      <c r="C12" s="43"/>
      <c r="D12" s="139"/>
      <c r="E12" s="43"/>
      <c r="F12" s="43"/>
      <c r="G12" s="58"/>
      <c r="H12" s="58"/>
      <c r="I12" s="58"/>
      <c r="K12" s="3"/>
      <c r="L12" s="3"/>
      <c r="M12" s="3"/>
      <c r="N12" s="3"/>
      <c r="O12" s="3"/>
      <c r="P12" s="45"/>
    </row>
    <row r="13" spans="1:16" s="42" customFormat="1" ht="18.75" customHeight="1">
      <c r="A13" s="42" t="s">
        <v>90</v>
      </c>
      <c r="B13" s="48"/>
      <c r="C13" s="43">
        <v>47904</v>
      </c>
      <c r="D13" s="44"/>
      <c r="E13" s="43">
        <v>89602</v>
      </c>
      <c r="F13" s="43"/>
      <c r="G13" s="58">
        <v>46955</v>
      </c>
      <c r="H13" s="58"/>
      <c r="I13" s="58">
        <v>89402</v>
      </c>
      <c r="K13" s="3"/>
      <c r="L13" s="3"/>
      <c r="M13" s="3"/>
      <c r="N13" s="3"/>
      <c r="O13" s="3"/>
      <c r="P13" s="45"/>
    </row>
    <row r="14" spans="1:16" s="42" customFormat="1" ht="18.75" customHeight="1">
      <c r="A14" s="42" t="s">
        <v>86</v>
      </c>
      <c r="B14" s="48"/>
      <c r="C14" s="43">
        <v>440</v>
      </c>
      <c r="D14" s="44"/>
      <c r="E14" s="43">
        <v>565</v>
      </c>
      <c r="F14" s="43"/>
      <c r="G14" s="35">
        <v>314</v>
      </c>
      <c r="H14" s="58"/>
      <c r="I14" s="35">
        <v>395</v>
      </c>
      <c r="K14" s="3"/>
      <c r="L14" s="3"/>
      <c r="M14" s="3"/>
      <c r="N14" s="3"/>
      <c r="O14" s="3"/>
      <c r="P14" s="45"/>
    </row>
    <row r="15" spans="1:16" s="42" customFormat="1" ht="18.75" customHeight="1">
      <c r="A15" s="42" t="s">
        <v>169</v>
      </c>
      <c r="B15" s="140"/>
      <c r="C15" s="43">
        <v>63576</v>
      </c>
      <c r="D15" s="82"/>
      <c r="E15" s="43">
        <v>46246</v>
      </c>
      <c r="F15" s="43"/>
      <c r="G15" s="58">
        <v>59275</v>
      </c>
      <c r="H15" s="58"/>
      <c r="I15" s="58">
        <v>41626</v>
      </c>
      <c r="K15" s="3"/>
      <c r="L15" s="3"/>
      <c r="M15" s="3"/>
      <c r="N15" s="3"/>
      <c r="O15" s="3"/>
      <c r="P15" s="45"/>
    </row>
    <row r="16" spans="1:16" s="42" customFormat="1" ht="18.75" customHeight="1">
      <c r="A16" s="42" t="s">
        <v>170</v>
      </c>
      <c r="B16" s="140"/>
      <c r="C16" s="43">
        <v>1918</v>
      </c>
      <c r="D16" s="82"/>
      <c r="E16" s="43">
        <v>1838</v>
      </c>
      <c r="F16" s="43"/>
      <c r="G16" s="58">
        <v>1690</v>
      </c>
      <c r="H16" s="58"/>
      <c r="I16" s="58">
        <v>1606</v>
      </c>
      <c r="K16" s="3"/>
      <c r="L16" s="3"/>
      <c r="M16" s="3"/>
      <c r="N16" s="3"/>
      <c r="O16" s="3"/>
      <c r="P16" s="45"/>
    </row>
    <row r="17" spans="1:18" s="42" customFormat="1" ht="18.75" customHeight="1">
      <c r="A17" s="141" t="s">
        <v>236</v>
      </c>
      <c r="B17" s="140"/>
      <c r="C17" s="43">
        <v>1642</v>
      </c>
      <c r="D17" s="82"/>
      <c r="E17" s="43">
        <v>1028</v>
      </c>
      <c r="F17" s="43"/>
      <c r="G17" s="58">
        <v>1447</v>
      </c>
      <c r="H17" s="58"/>
      <c r="I17" s="58">
        <v>-13</v>
      </c>
      <c r="J17" s="140"/>
      <c r="K17" s="43"/>
      <c r="L17" s="102"/>
      <c r="M17" s="43"/>
      <c r="N17" s="43"/>
      <c r="O17" s="142"/>
      <c r="P17" s="142"/>
      <c r="Q17" s="142"/>
    </row>
    <row r="18" spans="1:18" s="42" customFormat="1" ht="18.75" customHeight="1">
      <c r="A18" s="141" t="s">
        <v>239</v>
      </c>
      <c r="B18" s="140"/>
      <c r="C18" s="43">
        <v>511</v>
      </c>
      <c r="D18" s="82"/>
      <c r="E18" s="43">
        <v>0</v>
      </c>
      <c r="F18" s="43"/>
      <c r="G18" s="58">
        <v>511</v>
      </c>
      <c r="H18" s="58"/>
      <c r="I18" s="58">
        <v>0</v>
      </c>
      <c r="J18" s="140"/>
      <c r="K18" s="43"/>
      <c r="L18" s="102"/>
      <c r="M18" s="43"/>
      <c r="N18" s="43"/>
      <c r="O18" s="142"/>
      <c r="P18" s="142"/>
      <c r="Q18" s="142"/>
    </row>
    <row r="19" spans="1:18" s="42" customFormat="1" ht="18.75" customHeight="1">
      <c r="A19" s="141" t="s">
        <v>214</v>
      </c>
      <c r="B19" s="48"/>
      <c r="C19" s="43">
        <v>-1987</v>
      </c>
      <c r="D19" s="44"/>
      <c r="E19" s="43">
        <v>1619</v>
      </c>
      <c r="F19" s="43"/>
      <c r="G19" s="58">
        <v>2091</v>
      </c>
      <c r="H19" s="58"/>
      <c r="I19" s="58">
        <v>3052</v>
      </c>
      <c r="K19" s="3"/>
      <c r="L19" s="3"/>
      <c r="M19" s="3"/>
      <c r="N19" s="3"/>
      <c r="O19" s="3"/>
      <c r="P19" s="45"/>
    </row>
    <row r="20" spans="1:18" s="42" customFormat="1" ht="18.75" customHeight="1">
      <c r="A20" s="57" t="s">
        <v>213</v>
      </c>
      <c r="B20" s="140"/>
      <c r="C20" s="43">
        <v>-3166</v>
      </c>
      <c r="D20" s="44"/>
      <c r="E20" s="43">
        <v>19136</v>
      </c>
      <c r="F20" s="43"/>
      <c r="G20" s="58">
        <v>-3166</v>
      </c>
      <c r="H20" s="58"/>
      <c r="I20" s="58">
        <v>18805</v>
      </c>
      <c r="K20" s="3"/>
      <c r="L20" s="3"/>
      <c r="M20" s="3"/>
      <c r="N20" s="3"/>
      <c r="O20" s="3"/>
      <c r="P20" s="45"/>
    </row>
    <row r="21" spans="1:18" s="42" customFormat="1" ht="18.75" customHeight="1">
      <c r="A21" s="57" t="s">
        <v>171</v>
      </c>
      <c r="C21" s="44"/>
      <c r="D21" s="44"/>
      <c r="E21" s="44"/>
      <c r="F21" s="44"/>
      <c r="G21" s="44"/>
      <c r="H21" s="44"/>
      <c r="I21" s="44"/>
      <c r="K21" s="3"/>
      <c r="L21" s="3"/>
      <c r="M21" s="3"/>
      <c r="N21" s="3"/>
      <c r="O21" s="3"/>
      <c r="P21" s="45"/>
      <c r="R21" s="45"/>
    </row>
    <row r="22" spans="1:18" s="42" customFormat="1" ht="18.75" customHeight="1">
      <c r="A22" s="57" t="s">
        <v>172</v>
      </c>
      <c r="B22" s="140">
        <v>8</v>
      </c>
      <c r="C22" s="43">
        <v>-5622</v>
      </c>
      <c r="D22" s="44"/>
      <c r="E22" s="44">
        <v>-11590</v>
      </c>
      <c r="F22" s="43"/>
      <c r="G22" s="43">
        <v>-5622</v>
      </c>
      <c r="H22" s="58"/>
      <c r="I22" s="58">
        <v>-11590</v>
      </c>
      <c r="K22" s="3"/>
      <c r="L22" s="3"/>
      <c r="M22" s="3"/>
      <c r="N22" s="3"/>
      <c r="O22" s="3"/>
      <c r="P22" s="45"/>
      <c r="R22" s="45"/>
    </row>
    <row r="23" spans="1:18" s="42" customFormat="1" ht="18.75" customHeight="1">
      <c r="A23" s="57" t="s">
        <v>240</v>
      </c>
      <c r="B23" s="140"/>
      <c r="C23" s="43"/>
      <c r="D23" s="44"/>
      <c r="E23" s="44"/>
      <c r="F23" s="43"/>
      <c r="G23" s="43"/>
      <c r="H23" s="58"/>
      <c r="I23" s="58"/>
      <c r="K23" s="3"/>
      <c r="L23" s="3"/>
      <c r="M23" s="3"/>
      <c r="N23" s="3"/>
      <c r="O23" s="3"/>
      <c r="P23" s="45"/>
      <c r="R23" s="45"/>
    </row>
    <row r="24" spans="1:18" s="42" customFormat="1" ht="18.75" customHeight="1">
      <c r="A24" s="57" t="s">
        <v>241</v>
      </c>
      <c r="B24" s="140"/>
      <c r="C24" s="43">
        <v>34</v>
      </c>
      <c r="D24" s="44"/>
      <c r="E24" s="43">
        <v>2663</v>
      </c>
      <c r="F24" s="44"/>
      <c r="G24" s="43">
        <v>34</v>
      </c>
      <c r="H24" s="58"/>
      <c r="I24" s="58">
        <v>1318</v>
      </c>
      <c r="K24" s="3"/>
      <c r="L24" s="3"/>
      <c r="M24" s="3"/>
      <c r="N24" s="3"/>
      <c r="O24" s="3"/>
      <c r="P24" s="45"/>
      <c r="R24" s="45"/>
    </row>
    <row r="25" spans="1:18" s="42" customFormat="1" ht="18.75" customHeight="1">
      <c r="A25" s="57" t="s">
        <v>230</v>
      </c>
      <c r="B25" s="140"/>
      <c r="C25" s="44"/>
      <c r="D25" s="44"/>
      <c r="E25" s="44"/>
      <c r="F25" s="44"/>
      <c r="G25" s="44"/>
      <c r="H25" s="44"/>
      <c r="I25" s="44"/>
      <c r="K25" s="3"/>
      <c r="M25" s="3"/>
      <c r="N25" s="3"/>
      <c r="O25" s="3"/>
      <c r="P25" s="45"/>
      <c r="R25" s="45"/>
    </row>
    <row r="26" spans="1:18" s="42" customFormat="1" ht="18.75" customHeight="1">
      <c r="A26" s="57" t="s">
        <v>242</v>
      </c>
      <c r="B26" s="140"/>
      <c r="C26" s="43">
        <v>-394</v>
      </c>
      <c r="D26" s="44"/>
      <c r="E26" s="43">
        <v>-2396</v>
      </c>
      <c r="F26" s="43"/>
      <c r="G26" s="58">
        <v>0</v>
      </c>
      <c r="H26" s="58"/>
      <c r="I26" s="58">
        <v>0</v>
      </c>
      <c r="K26" s="3"/>
      <c r="L26" s="3"/>
      <c r="M26" s="3"/>
      <c r="N26" s="3"/>
      <c r="O26" s="3"/>
      <c r="P26" s="45"/>
      <c r="R26" s="45"/>
    </row>
    <row r="27" spans="1:18" s="42" customFormat="1" ht="18.75" customHeight="1">
      <c r="A27" s="57" t="s">
        <v>173</v>
      </c>
      <c r="B27" s="140"/>
      <c r="C27" s="43">
        <v>4584</v>
      </c>
      <c r="D27" s="44"/>
      <c r="E27" s="43">
        <v>20854</v>
      </c>
      <c r="F27" s="43"/>
      <c r="G27" s="43">
        <v>4428</v>
      </c>
      <c r="H27" s="43"/>
      <c r="I27" s="43">
        <v>20710</v>
      </c>
      <c r="K27" s="3"/>
      <c r="L27" s="3"/>
      <c r="M27" s="3"/>
      <c r="N27" s="3"/>
      <c r="O27" s="3"/>
      <c r="P27" s="45"/>
      <c r="R27" s="45"/>
    </row>
    <row r="28" spans="1:18" s="42" customFormat="1" ht="18.75" customHeight="1">
      <c r="A28" s="57" t="s">
        <v>174</v>
      </c>
      <c r="B28" s="140">
        <v>6</v>
      </c>
      <c r="C28" s="43">
        <v>4343</v>
      </c>
      <c r="D28" s="44"/>
      <c r="E28" s="43">
        <v>2525</v>
      </c>
      <c r="F28" s="43"/>
      <c r="G28" s="43">
        <v>4343</v>
      </c>
      <c r="H28" s="43"/>
      <c r="I28" s="58">
        <v>2525</v>
      </c>
      <c r="K28" s="3"/>
      <c r="L28" s="3"/>
      <c r="M28" s="3"/>
      <c r="N28" s="3"/>
      <c r="O28" s="3"/>
      <c r="P28" s="45"/>
      <c r="R28" s="45"/>
    </row>
    <row r="29" spans="1:18" s="42" customFormat="1" ht="18.75" customHeight="1">
      <c r="A29" s="42" t="s">
        <v>175</v>
      </c>
      <c r="B29" s="140"/>
      <c r="C29" s="43">
        <v>-259</v>
      </c>
      <c r="D29" s="82"/>
      <c r="E29" s="43">
        <v>-406</v>
      </c>
      <c r="F29" s="43"/>
      <c r="G29" s="43">
        <v>-279</v>
      </c>
      <c r="H29" s="43"/>
      <c r="I29" s="43">
        <v>-523</v>
      </c>
      <c r="K29" s="3"/>
      <c r="L29" s="3"/>
      <c r="M29" s="3"/>
      <c r="N29" s="3"/>
      <c r="O29" s="3"/>
      <c r="P29" s="45"/>
      <c r="R29" s="45"/>
    </row>
    <row r="30" spans="1:18" s="42" customFormat="1" ht="18.75" customHeight="1">
      <c r="A30" s="42" t="s">
        <v>87</v>
      </c>
      <c r="B30" s="140"/>
      <c r="C30" s="43">
        <v>0</v>
      </c>
      <c r="D30" s="82"/>
      <c r="E30" s="44">
        <v>2548</v>
      </c>
      <c r="G30" s="58">
        <v>0</v>
      </c>
      <c r="I30" s="44">
        <v>0</v>
      </c>
      <c r="K30" s="3"/>
      <c r="L30" s="3"/>
      <c r="M30" s="3"/>
      <c r="N30" s="3"/>
      <c r="O30" s="3"/>
      <c r="P30" s="45"/>
      <c r="R30" s="45"/>
    </row>
    <row r="31" spans="1:18" s="42" customFormat="1" ht="18.75" customHeight="1">
      <c r="A31" s="71"/>
      <c r="B31" s="48"/>
      <c r="C31" s="63">
        <f>SUM(C11:C30)</f>
        <v>341544</v>
      </c>
      <c r="D31" s="66"/>
      <c r="E31" s="63">
        <f>SUM(E11:E30)</f>
        <v>528246</v>
      </c>
      <c r="F31" s="44"/>
      <c r="G31" s="63">
        <f>SUM(G11:G30)</f>
        <v>331828</v>
      </c>
      <c r="H31" s="44"/>
      <c r="I31" s="63">
        <f>SUM(I11:I30)</f>
        <v>516182</v>
      </c>
      <c r="K31" s="3"/>
      <c r="L31" s="3"/>
      <c r="M31" s="3"/>
      <c r="N31" s="3"/>
      <c r="O31" s="3"/>
      <c r="P31" s="45"/>
      <c r="R31" s="45"/>
    </row>
    <row r="32" spans="1:18" s="42" customFormat="1" ht="18.75" customHeight="1">
      <c r="A32" s="124" t="s">
        <v>176</v>
      </c>
      <c r="B32" s="48"/>
      <c r="C32" s="44"/>
      <c r="D32" s="55"/>
      <c r="E32" s="44"/>
      <c r="F32" s="44"/>
      <c r="G32" s="44"/>
      <c r="H32" s="44"/>
      <c r="I32" s="44"/>
      <c r="K32" s="3"/>
      <c r="L32" s="3"/>
      <c r="M32" s="3"/>
      <c r="N32" s="3"/>
      <c r="O32" s="3"/>
      <c r="P32" s="45"/>
      <c r="R32" s="45"/>
    </row>
    <row r="33" spans="1:18" s="42" customFormat="1" ht="18.75" customHeight="1">
      <c r="A33" s="42" t="s">
        <v>13</v>
      </c>
      <c r="B33" s="48"/>
      <c r="C33" s="43">
        <v>-5806</v>
      </c>
      <c r="D33" s="44"/>
      <c r="E33" s="43">
        <v>-106641</v>
      </c>
      <c r="F33" s="43"/>
      <c r="G33" s="43">
        <v>12556</v>
      </c>
      <c r="H33" s="43"/>
      <c r="I33" s="53">
        <v>-109232</v>
      </c>
      <c r="K33" s="3"/>
      <c r="L33" s="3"/>
      <c r="M33" s="3"/>
      <c r="N33" s="3"/>
      <c r="O33" s="3"/>
      <c r="P33" s="45"/>
      <c r="R33" s="45"/>
    </row>
    <row r="34" spans="1:18" s="42" customFormat="1" ht="18.75" customHeight="1">
      <c r="A34" s="42" t="s">
        <v>15</v>
      </c>
      <c r="B34" s="140"/>
      <c r="C34" s="43">
        <v>4887</v>
      </c>
      <c r="D34" s="82"/>
      <c r="E34" s="43">
        <v>-175000</v>
      </c>
      <c r="F34" s="43"/>
      <c r="G34" s="43">
        <v>6384</v>
      </c>
      <c r="H34" s="43"/>
      <c r="I34" s="53">
        <v>-164257</v>
      </c>
      <c r="K34" s="3"/>
      <c r="L34" s="3"/>
      <c r="M34" s="3"/>
      <c r="N34" s="3"/>
      <c r="O34" s="3"/>
      <c r="P34" s="45"/>
      <c r="R34" s="45"/>
    </row>
    <row r="35" spans="1:18" s="42" customFormat="1" ht="18.75" customHeight="1">
      <c r="A35" s="42" t="s">
        <v>17</v>
      </c>
      <c r="B35" s="48"/>
      <c r="C35" s="43">
        <v>-118541</v>
      </c>
      <c r="D35" s="44"/>
      <c r="E35" s="43">
        <v>102329</v>
      </c>
      <c r="F35" s="43"/>
      <c r="G35" s="43">
        <v>-118086</v>
      </c>
      <c r="H35" s="43"/>
      <c r="I35" s="53">
        <v>107955</v>
      </c>
      <c r="K35" s="3"/>
      <c r="L35" s="3"/>
      <c r="M35" s="3"/>
      <c r="N35" s="3"/>
      <c r="O35" s="3"/>
      <c r="P35" s="45"/>
      <c r="R35" s="45"/>
    </row>
    <row r="36" spans="1:18" s="42" customFormat="1" ht="18.75" customHeight="1">
      <c r="A36" s="42" t="s">
        <v>19</v>
      </c>
      <c r="B36" s="48"/>
      <c r="C36" s="43">
        <v>36593</v>
      </c>
      <c r="D36" s="44"/>
      <c r="E36" s="43">
        <v>-8283</v>
      </c>
      <c r="F36" s="43"/>
      <c r="G36" s="43">
        <v>36850</v>
      </c>
      <c r="H36" s="43"/>
      <c r="I36" s="53">
        <v>-7607</v>
      </c>
      <c r="K36" s="3"/>
      <c r="L36" s="3"/>
      <c r="M36" s="3"/>
      <c r="N36" s="3"/>
      <c r="O36" s="3"/>
      <c r="P36" s="45"/>
      <c r="R36" s="45"/>
    </row>
    <row r="37" spans="1:18" s="42" customFormat="1" ht="18.75" customHeight="1">
      <c r="A37" s="42" t="s">
        <v>31</v>
      </c>
      <c r="B37" s="48"/>
      <c r="C37" s="53">
        <v>-418</v>
      </c>
      <c r="D37" s="44"/>
      <c r="E37" s="53">
        <v>-565</v>
      </c>
      <c r="F37" s="43"/>
      <c r="G37" s="43">
        <v>-147</v>
      </c>
      <c r="H37" s="43"/>
      <c r="I37" s="43">
        <v>-63</v>
      </c>
      <c r="K37" s="3"/>
      <c r="L37" s="3"/>
      <c r="M37" s="3"/>
      <c r="N37" s="3"/>
      <c r="O37" s="3"/>
      <c r="P37" s="45"/>
      <c r="R37" s="45"/>
    </row>
    <row r="38" spans="1:18" s="42" customFormat="1" ht="18.75" customHeight="1">
      <c r="A38" s="42" t="s">
        <v>38</v>
      </c>
      <c r="B38" s="48"/>
      <c r="C38" s="43">
        <v>42946</v>
      </c>
      <c r="D38" s="44"/>
      <c r="E38" s="43">
        <v>118564</v>
      </c>
      <c r="F38" s="43"/>
      <c r="G38" s="43">
        <v>51309</v>
      </c>
      <c r="H38" s="43"/>
      <c r="I38" s="43">
        <v>116400</v>
      </c>
      <c r="K38" s="3"/>
      <c r="L38" s="3"/>
      <c r="M38" s="3"/>
      <c r="N38" s="3"/>
      <c r="O38" s="3"/>
      <c r="P38" s="45"/>
      <c r="R38" s="45"/>
    </row>
    <row r="39" spans="1:18" s="42" customFormat="1" ht="18.75" customHeight="1">
      <c r="A39" s="42" t="s">
        <v>39</v>
      </c>
      <c r="B39" s="48"/>
      <c r="C39" s="43">
        <v>-187003</v>
      </c>
      <c r="D39" s="44"/>
      <c r="E39" s="43">
        <v>-365868</v>
      </c>
      <c r="F39" s="43"/>
      <c r="G39" s="43">
        <v>-192800</v>
      </c>
      <c r="H39" s="43"/>
      <c r="I39" s="43">
        <v>-386623</v>
      </c>
      <c r="K39" s="3"/>
      <c r="L39" s="3"/>
      <c r="M39" s="3"/>
      <c r="N39" s="3"/>
      <c r="O39" s="3"/>
      <c r="P39" s="45"/>
      <c r="R39" s="45"/>
    </row>
    <row r="40" spans="1:18" s="42" customFormat="1" ht="18.75" customHeight="1">
      <c r="A40" s="42" t="s">
        <v>234</v>
      </c>
      <c r="B40" s="48"/>
      <c r="C40" s="60">
        <v>24400</v>
      </c>
      <c r="D40" s="61"/>
      <c r="E40" s="60">
        <v>137</v>
      </c>
      <c r="F40" s="60"/>
      <c r="G40" s="60">
        <v>24400</v>
      </c>
      <c r="H40" s="60"/>
      <c r="I40" s="60">
        <v>0</v>
      </c>
      <c r="K40" s="3"/>
      <c r="L40" s="3"/>
      <c r="M40" s="3"/>
      <c r="N40" s="3"/>
      <c r="O40" s="3"/>
      <c r="P40" s="45"/>
      <c r="R40" s="45"/>
    </row>
    <row r="41" spans="1:18" s="42" customFormat="1" ht="14" hidden="1" customHeight="1">
      <c r="A41" s="42" t="s">
        <v>177</v>
      </c>
      <c r="B41" s="48"/>
      <c r="C41" s="62"/>
      <c r="D41" s="44"/>
      <c r="E41" s="62"/>
      <c r="F41" s="43"/>
      <c r="G41" s="62"/>
      <c r="H41" s="43"/>
      <c r="I41" s="62"/>
      <c r="K41" s="3"/>
      <c r="L41" s="3"/>
      <c r="M41" s="3"/>
      <c r="N41" s="3"/>
      <c r="O41" s="3"/>
      <c r="P41" s="45"/>
      <c r="R41" s="45"/>
    </row>
    <row r="42" spans="1:18" s="42" customFormat="1" ht="18.75" customHeight="1">
      <c r="A42" s="127" t="s">
        <v>178</v>
      </c>
      <c r="B42" s="48"/>
      <c r="C42" s="63">
        <f>SUM(C31:C41)</f>
        <v>138602</v>
      </c>
      <c r="D42" s="44"/>
      <c r="E42" s="63">
        <f>SUM(E31:E41)</f>
        <v>92919</v>
      </c>
      <c r="F42" s="44"/>
      <c r="G42" s="63">
        <f>SUM(G31:G41)</f>
        <v>152294</v>
      </c>
      <c r="H42" s="44"/>
      <c r="I42" s="63">
        <f>SUM(I31:I41)</f>
        <v>72755</v>
      </c>
      <c r="K42" s="3"/>
      <c r="L42" s="3"/>
      <c r="M42" s="3"/>
      <c r="N42" s="3"/>
      <c r="O42" s="3"/>
      <c r="P42" s="45"/>
      <c r="R42" s="45"/>
    </row>
    <row r="43" spans="1:18" s="42" customFormat="1" ht="18.75" customHeight="1">
      <c r="A43" s="57" t="s">
        <v>179</v>
      </c>
      <c r="B43" s="143"/>
      <c r="C43" s="44">
        <v>-800</v>
      </c>
      <c r="D43" s="44"/>
      <c r="E43" s="44">
        <v>-975</v>
      </c>
      <c r="F43" s="44"/>
      <c r="G43" s="44">
        <v>-800</v>
      </c>
      <c r="H43" s="44"/>
      <c r="I43" s="44">
        <v>-975</v>
      </c>
      <c r="K43" s="3"/>
      <c r="L43" s="3"/>
      <c r="M43" s="3"/>
      <c r="N43" s="3"/>
      <c r="O43" s="3"/>
      <c r="P43" s="45"/>
      <c r="R43" s="45"/>
    </row>
    <row r="44" spans="1:18" s="42" customFormat="1" ht="18.75" customHeight="1">
      <c r="A44" s="127" t="s">
        <v>180</v>
      </c>
      <c r="B44" s="48"/>
      <c r="C44" s="44">
        <v>-34</v>
      </c>
      <c r="D44" s="64"/>
      <c r="E44" s="44">
        <v>-40</v>
      </c>
      <c r="F44" s="44"/>
      <c r="G44" s="53">
        <v>-33</v>
      </c>
      <c r="H44" s="44"/>
      <c r="I44" s="53">
        <v>-41</v>
      </c>
      <c r="K44" s="3"/>
      <c r="L44" s="3"/>
      <c r="M44" s="3"/>
      <c r="N44" s="3"/>
      <c r="O44" s="3"/>
      <c r="P44" s="45"/>
      <c r="R44" s="45"/>
    </row>
    <row r="45" spans="1:18" s="42" customFormat="1" ht="18.75" customHeight="1">
      <c r="A45" s="135" t="s">
        <v>181</v>
      </c>
      <c r="B45" s="48"/>
      <c r="C45" s="65">
        <f>SUM(C42:C44)</f>
        <v>137768</v>
      </c>
      <c r="D45" s="64"/>
      <c r="E45" s="65">
        <f>SUM(E42:E44)</f>
        <v>91904</v>
      </c>
      <c r="F45" s="66"/>
      <c r="G45" s="67">
        <f>SUM(G42:G44)</f>
        <v>151461</v>
      </c>
      <c r="H45" s="66"/>
      <c r="I45" s="67">
        <f>SUM(I42:I44)</f>
        <v>71739</v>
      </c>
      <c r="K45" s="3"/>
      <c r="L45" s="3"/>
      <c r="M45" s="3"/>
      <c r="N45" s="3"/>
      <c r="O45" s="3"/>
      <c r="P45" s="45"/>
      <c r="R45" s="45"/>
    </row>
    <row r="46" spans="1:18" ht="20.25" customHeight="1">
      <c r="A46" s="68" t="s">
        <v>0</v>
      </c>
      <c r="B46" s="132"/>
      <c r="C46" s="68"/>
      <c r="D46" s="68"/>
      <c r="E46" s="68"/>
      <c r="P46" s="45"/>
      <c r="R46" s="45"/>
    </row>
    <row r="47" spans="1:18" ht="20.25" customHeight="1">
      <c r="A47" s="69" t="s">
        <v>166</v>
      </c>
      <c r="B47" s="133"/>
      <c r="C47" s="69"/>
      <c r="D47" s="69"/>
      <c r="E47" s="69"/>
      <c r="F47" s="70"/>
      <c r="P47" s="45"/>
      <c r="R47" s="45"/>
    </row>
    <row r="48" spans="1:18" ht="14.15" customHeight="1">
      <c r="F48" s="71"/>
      <c r="G48" s="193"/>
      <c r="H48" s="193"/>
      <c r="I48" s="193"/>
      <c r="P48" s="45"/>
      <c r="R48" s="45"/>
    </row>
    <row r="49" spans="1:18" ht="18.75" customHeight="1">
      <c r="A49" s="42"/>
      <c r="B49" s="48"/>
      <c r="C49" s="193" t="s">
        <v>2</v>
      </c>
      <c r="D49" s="193"/>
      <c r="E49" s="193"/>
      <c r="F49" s="72"/>
      <c r="G49" s="193" t="s">
        <v>3</v>
      </c>
      <c r="H49" s="193"/>
      <c r="I49" s="193"/>
      <c r="P49" s="45"/>
      <c r="R49" s="45"/>
    </row>
    <row r="50" spans="1:18" ht="18.75" customHeight="1">
      <c r="A50" s="42"/>
      <c r="B50" s="48"/>
      <c r="C50" s="193" t="s">
        <v>5</v>
      </c>
      <c r="D50" s="193"/>
      <c r="E50" s="193"/>
      <c r="F50" s="72"/>
      <c r="G50" s="193" t="s">
        <v>5</v>
      </c>
      <c r="H50" s="193"/>
      <c r="I50" s="193"/>
      <c r="P50" s="45"/>
      <c r="R50" s="45"/>
    </row>
    <row r="51" spans="1:18" ht="18.75" customHeight="1">
      <c r="A51" s="42"/>
      <c r="B51" s="48"/>
      <c r="C51" s="196" t="s">
        <v>72</v>
      </c>
      <c r="D51" s="196"/>
      <c r="E51" s="196"/>
      <c r="F51" s="73"/>
      <c r="G51" s="196" t="s">
        <v>72</v>
      </c>
      <c r="H51" s="196"/>
      <c r="I51" s="196"/>
      <c r="P51" s="45"/>
      <c r="R51" s="45"/>
    </row>
    <row r="52" spans="1:18" s="42" customFormat="1" ht="18.75" customHeight="1">
      <c r="B52" s="48"/>
      <c r="C52" s="197" t="s">
        <v>216</v>
      </c>
      <c r="D52" s="197"/>
      <c r="E52" s="197"/>
      <c r="F52" s="74"/>
      <c r="G52" s="197" t="s">
        <v>216</v>
      </c>
      <c r="H52" s="197"/>
      <c r="I52" s="197"/>
      <c r="K52" s="3"/>
      <c r="L52" s="3"/>
      <c r="M52" s="3"/>
      <c r="N52" s="3"/>
      <c r="O52" s="3"/>
      <c r="P52" s="45"/>
      <c r="R52" s="45"/>
    </row>
    <row r="53" spans="1:18" s="42" customFormat="1" ht="18.75" customHeight="1">
      <c r="B53" s="48" t="s">
        <v>8</v>
      </c>
      <c r="C53" s="75">
        <v>2025</v>
      </c>
      <c r="E53" s="75">
        <v>2024</v>
      </c>
      <c r="F53" s="75"/>
      <c r="G53" s="75">
        <v>2025</v>
      </c>
      <c r="I53" s="75">
        <v>2024</v>
      </c>
      <c r="K53" s="3"/>
      <c r="L53" s="3"/>
      <c r="M53" s="3"/>
      <c r="N53" s="3"/>
      <c r="O53" s="3"/>
      <c r="P53" s="45"/>
      <c r="R53" s="45"/>
    </row>
    <row r="54" spans="1:18" s="42" customFormat="1" ht="18.75" customHeight="1">
      <c r="B54" s="48"/>
      <c r="C54" s="198" t="s">
        <v>10</v>
      </c>
      <c r="D54" s="198"/>
      <c r="E54" s="198"/>
      <c r="F54" s="198"/>
      <c r="G54" s="198"/>
      <c r="H54" s="198"/>
      <c r="I54" s="198"/>
      <c r="K54" s="3"/>
      <c r="L54" s="3"/>
      <c r="M54" s="3"/>
      <c r="N54" s="3"/>
      <c r="O54" s="3"/>
      <c r="P54" s="45"/>
      <c r="R54" s="45"/>
    </row>
    <row r="55" spans="1:18" s="42" customFormat="1" ht="18.75" customHeight="1">
      <c r="A55" s="76" t="s">
        <v>182</v>
      </c>
      <c r="B55" s="144"/>
      <c r="C55" s="76"/>
      <c r="D55" s="76"/>
      <c r="E55" s="198"/>
      <c r="F55" s="198"/>
      <c r="G55" s="198"/>
      <c r="H55" s="198"/>
      <c r="I55" s="198"/>
      <c r="L55" s="3"/>
      <c r="N55" s="3"/>
      <c r="P55" s="45"/>
      <c r="R55" s="45"/>
    </row>
    <row r="56" spans="1:18" s="42" customFormat="1" ht="14" hidden="1" customHeight="1">
      <c r="A56" s="42" t="s">
        <v>183</v>
      </c>
      <c r="B56" s="48"/>
      <c r="C56" s="54"/>
      <c r="D56" s="44"/>
      <c r="E56" s="54">
        <v>0</v>
      </c>
      <c r="F56" s="50"/>
      <c r="G56" s="54"/>
      <c r="H56" s="50"/>
      <c r="I56" s="54">
        <v>0</v>
      </c>
      <c r="K56" s="3"/>
      <c r="L56" s="3"/>
      <c r="M56" s="3"/>
      <c r="N56" s="3"/>
      <c r="O56" s="3"/>
      <c r="P56" s="45"/>
      <c r="R56" s="45"/>
    </row>
    <row r="57" spans="1:18" s="42" customFormat="1" ht="14" hidden="1" customHeight="1">
      <c r="A57" s="42" t="s">
        <v>184</v>
      </c>
      <c r="B57" s="140"/>
      <c r="C57" s="54"/>
      <c r="D57" s="44"/>
      <c r="E57" s="54"/>
      <c r="F57" s="50"/>
      <c r="G57" s="54"/>
      <c r="H57" s="50"/>
      <c r="I57" s="54"/>
      <c r="K57" s="3"/>
      <c r="L57" s="3"/>
      <c r="M57" s="3"/>
      <c r="N57" s="3"/>
      <c r="O57" s="3"/>
      <c r="P57" s="45"/>
      <c r="R57" s="45"/>
    </row>
    <row r="58" spans="1:18" s="42" customFormat="1" ht="14" hidden="1" customHeight="1">
      <c r="A58" s="42" t="s">
        <v>185</v>
      </c>
      <c r="B58" s="140"/>
      <c r="C58" s="54"/>
      <c r="D58" s="44"/>
      <c r="E58" s="54"/>
      <c r="F58" s="50"/>
      <c r="G58" s="54"/>
      <c r="H58" s="50"/>
      <c r="I58" s="54"/>
      <c r="K58" s="3"/>
      <c r="L58" s="3"/>
      <c r="M58" s="3"/>
      <c r="N58" s="3"/>
      <c r="O58" s="3"/>
      <c r="P58" s="45"/>
      <c r="R58" s="45"/>
    </row>
    <row r="59" spans="1:18" s="42" customFormat="1" ht="18.75" customHeight="1">
      <c r="A59" s="42" t="s">
        <v>186</v>
      </c>
      <c r="B59" s="140"/>
      <c r="C59" s="54">
        <v>-1131752</v>
      </c>
      <c r="D59" s="44"/>
      <c r="E59" s="54">
        <v>-1315074</v>
      </c>
      <c r="F59" s="50"/>
      <c r="G59" s="43">
        <v>-1131752</v>
      </c>
      <c r="H59" s="50"/>
      <c r="I59" s="43">
        <v>-1315074</v>
      </c>
      <c r="K59" s="3"/>
      <c r="L59" s="3"/>
      <c r="M59" s="3"/>
      <c r="N59" s="3"/>
      <c r="O59" s="3"/>
      <c r="P59" s="45"/>
      <c r="R59" s="45"/>
    </row>
    <row r="60" spans="1:18" s="42" customFormat="1" ht="18.5" customHeight="1">
      <c r="A60" s="42" t="s">
        <v>187</v>
      </c>
      <c r="B60" s="140"/>
      <c r="C60" s="54">
        <v>1141703</v>
      </c>
      <c r="D60" s="44"/>
      <c r="E60" s="54">
        <v>1414942</v>
      </c>
      <c r="F60" s="50"/>
      <c r="G60" s="35">
        <v>1141703</v>
      </c>
      <c r="H60" s="50"/>
      <c r="I60" s="43">
        <v>1414942</v>
      </c>
      <c r="K60" s="3"/>
      <c r="L60" s="3"/>
      <c r="M60" s="3"/>
      <c r="N60" s="3"/>
      <c r="O60" s="3"/>
      <c r="P60" s="45"/>
      <c r="R60" s="45"/>
    </row>
    <row r="61" spans="1:18" s="42" customFormat="1" ht="18.75" customHeight="1">
      <c r="A61" s="42" t="s">
        <v>224</v>
      </c>
      <c r="B61" s="48"/>
      <c r="C61" s="54">
        <v>-3695</v>
      </c>
      <c r="D61" s="44"/>
      <c r="E61" s="54">
        <v>0</v>
      </c>
      <c r="F61" s="1"/>
      <c r="G61" s="54">
        <v>-3695</v>
      </c>
      <c r="H61" s="50"/>
      <c r="I61" s="54">
        <v>0</v>
      </c>
      <c r="K61" s="3"/>
      <c r="L61" s="3"/>
      <c r="M61" s="3"/>
      <c r="N61" s="3"/>
      <c r="O61" s="3"/>
      <c r="P61" s="45"/>
      <c r="R61" s="45"/>
    </row>
    <row r="62" spans="1:18" s="42" customFormat="1" ht="14" hidden="1">
      <c r="A62" s="42" t="s">
        <v>211</v>
      </c>
      <c r="B62" s="140">
        <v>10</v>
      </c>
      <c r="C62" s="54"/>
      <c r="D62" s="44"/>
      <c r="E62" s="54"/>
      <c r="F62" s="1"/>
      <c r="G62" s="35"/>
      <c r="H62" s="50"/>
      <c r="I62" s="35"/>
      <c r="K62" s="3"/>
      <c r="L62" s="3"/>
      <c r="M62" s="3"/>
      <c r="N62" s="3"/>
      <c r="O62" s="3"/>
      <c r="P62" s="45"/>
      <c r="R62" s="45"/>
    </row>
    <row r="63" spans="1:18" s="42" customFormat="1" ht="18.75" customHeight="1">
      <c r="A63" s="42" t="s">
        <v>188</v>
      </c>
      <c r="B63" s="48"/>
      <c r="C63" s="53">
        <v>-225701</v>
      </c>
      <c r="D63" s="44"/>
      <c r="E63" s="53">
        <v>-83301</v>
      </c>
      <c r="F63" s="50"/>
      <c r="G63" s="53">
        <v>-224080</v>
      </c>
      <c r="H63" s="50"/>
      <c r="I63" s="53">
        <v>-82881</v>
      </c>
      <c r="K63" s="3"/>
      <c r="L63" s="3"/>
      <c r="M63" s="3"/>
      <c r="N63" s="3"/>
      <c r="O63" s="3"/>
      <c r="P63" s="45"/>
      <c r="R63" s="45"/>
    </row>
    <row r="64" spans="1:18" s="42" customFormat="1" ht="18.75" customHeight="1">
      <c r="A64" s="42" t="s">
        <v>189</v>
      </c>
      <c r="B64" s="48"/>
      <c r="C64" s="53">
        <v>0</v>
      </c>
      <c r="D64" s="44"/>
      <c r="E64" s="53">
        <v>998</v>
      </c>
      <c r="F64" s="50"/>
      <c r="G64" s="35">
        <v>0</v>
      </c>
      <c r="H64" s="50"/>
      <c r="I64" s="35">
        <v>981</v>
      </c>
      <c r="K64" s="3"/>
      <c r="L64" s="3"/>
      <c r="M64" s="3"/>
      <c r="N64" s="3"/>
      <c r="O64" s="3"/>
      <c r="P64" s="45"/>
      <c r="R64" s="45"/>
    </row>
    <row r="65" spans="1:18" s="42" customFormat="1" ht="18.5" customHeight="1">
      <c r="A65" s="42" t="s">
        <v>190</v>
      </c>
      <c r="B65" s="140"/>
      <c r="C65" s="54">
        <v>-13953</v>
      </c>
      <c r="D65" s="44"/>
      <c r="E65" s="54">
        <v>-1796</v>
      </c>
      <c r="F65" s="50"/>
      <c r="G65" s="43">
        <v>-13934</v>
      </c>
      <c r="H65" s="50"/>
      <c r="I65" s="43">
        <v>-1111</v>
      </c>
      <c r="K65" s="3"/>
      <c r="L65" s="3"/>
      <c r="M65" s="3"/>
      <c r="N65" s="3"/>
      <c r="O65" s="3"/>
      <c r="P65" s="45"/>
      <c r="R65" s="45"/>
    </row>
    <row r="66" spans="1:18" s="42" customFormat="1" ht="18.75" customHeight="1">
      <c r="A66" s="42" t="s">
        <v>225</v>
      </c>
      <c r="B66" s="140">
        <v>2</v>
      </c>
      <c r="C66" s="54">
        <v>0</v>
      </c>
      <c r="D66" s="44"/>
      <c r="E66" s="54">
        <v>0</v>
      </c>
      <c r="F66" s="50"/>
      <c r="G66" s="54">
        <v>2550</v>
      </c>
      <c r="H66" s="50"/>
      <c r="I66" s="54">
        <v>0</v>
      </c>
      <c r="K66" s="3"/>
      <c r="L66" s="3"/>
      <c r="M66" s="3"/>
      <c r="N66" s="3"/>
      <c r="O66" s="3"/>
      <c r="P66" s="45"/>
      <c r="R66" s="45"/>
    </row>
    <row r="67" spans="1:18" s="42" customFormat="1" ht="18.5" hidden="1" customHeight="1">
      <c r="A67" s="42" t="s">
        <v>191</v>
      </c>
      <c r="B67" s="48"/>
      <c r="C67" s="77"/>
      <c r="D67" s="78"/>
      <c r="E67" s="77"/>
      <c r="F67" s="79"/>
      <c r="G67" s="54"/>
      <c r="H67" s="79"/>
      <c r="I67" s="54"/>
      <c r="K67" s="3"/>
      <c r="L67" s="3"/>
      <c r="M67" s="3"/>
      <c r="N67" s="3"/>
      <c r="O67" s="3"/>
      <c r="P67" s="45"/>
      <c r="R67" s="45"/>
    </row>
    <row r="68" spans="1:18" s="42" customFormat="1" ht="18.75" customHeight="1">
      <c r="A68" s="42" t="s">
        <v>192</v>
      </c>
      <c r="B68" s="48"/>
      <c r="C68" s="77">
        <v>721</v>
      </c>
      <c r="D68" s="78"/>
      <c r="E68" s="77">
        <v>257</v>
      </c>
      <c r="F68" s="79"/>
      <c r="G68" s="77">
        <v>1113</v>
      </c>
      <c r="H68" s="79"/>
      <c r="I68" s="77">
        <v>257</v>
      </c>
      <c r="K68" s="3"/>
      <c r="L68" s="3"/>
      <c r="M68" s="3"/>
      <c r="N68" s="3"/>
      <c r="O68" s="3"/>
      <c r="P68" s="45"/>
      <c r="R68" s="45"/>
    </row>
    <row r="69" spans="1:18" s="42" customFormat="1" ht="18.75" customHeight="1">
      <c r="A69" s="145" t="s">
        <v>243</v>
      </c>
      <c r="B69" s="144"/>
      <c r="C69" s="65">
        <f>SUM(C56:C68)</f>
        <v>-232677</v>
      </c>
      <c r="D69" s="80"/>
      <c r="E69" s="65">
        <f>SUM(E56:E68)</f>
        <v>16026</v>
      </c>
      <c r="F69" s="66"/>
      <c r="G69" s="65">
        <f>SUM(G56:G68)</f>
        <v>-228095</v>
      </c>
      <c r="H69" s="44"/>
      <c r="I69" s="65">
        <f>SUM(I56:I68)</f>
        <v>17114</v>
      </c>
      <c r="K69" s="3"/>
      <c r="L69" s="3"/>
      <c r="M69" s="3"/>
      <c r="N69" s="3"/>
      <c r="O69" s="3"/>
      <c r="P69" s="45"/>
      <c r="R69" s="45"/>
    </row>
    <row r="70" spans="1:18" s="42" customFormat="1" ht="18.649999999999999" customHeight="1">
      <c r="A70" s="145"/>
      <c r="B70" s="144"/>
      <c r="C70" s="66"/>
      <c r="D70" s="80"/>
      <c r="E70" s="66"/>
      <c r="F70" s="66"/>
      <c r="G70" s="66"/>
      <c r="H70" s="44"/>
      <c r="I70" s="66"/>
      <c r="K70" s="3"/>
      <c r="L70" s="3"/>
      <c r="M70" s="3"/>
      <c r="N70" s="3"/>
      <c r="O70" s="3"/>
      <c r="P70" s="45"/>
      <c r="R70" s="45"/>
    </row>
    <row r="71" spans="1:18" s="42" customFormat="1" ht="18.75" customHeight="1">
      <c r="A71" s="96" t="s">
        <v>193</v>
      </c>
      <c r="B71" s="140"/>
      <c r="C71" s="44"/>
      <c r="D71" s="81"/>
      <c r="E71" s="44"/>
      <c r="F71" s="44"/>
      <c r="G71" s="44"/>
      <c r="H71" s="44"/>
      <c r="I71" s="44"/>
      <c r="K71" s="3"/>
      <c r="L71" s="3"/>
      <c r="M71" s="3"/>
      <c r="N71" s="3"/>
      <c r="O71" s="3"/>
      <c r="P71" s="45"/>
      <c r="R71" s="45"/>
    </row>
    <row r="72" spans="1:18" s="42" customFormat="1" ht="18.75" hidden="1" customHeight="1">
      <c r="A72" s="57" t="s">
        <v>194</v>
      </c>
      <c r="B72" s="143"/>
      <c r="C72" s="54"/>
      <c r="D72" s="82"/>
      <c r="E72" s="44">
        <v>0</v>
      </c>
      <c r="F72" s="50"/>
      <c r="G72" s="35"/>
      <c r="H72" s="50"/>
      <c r="I72" s="39">
        <v>0</v>
      </c>
      <c r="K72" s="3"/>
      <c r="L72" s="3"/>
      <c r="M72" s="3"/>
      <c r="N72" s="3"/>
      <c r="O72" s="3"/>
      <c r="P72" s="45"/>
      <c r="R72" s="45"/>
    </row>
    <row r="73" spans="1:18" s="42" customFormat="1" ht="18.75" hidden="1" customHeight="1">
      <c r="A73" s="57" t="s">
        <v>195</v>
      </c>
      <c r="B73" s="143"/>
      <c r="H73" s="50"/>
      <c r="I73" s="35"/>
      <c r="K73" s="3"/>
      <c r="L73" s="3"/>
      <c r="M73" s="3"/>
      <c r="N73" s="3"/>
      <c r="O73" s="3"/>
      <c r="P73" s="45"/>
      <c r="R73" s="45"/>
    </row>
    <row r="74" spans="1:18" s="42" customFormat="1" ht="18.75" customHeight="1">
      <c r="A74" s="57" t="s">
        <v>212</v>
      </c>
      <c r="B74" s="140">
        <v>2</v>
      </c>
      <c r="C74" s="39">
        <v>-2450</v>
      </c>
      <c r="D74" s="83"/>
      <c r="E74" s="54">
        <v>0</v>
      </c>
      <c r="F74" s="50"/>
      <c r="G74" s="35">
        <v>0</v>
      </c>
      <c r="H74" s="50"/>
      <c r="I74" s="35">
        <v>0</v>
      </c>
      <c r="K74" s="3"/>
      <c r="L74" s="3"/>
      <c r="M74" s="3"/>
      <c r="N74" s="3"/>
      <c r="O74" s="3"/>
      <c r="P74" s="45"/>
      <c r="R74" s="45"/>
    </row>
    <row r="75" spans="1:18" s="42" customFormat="1" ht="18.75" customHeight="1">
      <c r="A75" s="42" t="s">
        <v>196</v>
      </c>
      <c r="B75" s="48">
        <v>6</v>
      </c>
      <c r="C75" s="54">
        <v>-7058</v>
      </c>
      <c r="D75" s="82"/>
      <c r="E75" s="54">
        <v>-6116</v>
      </c>
      <c r="F75" s="50"/>
      <c r="G75" s="54">
        <v>-7058</v>
      </c>
      <c r="H75" s="50"/>
      <c r="I75" s="35">
        <v>-6116</v>
      </c>
      <c r="K75" s="3"/>
      <c r="L75" s="3"/>
      <c r="M75" s="3"/>
      <c r="N75" s="3"/>
      <c r="O75" s="3"/>
      <c r="P75" s="45"/>
      <c r="R75" s="45"/>
    </row>
    <row r="76" spans="1:18" s="42" customFormat="1" ht="18.75" customHeight="1">
      <c r="A76" s="42" t="s">
        <v>197</v>
      </c>
      <c r="B76" s="140"/>
      <c r="C76" s="49">
        <v>-2977</v>
      </c>
      <c r="D76" s="44"/>
      <c r="E76" s="54">
        <v>-2832</v>
      </c>
      <c r="F76" s="44"/>
      <c r="G76" s="49">
        <v>-2856</v>
      </c>
      <c r="H76" s="50"/>
      <c r="I76" s="49">
        <v>-2717</v>
      </c>
      <c r="K76" s="3"/>
      <c r="L76" s="3"/>
      <c r="M76" s="3"/>
      <c r="N76" s="3"/>
      <c r="O76" s="3"/>
      <c r="P76" s="45"/>
      <c r="R76" s="45"/>
    </row>
    <row r="77" spans="1:18" s="42" customFormat="1" ht="18.75" hidden="1" customHeight="1">
      <c r="A77" s="42" t="s">
        <v>198</v>
      </c>
      <c r="B77" s="48">
        <v>9</v>
      </c>
      <c r="C77" s="49"/>
      <c r="D77" s="44"/>
      <c r="E77" s="49"/>
      <c r="F77" s="44"/>
      <c r="G77" s="49"/>
      <c r="H77" s="50"/>
      <c r="I77" s="49"/>
      <c r="K77" s="3"/>
      <c r="L77" s="3"/>
      <c r="M77" s="3"/>
      <c r="N77" s="3"/>
      <c r="O77" s="3"/>
      <c r="P77" s="45"/>
      <c r="R77" s="45"/>
    </row>
    <row r="78" spans="1:18" s="42" customFormat="1" ht="18.75" customHeight="1">
      <c r="A78" s="42" t="s">
        <v>199</v>
      </c>
      <c r="B78" s="48"/>
      <c r="C78" s="49">
        <v>-798</v>
      </c>
      <c r="D78" s="44"/>
      <c r="E78" s="49">
        <v>-1390</v>
      </c>
      <c r="F78" s="44"/>
      <c r="G78" s="49">
        <v>-314</v>
      </c>
      <c r="H78" s="50"/>
      <c r="I78" s="49">
        <v>-395</v>
      </c>
      <c r="K78" s="3"/>
      <c r="L78" s="3"/>
      <c r="M78" s="3"/>
      <c r="N78" s="3"/>
      <c r="O78" s="3"/>
      <c r="P78" s="45"/>
      <c r="R78" s="45"/>
    </row>
    <row r="79" spans="1:18" s="42" customFormat="1" ht="18.75" customHeight="1">
      <c r="A79" s="71" t="s">
        <v>200</v>
      </c>
      <c r="B79" s="48"/>
      <c r="C79" s="65">
        <f>SUM(C72:C78)</f>
        <v>-13283</v>
      </c>
      <c r="D79" s="66"/>
      <c r="E79" s="65">
        <f>SUM(E72:E78)</f>
        <v>-10338</v>
      </c>
      <c r="F79" s="66"/>
      <c r="G79" s="65">
        <f>SUM(G72:G78)</f>
        <v>-10228</v>
      </c>
      <c r="H79" s="66"/>
      <c r="I79" s="65">
        <f>SUM(I72:I78)</f>
        <v>-9228</v>
      </c>
      <c r="K79" s="3"/>
      <c r="L79" s="3"/>
      <c r="M79" s="3"/>
      <c r="N79" s="3"/>
      <c r="O79" s="3"/>
      <c r="P79" s="45"/>
      <c r="R79" s="45"/>
    </row>
    <row r="80" spans="1:18" s="42" customFormat="1" ht="15.65" customHeight="1">
      <c r="A80" s="71"/>
      <c r="B80" s="48"/>
      <c r="C80" s="66"/>
      <c r="D80" s="66"/>
      <c r="E80" s="66"/>
      <c r="F80" s="66"/>
      <c r="G80" s="66"/>
      <c r="H80" s="66"/>
      <c r="I80" s="66"/>
      <c r="K80" s="3"/>
      <c r="L80" s="3"/>
      <c r="M80" s="3"/>
      <c r="N80" s="3"/>
      <c r="O80" s="3"/>
      <c r="P80" s="45"/>
      <c r="R80" s="45"/>
    </row>
    <row r="81" spans="1:18" s="42" customFormat="1" ht="18.75" customHeight="1">
      <c r="A81" s="127" t="s">
        <v>237</v>
      </c>
      <c r="B81" s="48"/>
      <c r="C81" s="66"/>
      <c r="D81" s="66"/>
      <c r="E81" s="66"/>
      <c r="F81" s="66"/>
      <c r="G81" s="66"/>
      <c r="H81" s="66"/>
      <c r="I81" s="66"/>
      <c r="K81" s="3"/>
      <c r="L81" s="3"/>
      <c r="M81" s="3"/>
      <c r="N81" s="3"/>
      <c r="O81" s="3"/>
      <c r="P81" s="45"/>
      <c r="R81" s="45"/>
    </row>
    <row r="82" spans="1:18" s="42" customFormat="1" ht="18.75" customHeight="1">
      <c r="A82" s="127" t="s">
        <v>201</v>
      </c>
      <c r="B82" s="48"/>
      <c r="C82" s="44">
        <v>-108192</v>
      </c>
      <c r="D82" s="44"/>
      <c r="E82" s="44">
        <v>97592</v>
      </c>
      <c r="F82" s="44"/>
      <c r="G82" s="44">
        <v>-86862</v>
      </c>
      <c r="H82" s="44"/>
      <c r="I82" s="44">
        <v>79625</v>
      </c>
      <c r="K82" s="3"/>
      <c r="L82" s="3"/>
      <c r="M82" s="3"/>
      <c r="N82" s="3"/>
      <c r="O82" s="3"/>
      <c r="P82" s="45"/>
      <c r="R82" s="45"/>
    </row>
    <row r="83" spans="1:18" s="42" customFormat="1" ht="18.75" customHeight="1">
      <c r="A83" s="127" t="s">
        <v>177</v>
      </c>
      <c r="B83" s="48"/>
      <c r="C83" s="44">
        <v>-153</v>
      </c>
      <c r="D83" s="44"/>
      <c r="E83" s="44">
        <v>-913</v>
      </c>
      <c r="F83" s="44"/>
      <c r="G83" s="35">
        <v>0</v>
      </c>
      <c r="H83" s="35"/>
      <c r="I83" s="35">
        <v>0</v>
      </c>
      <c r="K83" s="3"/>
      <c r="L83" s="3"/>
      <c r="M83" s="3"/>
      <c r="N83" s="3"/>
      <c r="O83" s="3"/>
      <c r="P83" s="45"/>
      <c r="R83" s="45"/>
    </row>
    <row r="84" spans="1:18" s="42" customFormat="1" ht="18.75" customHeight="1">
      <c r="A84" s="127" t="s">
        <v>202</v>
      </c>
      <c r="B84" s="48"/>
      <c r="C84" s="84">
        <v>1983</v>
      </c>
      <c r="D84" s="44"/>
      <c r="E84" s="84">
        <v>9057</v>
      </c>
      <c r="F84" s="44"/>
      <c r="G84" s="84">
        <v>1983</v>
      </c>
      <c r="H84" s="44"/>
      <c r="I84" s="84">
        <v>9057</v>
      </c>
      <c r="K84" s="3"/>
      <c r="L84" s="3"/>
      <c r="M84" s="3"/>
      <c r="N84" s="3"/>
      <c r="O84" s="3"/>
      <c r="P84" s="45"/>
      <c r="R84" s="45"/>
    </row>
    <row r="85" spans="1:18" s="42" customFormat="1" ht="18.75" customHeight="1">
      <c r="A85" s="135" t="s">
        <v>238</v>
      </c>
      <c r="B85" s="48"/>
      <c r="C85" s="66">
        <f>SUM(C82:C84)</f>
        <v>-106362</v>
      </c>
      <c r="D85" s="66">
        <f t="shared" ref="D85:H85" si="0">SUM(D82:D84)</f>
        <v>0</v>
      </c>
      <c r="E85" s="66">
        <f>SUM(E82:E84)</f>
        <v>105736</v>
      </c>
      <c r="F85" s="66">
        <f t="shared" si="0"/>
        <v>0</v>
      </c>
      <c r="G85" s="66">
        <f t="shared" si="0"/>
        <v>-84879</v>
      </c>
      <c r="H85" s="66">
        <f t="shared" si="0"/>
        <v>0</v>
      </c>
      <c r="I85" s="66">
        <f t="shared" ref="I85" si="1">SUM(I82:I84)</f>
        <v>88682</v>
      </c>
      <c r="K85" s="3"/>
      <c r="L85" s="3"/>
      <c r="M85" s="3"/>
      <c r="N85" s="3"/>
      <c r="O85" s="3"/>
      <c r="P85" s="45"/>
      <c r="R85" s="45"/>
    </row>
    <row r="86" spans="1:18" s="42" customFormat="1" ht="18.75" customHeight="1">
      <c r="A86" s="42" t="s">
        <v>203</v>
      </c>
      <c r="B86" s="48"/>
      <c r="C86" s="40">
        <v>763158</v>
      </c>
      <c r="D86" s="44"/>
      <c r="E86" s="40">
        <v>554204</v>
      </c>
      <c r="F86" s="40"/>
      <c r="G86" s="40">
        <v>618140</v>
      </c>
      <c r="H86" s="83"/>
      <c r="I86" s="77">
        <v>488361</v>
      </c>
      <c r="K86" s="3"/>
      <c r="L86" s="3"/>
      <c r="M86" s="3"/>
      <c r="N86" s="3"/>
      <c r="O86" s="3"/>
      <c r="P86" s="45"/>
      <c r="R86" s="45"/>
    </row>
    <row r="87" spans="1:18" s="42" customFormat="1" ht="18.75" customHeight="1">
      <c r="A87" s="42" t="s">
        <v>204</v>
      </c>
      <c r="B87" s="48"/>
      <c r="C87" s="40">
        <v>0</v>
      </c>
      <c r="D87" s="44"/>
      <c r="E87" s="35">
        <v>-3760</v>
      </c>
      <c r="F87" s="35"/>
      <c r="G87" s="35">
        <v>0</v>
      </c>
      <c r="H87" s="35"/>
      <c r="I87" s="35">
        <v>0</v>
      </c>
      <c r="K87" s="3"/>
      <c r="L87" s="3"/>
      <c r="M87" s="3"/>
      <c r="N87" s="3"/>
      <c r="O87" s="3"/>
      <c r="P87" s="45"/>
      <c r="R87" s="45"/>
    </row>
    <row r="88" spans="1:18" s="42" customFormat="1" ht="18.75" customHeight="1" thickBot="1">
      <c r="A88" s="71" t="s">
        <v>223</v>
      </c>
      <c r="B88" s="48"/>
      <c r="C88" s="85">
        <f>SUM(C85:C87)</f>
        <v>656796</v>
      </c>
      <c r="D88" s="66"/>
      <c r="E88" s="85">
        <f>SUM(E85:E87)</f>
        <v>656180</v>
      </c>
      <c r="F88" s="66"/>
      <c r="G88" s="85">
        <f>SUM(G85:G87)</f>
        <v>533261</v>
      </c>
      <c r="H88" s="66"/>
      <c r="I88" s="85">
        <f>SUM(I85:I87)</f>
        <v>577043</v>
      </c>
      <c r="K88" s="3"/>
      <c r="L88" s="3"/>
      <c r="M88" s="3"/>
      <c r="N88" s="3"/>
      <c r="O88" s="3"/>
      <c r="P88" s="45"/>
      <c r="R88" s="45"/>
    </row>
    <row r="89" spans="1:18" s="42" customFormat="1" ht="12.75" customHeight="1" thickTop="1">
      <c r="B89" s="48"/>
      <c r="C89" s="86"/>
      <c r="D89" s="44"/>
      <c r="E89" s="86"/>
      <c r="F89" s="86"/>
      <c r="G89" s="86"/>
      <c r="H89" s="86"/>
      <c r="I89" s="86"/>
      <c r="K89" s="3"/>
      <c r="L89" s="3"/>
      <c r="M89" s="3"/>
      <c r="N89" s="3"/>
      <c r="O89" s="3"/>
      <c r="P89" s="45"/>
      <c r="R89" s="45"/>
    </row>
    <row r="90" spans="1:18" s="42" customFormat="1" ht="18.75" customHeight="1">
      <c r="A90" s="96" t="s">
        <v>205</v>
      </c>
      <c r="B90" s="48"/>
      <c r="C90" s="44"/>
      <c r="D90" s="55"/>
      <c r="E90" s="44"/>
      <c r="F90" s="44"/>
      <c r="G90" s="1"/>
      <c r="H90" s="44"/>
      <c r="I90" s="1"/>
      <c r="K90" s="3"/>
      <c r="L90" s="3"/>
      <c r="M90" s="3"/>
      <c r="N90" s="3"/>
      <c r="O90" s="3"/>
      <c r="P90" s="45"/>
      <c r="R90" s="45"/>
    </row>
    <row r="91" spans="1:18" s="42" customFormat="1" ht="18.75" customHeight="1">
      <c r="A91" s="136" t="s">
        <v>206</v>
      </c>
      <c r="B91" s="137"/>
      <c r="C91" s="44">
        <v>72958</v>
      </c>
      <c r="D91" s="55"/>
      <c r="E91" s="41">
        <v>181601</v>
      </c>
      <c r="F91" s="44"/>
      <c r="G91" s="41">
        <v>72669</v>
      </c>
      <c r="H91" s="44"/>
      <c r="I91" s="41">
        <v>181468</v>
      </c>
      <c r="K91" s="3"/>
      <c r="L91" s="3"/>
      <c r="M91" s="3"/>
      <c r="N91" s="3"/>
      <c r="O91" s="3"/>
      <c r="P91" s="45"/>
      <c r="R91" s="45"/>
    </row>
    <row r="92" spans="1:18" s="42" customFormat="1" ht="18.75" customHeight="1">
      <c r="A92" s="136" t="s">
        <v>207</v>
      </c>
      <c r="B92" s="137"/>
      <c r="C92" s="44">
        <v>1537</v>
      </c>
      <c r="D92" s="41"/>
      <c r="E92" s="41">
        <v>259</v>
      </c>
      <c r="F92" s="41"/>
      <c r="G92" s="41">
        <v>1537</v>
      </c>
      <c r="H92" s="41"/>
      <c r="I92" s="41">
        <v>240</v>
      </c>
      <c r="K92" s="3"/>
      <c r="L92" s="3"/>
      <c r="M92" s="3"/>
      <c r="N92" s="3"/>
      <c r="O92" s="3"/>
      <c r="P92" s="45"/>
      <c r="R92" s="45"/>
    </row>
    <row r="93" spans="1:18" s="42" customFormat="1" ht="20.25" customHeight="1">
      <c r="A93" s="136"/>
      <c r="B93" s="137"/>
      <c r="C93" s="15"/>
      <c r="D93" s="15"/>
      <c r="E93" s="15"/>
      <c r="F93" s="15"/>
      <c r="G93" s="15"/>
      <c r="H93" s="14"/>
      <c r="I93" s="15"/>
      <c r="K93" s="3"/>
      <c r="L93" s="3"/>
      <c r="M93" s="3"/>
      <c r="N93" s="3"/>
      <c r="O93" s="3"/>
    </row>
    <row r="94" spans="1:18" s="42" customFormat="1" ht="20.25" customHeight="1">
      <c r="B94" s="48"/>
      <c r="C94" s="97"/>
      <c r="G94" s="97"/>
      <c r="K94" s="3"/>
      <c r="L94" s="3"/>
      <c r="M94" s="3"/>
      <c r="N94" s="3"/>
      <c r="O94" s="3"/>
    </row>
    <row r="95" spans="1:18" ht="20.25" customHeight="1">
      <c r="A95" s="136"/>
      <c r="B95" s="137"/>
      <c r="C95" s="15"/>
      <c r="E95" s="15"/>
      <c r="G95" s="15"/>
      <c r="I95" s="15"/>
    </row>
    <row r="97" spans="3:9" ht="20.25" customHeight="1">
      <c r="C97" s="146"/>
      <c r="E97" s="146"/>
      <c r="G97" s="146"/>
      <c r="I97" s="146"/>
    </row>
  </sheetData>
  <mergeCells count="21">
    <mergeCell ref="G3:I3"/>
    <mergeCell ref="C4:E4"/>
    <mergeCell ref="G4:I4"/>
    <mergeCell ref="C5:E5"/>
    <mergeCell ref="G5:I5"/>
    <mergeCell ref="C49:E49"/>
    <mergeCell ref="C51:E51"/>
    <mergeCell ref="C6:E6"/>
    <mergeCell ref="G50:I50"/>
    <mergeCell ref="E55:I55"/>
    <mergeCell ref="C52:E52"/>
    <mergeCell ref="G52:I52"/>
    <mergeCell ref="C54:I54"/>
    <mergeCell ref="C50:E50"/>
    <mergeCell ref="C9:I9"/>
    <mergeCell ref="G51:I51"/>
    <mergeCell ref="G49:I49"/>
    <mergeCell ref="G6:I6"/>
    <mergeCell ref="C7:E7"/>
    <mergeCell ref="G7:I7"/>
    <mergeCell ref="G48:I48"/>
  </mergeCells>
  <pageMargins left="0.7" right="0.5" top="0.48" bottom="0.5" header="0.5" footer="0.5"/>
  <pageSetup paperSize="9" scale="86" firstPageNumber="11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4F631-9672-4B18-A3EC-CCDAE6872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4841BA-F314-4AE2-B96A-96D26550C5D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 7</vt:lpstr>
      <vt:lpstr>SH 8</vt:lpstr>
      <vt:lpstr>SH 9</vt:lpstr>
      <vt:lpstr>SH 10</vt:lpstr>
      <vt:lpstr>CF 11-12</vt:lpstr>
      <vt:lpstr>'BS-2-4'!Print_Area</vt:lpstr>
      <vt:lpstr>'CF 11-12'!Print_Area</vt:lpstr>
      <vt:lpstr>'PL-5-6'!Print_Area</vt:lpstr>
      <vt:lpstr>'SH 10'!Print_Area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2025-05-08T15:02:40Z</cp:lastPrinted>
  <dcterms:created xsi:type="dcterms:W3CDTF">2016-04-05T08:20:34Z</dcterms:created>
  <dcterms:modified xsi:type="dcterms:W3CDTF">2025-05-09T10:27:09Z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