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:\CS&amp;IR\Financial Statement\2025\TH\"/>
    </mc:Choice>
  </mc:AlternateContent>
  <xr:revisionPtr revIDLastSave="0" documentId="13_ncr:1_{C416B777-2F90-4C92-AC4B-840A644D8CB0}" xr6:coauthVersionLast="47" xr6:coauthVersionMax="47" xr10:uidLastSave="{00000000-0000-0000-0000-000000000000}"/>
  <bookViews>
    <workbookView xWindow="-110" yWindow="-110" windowWidth="19420" windowHeight="10420" tabRatio="693" xr2:uid="{6B069174-4488-4B78-A4D2-84AED43410F3}"/>
  </bookViews>
  <sheets>
    <sheet name="BS-3-5" sheetId="10" r:id="rId1"/>
    <sheet name="PL-6-8" sheetId="2" r:id="rId2"/>
    <sheet name="CH-Conso-9" sheetId="15" r:id="rId3"/>
    <sheet name="CH-Separate-10" sheetId="24" r:id="rId4"/>
    <sheet name="CF-11-13" sheetId="26" r:id="rId5"/>
  </sheets>
  <definedNames>
    <definedName name="_xlnm._FilterDatabase" localSheetId="0" hidden="1">'BS-3-5'!$D$105:$D$110</definedName>
    <definedName name="_Hlk120336604" localSheetId="4">'CF-11-13'!#REF!</definedName>
    <definedName name="_xlnm.Print_Area" localSheetId="0">'BS-3-5'!$A$1:$J$110</definedName>
    <definedName name="_xlnm.Print_Area" localSheetId="4">'CF-11-13'!$A$1:$I$109</definedName>
    <definedName name="_xlnm.Print_Area" localSheetId="2">'CH-Conso-9'!$A$1:$Z$39</definedName>
    <definedName name="_xlnm.Print_Area" localSheetId="3">'CH-Separate-10'!$A$1:$P$26</definedName>
    <definedName name="_xlnm.Print_Area" localSheetId="1">'PL-6-8'!$A$1:$I$83</definedName>
    <definedName name="Z_A3B3E038_AAE0_4F24_B01A_BCF5B017EAC3_.wvu.PrintArea" localSheetId="4" hidden="1">'CF-11-13'!$A$1:$I$125</definedName>
    <definedName name="Z_A3B3E038_AAE0_4F24_B01A_BCF5B017EAC3_.wvu.PrintArea" localSheetId="3" hidden="1">'CH-Separate-10'!#REF!</definedName>
    <definedName name="Z_A3B3E038_AAE0_4F24_B01A_BCF5B017EAC3_.wvu.PrintArea" localSheetId="1" hidden="1">'PL-6-8'!$A$1:$J$101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7" i="24" l="1"/>
  <c r="G70" i="26"/>
  <c r="G71" i="26"/>
  <c r="H33" i="10" l="1"/>
  <c r="H29" i="10"/>
  <c r="D46" i="10"/>
  <c r="G53" i="26" l="1"/>
  <c r="C53" i="26" l="1"/>
  <c r="C48" i="26"/>
  <c r="C45" i="26"/>
  <c r="C44" i="26"/>
  <c r="C30" i="26"/>
  <c r="G30" i="26"/>
  <c r="G63" i="26"/>
  <c r="G50" i="26"/>
  <c r="G44" i="26"/>
  <c r="G21" i="26"/>
  <c r="G15" i="26"/>
  <c r="C74" i="26" l="1"/>
  <c r="C50" i="26"/>
  <c r="C29" i="26" l="1"/>
  <c r="G20" i="26"/>
  <c r="C17" i="26"/>
  <c r="D12" i="10"/>
  <c r="D61" i="10"/>
  <c r="D33" i="10"/>
  <c r="D47" i="10" l="1"/>
  <c r="D78" i="10"/>
  <c r="X29" i="15" l="1"/>
  <c r="X30" i="15" s="1"/>
  <c r="R29" i="15"/>
  <c r="R30" i="15" s="1"/>
  <c r="P29" i="15"/>
  <c r="P30" i="15" s="1"/>
  <c r="N29" i="15"/>
  <c r="N30" i="15" s="1"/>
  <c r="L29" i="15"/>
  <c r="L30" i="15" s="1"/>
  <c r="J29" i="15"/>
  <c r="J30" i="15" s="1"/>
  <c r="H29" i="15"/>
  <c r="H30" i="15" s="1"/>
  <c r="F29" i="15"/>
  <c r="F30" i="15" s="1"/>
  <c r="D29" i="15"/>
  <c r="D30" i="15" s="1"/>
  <c r="C28" i="2"/>
  <c r="P34" i="15"/>
  <c r="T28" i="15"/>
  <c r="V28" i="15" s="1"/>
  <c r="T26" i="15"/>
  <c r="T29" i="15" s="1"/>
  <c r="C17" i="2"/>
  <c r="C39" i="2" l="1"/>
  <c r="T30" i="15"/>
  <c r="V26" i="15"/>
  <c r="Z28" i="15"/>
  <c r="Z26" i="15" l="1"/>
  <c r="Z29" i="15" s="1"/>
  <c r="Z30" i="15" s="1"/>
  <c r="V29" i="15"/>
  <c r="V30" i="15" s="1"/>
  <c r="G15" i="2" l="1"/>
  <c r="H61" i="10"/>
  <c r="H74" i="10"/>
  <c r="H70" i="10"/>
  <c r="N22" i="24" l="1"/>
  <c r="N20" i="24"/>
  <c r="N14" i="24"/>
  <c r="N12" i="24"/>
  <c r="P12" i="24"/>
  <c r="T33" i="15"/>
  <c r="T16" i="15"/>
  <c r="I13" i="26"/>
  <c r="H13" i="26"/>
  <c r="G13" i="26"/>
  <c r="F13" i="26"/>
  <c r="E13" i="26"/>
  <c r="C13" i="26"/>
  <c r="I12" i="26"/>
  <c r="H12" i="26"/>
  <c r="G12" i="26"/>
  <c r="F12" i="26"/>
  <c r="E12" i="26"/>
  <c r="C12" i="26"/>
  <c r="J14" i="24"/>
  <c r="T34" i="15"/>
  <c r="V34" i="15" s="1"/>
  <c r="P17" i="15"/>
  <c r="T17" i="15" s="1"/>
  <c r="V17" i="15" s="1"/>
  <c r="N16" i="15"/>
  <c r="H94" i="10"/>
  <c r="J35" i="15"/>
  <c r="J18" i="15"/>
  <c r="J20" i="15" s="1"/>
  <c r="J37" i="15" l="1"/>
  <c r="V16" i="15"/>
  <c r="Z16" i="15" s="1"/>
  <c r="I77" i="26"/>
  <c r="E77" i="26"/>
  <c r="C108" i="26"/>
  <c r="F106" i="10"/>
  <c r="C81" i="2"/>
  <c r="X33" i="15" s="1"/>
  <c r="X35" i="15" s="1"/>
  <c r="X37" i="15" s="1"/>
  <c r="E53" i="2"/>
  <c r="I27" i="2" l="1"/>
  <c r="E16" i="2"/>
  <c r="E15" i="2"/>
  <c r="F24" i="10"/>
  <c r="D24" i="10"/>
  <c r="C101" i="26" l="1"/>
  <c r="D35" i="15"/>
  <c r="D37" i="15" s="1"/>
  <c r="D94" i="10" s="1"/>
  <c r="G101" i="26" l="1"/>
  <c r="I101" i="26"/>
  <c r="D81" i="10" l="1"/>
  <c r="G77" i="26" l="1"/>
  <c r="E101" i="26"/>
  <c r="C77" i="26"/>
  <c r="H25" i="24" l="1"/>
  <c r="H103" i="10" s="1"/>
  <c r="F25" i="24"/>
  <c r="H96" i="10" s="1"/>
  <c r="L23" i="24"/>
  <c r="L25" i="24" s="1"/>
  <c r="H23" i="24"/>
  <c r="F23" i="24"/>
  <c r="D23" i="24"/>
  <c r="D25" i="24" s="1"/>
  <c r="N23" i="24"/>
  <c r="N25" i="24" s="1"/>
  <c r="H105" i="10" s="1"/>
  <c r="P20" i="24"/>
  <c r="D107" i="10"/>
  <c r="R35" i="15"/>
  <c r="R37" i="15" s="1"/>
  <c r="L35" i="15"/>
  <c r="L37" i="15" s="1"/>
  <c r="D103" i="10" s="1"/>
  <c r="H35" i="15"/>
  <c r="H37" i="15" s="1"/>
  <c r="D98" i="10" s="1"/>
  <c r="F35" i="15"/>
  <c r="F37" i="15" s="1"/>
  <c r="D96" i="10" s="1"/>
  <c r="Z23" i="15"/>
  <c r="J106" i="10" l="1"/>
  <c r="J81" i="10"/>
  <c r="H81" i="10"/>
  <c r="Z14" i="15" l="1"/>
  <c r="F47" i="10"/>
  <c r="G108" i="26" l="1"/>
  <c r="P14" i="24"/>
  <c r="F81" i="10"/>
  <c r="D112" i="26" l="1"/>
  <c r="F112" i="26"/>
  <c r="H112" i="26"/>
  <c r="I17" i="2" l="1"/>
  <c r="I74" i="2" l="1"/>
  <c r="I76" i="2" s="1"/>
  <c r="E82" i="2"/>
  <c r="E74" i="2"/>
  <c r="E76" i="2" s="1"/>
  <c r="I28" i="2"/>
  <c r="E28" i="2"/>
  <c r="E17" i="2"/>
  <c r="E39" i="2" l="1"/>
  <c r="I39" i="2"/>
  <c r="I46" i="2" s="1"/>
  <c r="I48" i="2" l="1"/>
  <c r="E46" i="2"/>
  <c r="E48" i="2" s="1"/>
  <c r="I53" i="2"/>
  <c r="J47" i="10"/>
  <c r="I55" i="2" l="1"/>
  <c r="I67" i="2"/>
  <c r="I77" i="2" s="1"/>
  <c r="I82" i="2" s="1"/>
  <c r="D34" i="26"/>
  <c r="D19" i="26"/>
  <c r="D15" i="26"/>
  <c r="D14" i="26"/>
  <c r="I10" i="26" l="1"/>
  <c r="I33" i="26" s="1"/>
  <c r="I56" i="26" s="1"/>
  <c r="I58" i="26" s="1"/>
  <c r="I104" i="26" s="1"/>
  <c r="I107" i="26" s="1"/>
  <c r="I109" i="26" s="1"/>
  <c r="N15" i="24" l="1"/>
  <c r="N17" i="24" s="1"/>
  <c r="L15" i="24"/>
  <c r="L17" i="24" s="1"/>
  <c r="H15" i="24"/>
  <c r="H17" i="24" s="1"/>
  <c r="F15" i="24"/>
  <c r="F17" i="24" s="1"/>
  <c r="D15" i="24"/>
  <c r="D17" i="24" s="1"/>
  <c r="D57" i="2" l="1"/>
  <c r="D43" i="2"/>
  <c r="Z17" i="15" l="1"/>
  <c r="J108" i="10" l="1"/>
  <c r="F108" i="10"/>
  <c r="J71" i="10"/>
  <c r="J82" i="10" s="1"/>
  <c r="H71" i="10"/>
  <c r="H82" i="10" s="1"/>
  <c r="F71" i="10"/>
  <c r="D71" i="10"/>
  <c r="H47" i="10"/>
  <c r="J24" i="10"/>
  <c r="J48" i="10" s="1"/>
  <c r="H24" i="10"/>
  <c r="F48" i="10"/>
  <c r="J110" i="10" l="1"/>
  <c r="F82" i="10"/>
  <c r="F110" i="10" s="1"/>
  <c r="D82" i="10"/>
  <c r="D48" i="10"/>
  <c r="H48" i="10"/>
  <c r="G28" i="2" l="1"/>
  <c r="X18" i="15" l="1"/>
  <c r="X20" i="15" s="1"/>
  <c r="L18" i="15"/>
  <c r="L20" i="15" s="1"/>
  <c r="H18" i="15"/>
  <c r="H20" i="15" s="1"/>
  <c r="F18" i="15"/>
  <c r="F20" i="15" s="1"/>
  <c r="D18" i="15"/>
  <c r="D20" i="15" s="1"/>
  <c r="P18" i="15"/>
  <c r="P20" i="15" s="1"/>
  <c r="C74" i="2" l="1"/>
  <c r="C76" i="2" s="1"/>
  <c r="P35" i="15" l="1"/>
  <c r="P37" i="15" s="1"/>
  <c r="H74" i="2"/>
  <c r="G74" i="2"/>
  <c r="G76" i="2" s="1"/>
  <c r="F74" i="2"/>
  <c r="D74" i="2"/>
  <c r="D46" i="2"/>
  <c r="G17" i="2"/>
  <c r="G39" i="2" s="1"/>
  <c r="G46" i="2" s="1"/>
  <c r="T35" i="15" l="1"/>
  <c r="T37" i="15" s="1"/>
  <c r="D105" i="10" s="1"/>
  <c r="Z34" i="15"/>
  <c r="G48" i="2"/>
  <c r="C46" i="2" l="1"/>
  <c r="G53" i="2"/>
  <c r="R18" i="15"/>
  <c r="R20" i="15" s="1"/>
  <c r="G51" i="2" l="1"/>
  <c r="G55" i="2"/>
  <c r="C48" i="2"/>
  <c r="C53" i="2" s="1"/>
  <c r="C51" i="2" s="1"/>
  <c r="G67" i="2"/>
  <c r="G77" i="2" s="1"/>
  <c r="P15" i="24"/>
  <c r="P17" i="24" s="1"/>
  <c r="J15" i="24"/>
  <c r="J17" i="24" s="1"/>
  <c r="T18" i="15"/>
  <c r="T20" i="15" s="1"/>
  <c r="C55" i="2" l="1"/>
  <c r="C56" i="2"/>
  <c r="J22" i="24"/>
  <c r="G56" i="2"/>
  <c r="N33" i="15"/>
  <c r="V33" i="15" s="1"/>
  <c r="Z33" i="15" s="1"/>
  <c r="Z35" i="15" s="1"/>
  <c r="Z37" i="15" s="1"/>
  <c r="G82" i="2"/>
  <c r="G80" i="2" s="1"/>
  <c r="G10" i="26"/>
  <c r="G33" i="26" s="1"/>
  <c r="G56" i="26" s="1"/>
  <c r="N35" i="15" l="1"/>
  <c r="P22" i="24"/>
  <c r="P23" i="24" s="1"/>
  <c r="P25" i="24" s="1"/>
  <c r="J23" i="24"/>
  <c r="J25" i="24" s="1"/>
  <c r="V35" i="15"/>
  <c r="V37" i="15" s="1"/>
  <c r="N37" i="15" l="1"/>
  <c r="D104" i="10" s="1"/>
  <c r="H104" i="10"/>
  <c r="G58" i="26"/>
  <c r="G104" i="26" s="1"/>
  <c r="G107" i="26" s="1"/>
  <c r="G109" i="26" s="1"/>
  <c r="G110" i="26" s="1"/>
  <c r="D106" i="10" l="1"/>
  <c r="H106" i="10"/>
  <c r="H108" i="10" s="1"/>
  <c r="C67" i="2"/>
  <c r="C77" i="2" s="1"/>
  <c r="D108" i="10" l="1"/>
  <c r="H110" i="10"/>
  <c r="P27" i="24"/>
  <c r="C82" i="2"/>
  <c r="C80" i="2" s="1"/>
  <c r="C10" i="26"/>
  <c r="C33" i="26" s="1"/>
  <c r="V18" i="15"/>
  <c r="V20" i="15" s="1"/>
  <c r="N18" i="15"/>
  <c r="N20" i="15" s="1"/>
  <c r="E67" i="2"/>
  <c r="E10" i="26" s="1"/>
  <c r="E77" i="2" l="1"/>
  <c r="C56" i="26"/>
  <c r="C58" i="26" s="1"/>
  <c r="C104" i="26" s="1"/>
  <c r="C107" i="26" s="1"/>
  <c r="C109" i="26" s="1"/>
  <c r="C110" i="26" s="1"/>
  <c r="D110" i="10"/>
  <c r="E33" i="26"/>
  <c r="E56" i="26" s="1"/>
  <c r="E58" i="26" s="1"/>
  <c r="E104" i="26" s="1"/>
  <c r="E107" i="26" s="1"/>
  <c r="E109" i="26" s="1"/>
  <c r="Z18" i="15"/>
  <c r="Z20" i="15" s="1"/>
</calcChain>
</file>

<file path=xl/sharedStrings.xml><?xml version="1.0" encoding="utf-8"?>
<sst xmlns="http://schemas.openxmlformats.org/spreadsheetml/2006/main" count="423" uniqueCount="262">
  <si>
    <t>บริษัท ไทยฟู้ดส์ กรุ๊ป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</si>
  <si>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</si>
  <si>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</si>
  <si>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</si>
  <si>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</si>
  <si>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</si>
  <si>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</si>
  <si>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</si>
  <si>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</si>
  <si>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</si>
  <si>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</si>
  <si>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</si>
  <si>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</si>
  <si>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</si>
  <si>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</si>
  <si>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</si>
  <si>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</si>
  <si>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</si>
  <si>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</si>
  <si>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</si>
  <si>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</si>
  <si>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</si>
  <si>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</si>
  <si>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</si>
  <si>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</si>
  <si>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</si>
  <si>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</si>
  <si>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</si>
  <si>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</si>
  <si>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</si>
  <si>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</si>
  <si>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</si>
  <si>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</si>
  <si>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</si>
  <si>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</si>
  <si>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</si>
  <si>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</si>
  <si>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</si>
  <si>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</si>
  <si>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</si>
  <si>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</si>
  <si>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</si>
  <si>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</si>
  <si>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</si>
  <si>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</si>
  <si>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</si>
  <si>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</si>
  <si>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</si>
  <si>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</si>
  <si>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</si>
  <si>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</si>
  <si>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</si>
  <si>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</si>
  <si>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</si>
  <si>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</si>
  <si>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</si>
  <si>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</si>
  <si>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</si>
  <si>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</si>
  <si>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</si>
  <si>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</si>
  <si>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</si>
  <si>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</si>
  <si>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</si>
  <si>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</si>
  <si>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</si>
  <si>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</si>
  <si>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</si>
  <si>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ส่วนที่เป็นของบริษัทใหญ่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</si>
  <si>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</si>
  <si>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</si>
  <si>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</si>
  <si>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</si>
  <si>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</si>
  <si>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</si>
  <si>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</si>
  <si>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</si>
  <si>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</si>
  <si>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</si>
  <si>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</si>
  <si>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</si>
  <si>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</si>
  <si>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</si>
  <si>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</si>
  <si>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</si>
  <si>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</si>
  <si>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</si>
  <si>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</si>
  <si>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ควบคุม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</si>
  <si>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</si>
  <si>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</si>
  <si>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</si>
  <si>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ส่วนเกิน</t>
  </si>
  <si>
    <t>มูลค่าหุ้นสามัญ</t>
  </si>
  <si>
    <t xml:space="preserve"> 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</si>
  <si>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</si>
  <si>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</si>
  <si>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</si>
  <si>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</si>
  <si>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</si>
  <si>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</si>
  <si>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</si>
  <si>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</si>
  <si>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</si>
  <si>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</si>
  <si>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</si>
  <si>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(ไม่ได้ตรวจสอบ)</t>
  </si>
  <si>
    <t>ขาดทุนจากอัตราแลกเปลี่ยนสุทธิ</t>
  </si>
  <si>
    <t>ค่าความนิยม</t>
  </si>
  <si>
    <t>เงินสดจ่ายสำหรับเงินลงทุนในบริษัทย่อย</t>
  </si>
  <si>
    <t>ลูกหนี้หมุนเวียนอื่น</t>
  </si>
  <si>
    <t>ลูกหนี้ไม่หมุนเวียนอื่น</t>
  </si>
  <si>
    <t>ต้นทุนในการจัดจำหน่าย</t>
  </si>
  <si>
    <t>ขาดทุนจากการเปลี่ยนแปลงมูลค่ายุติธรรม</t>
  </si>
  <si>
    <t xml:space="preserve">    ไว้ในกำไรหรือขาดทุนในภายหลัง</t>
  </si>
  <si>
    <t>รวมรายการที่อาจถูกจัดประเภทใหม่</t>
  </si>
  <si>
    <t>หุ้นสามัญ</t>
  </si>
  <si>
    <t>มูลค่า</t>
  </si>
  <si>
    <t>กำไรขาดทุนเบ็ดเสร็จอื่นสำหรับงวด - สุทธิจากภาษี</t>
  </si>
  <si>
    <t>ผลต่างของ</t>
  </si>
  <si>
    <t xml:space="preserve">   กำไร</t>
  </si>
  <si>
    <t>ค่าตัดจำหน่าย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</si>
  <si>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</si>
  <si>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</si>
  <si>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</si>
  <si>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 xml:space="preserve">   ก่อนผลกระทบของอัตราแลกเปลี่ยน</t>
  </si>
  <si>
    <t>เงินปันผลรับ</t>
  </si>
  <si>
    <t>กำไรสะสม</t>
  </si>
  <si>
    <t xml:space="preserve">    ยังไม่ได้จัดสรร</t>
  </si>
  <si>
    <t>กำไรสำหรับงวด</t>
  </si>
  <si>
    <t xml:space="preserve">   ของสินทรัพย์ชีวภาพสุทธิ</t>
  </si>
  <si>
    <t>รายการที่อาจถูกจัดประเภทใหม่</t>
  </si>
  <si>
    <t>เงินสดรับจากการขายอาคารและอุปกรณ์</t>
  </si>
  <si>
    <t>เงินสดและรายการเทียบเท่าเงินสด ณ วันที่ 1 มกราคม</t>
  </si>
  <si>
    <t xml:space="preserve">31 ธันวาคม 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</si>
  <si>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</si>
  <si>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</si>
  <si>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</si>
  <si>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</si>
  <si>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ที่ใช้วิธีส่วนได้เสีย</t>
  </si>
  <si>
    <t>เงินสดรับจากลูกหนี้สัญญาเช่าเงินทุน</t>
  </si>
  <si>
    <t>เงินสดรับจากการออกหุ้นกู้</t>
  </si>
  <si>
    <t>รายได้ดอกเบี้ย</t>
  </si>
  <si>
    <t>งบการเงิน</t>
  </si>
  <si>
    <t>ลูกหนี้การค้าหมุนเวียน</t>
  </si>
  <si>
    <t>สินทรัพย์ทางการเงินที่อยู่ในความต้องการของตลาด</t>
  </si>
  <si>
    <t>สินทรัพย์ทางการเงินที่ไม่หมุนเวียนอื่น</t>
  </si>
  <si>
    <t>ลูกหนี้การค้าไม่หมุนเวียน</t>
  </si>
  <si>
    <t>เจ้าหนี้หมุนเวียนอื่น</t>
  </si>
  <si>
    <t xml:space="preserve">   ภายในหนึ่งปี</t>
  </si>
  <si>
    <t>ภาษีเงินได้นิติบุคคลค้างจ่าย</t>
  </si>
  <si>
    <t xml:space="preserve">หนี้สินตามสัญญาเช่า </t>
  </si>
  <si>
    <t>เงินสดจ่ายเพื่อซื้อตราสารทุนของกิจการอื่น</t>
  </si>
  <si>
    <t>เงินสดจ่ายชำระหนี้สินตามสัญญาเช่า</t>
  </si>
  <si>
    <t>ผลกระทบจากอัตราแลกเปลี่ยนที่มีต่อเงินสด</t>
  </si>
  <si>
    <t xml:space="preserve">   และรายการเทียบเท่าเงินสด</t>
  </si>
  <si>
    <t>ขาดทุนจากการขายและตัดจำหน่ายอาคารและอุปกรณ์</t>
  </si>
  <si>
    <t>การแบ่งปันกำไร (ขาดทุน)</t>
  </si>
  <si>
    <t>เงินให้กู้สินเชื่อแก่ลูกหนี้ที่ถึงกำหนดชำระภายในหนึ่งปี</t>
  </si>
  <si>
    <t>เงินให้กู้สินเชื่อแก่ลูกหนี้</t>
  </si>
  <si>
    <t>เงินลงทุนในบริษัทร่วม</t>
  </si>
  <si>
    <t>เงินลงทุนในการร่วมค้า</t>
  </si>
  <si>
    <t>เงินสดจ่ายเพื่อซื้อสินทรัพย์ไม่มีตัวตนอื่น</t>
  </si>
  <si>
    <t>กระแสเงินสดสุทธิใช้ไปในกิจกรรมลงทุน</t>
  </si>
  <si>
    <t xml:space="preserve">   ส่วนที่เป็นของส่วนได้เสียที่ไม่มีอำนาจควบคุม</t>
  </si>
  <si>
    <t xml:space="preserve">    ส่วนที่เป็นส่วนได้เสียที่ไม่มีอำนาจควบคุม</t>
  </si>
  <si>
    <t>(กลับรายการ) ผลขาดทุนจากการด้อยค่าด้านเครดิตที่คาดว่าจะเกิดขึ้น</t>
  </si>
  <si>
    <t>กำไรจากอัตราแลกเปลี่ยนสุทธิ</t>
  </si>
  <si>
    <t xml:space="preserve">   ทางการเงินที่อยู่ในความต้องการของตลาดสุทธิ</t>
  </si>
  <si>
    <t>ขาดทุนจากการเปลี่ยนแปลงมูลค่ายุติธรรมของสินทรัพย์</t>
  </si>
  <si>
    <t xml:space="preserve">   และบริษัทร่วมที่ใช้วิธีส่วนได้เสีย</t>
  </si>
  <si>
    <t xml:space="preserve">   ที่ถึงกำหนดชำระภายในหนึ่งปี</t>
  </si>
  <si>
    <t>สำรอง</t>
  </si>
  <si>
    <t>การตีราคา</t>
  </si>
  <si>
    <t>ที่ดินใหม่</t>
  </si>
  <si>
    <t>เงินสดจ่ายเพื่อชำระเงินกู้ยืมระยะยาวจากสถาบันการเงิน</t>
  </si>
  <si>
    <t>(กำไร) ขาดทุนจากอัตราแลกเปลี่ยนที่ยังไม่เกิดขึ้นจริง</t>
  </si>
  <si>
    <t>ทุนที่ออกและ</t>
  </si>
  <si>
    <t>31 มีนาคม</t>
  </si>
  <si>
    <t>หนี้สินทางการเงินไม่หมุนเวียนอื่น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</si>
  <si>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</si>
  <si>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</si>
  <si>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ยอดคงเหลือ ณ วันที่ 1 มกราคม 2567</t>
  </si>
  <si>
    <t>(กำไร) ขาดทุนจากการเปลี่ยนแปลงมูลค่ายุติธรรม</t>
  </si>
  <si>
    <t>เงินสดและรายการเทียบเท่าเงินสด ณ วันที่ 31 มีนาคม</t>
  </si>
  <si>
    <t>งบฐานะการเงิน</t>
  </si>
  <si>
    <t>งบการเปลี่ยนแปลงส่วนของผู้ถือหุ้น (ไม่ได้ตรวจสอบ)</t>
  </si>
  <si>
    <t>เงินให้กู้ยืมระยะสั้นแก่กิจการที่เกี่ยวข้องกัน</t>
  </si>
  <si>
    <t>สินทรัพย์อนุพันธ์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</si>
  <si>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</si>
  <si>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</si>
  <si>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</si>
  <si>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หนี้สินอนุพันธ์</t>
  </si>
  <si>
    <t>(กลับรายการ) ขาดทุนจากการด้อยค่า</t>
  </si>
  <si>
    <t xml:space="preserve">   ซึ่งเป็นไปตาม TFRS 9</t>
  </si>
  <si>
    <t>เงินสดจ่ายเพื่อชำระหนี้สินทางการเงินอื่น</t>
  </si>
  <si>
    <t>2, 7</t>
  </si>
  <si>
    <t>ดอกเบี้ยรับ</t>
  </si>
  <si>
    <t>กำไรจากกิจกรรมดำเนินงาน</t>
  </si>
  <si>
    <t>ต้นทุนทางการเงินของหนี้สินตามสัญญาเช่า</t>
  </si>
  <si>
    <t>กำไรก่อนค่าใช้จ่ายภาษีเงินได้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</si>
  <si>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</si>
  <si>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บริษัทใหญ่</t>
  </si>
  <si>
    <t>ปรับรายการที่กระทบกำไรเป็นเงินสดรับ (จ่าย)</t>
  </si>
  <si>
    <t xml:space="preserve">   ของสินทรัพย์ทางการเงินที่อยู่ในความต้องการของตลาดสุทธิ</t>
  </si>
  <si>
    <t>เงินสดจ่ายสำหรับเงินให้กู้ยืมระยะสั้นแก่กิจการที่เกี่ยวข้องกัน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</si>
  <si>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</si>
  <si>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ดอกเบี้ยจ่าย</t>
  </si>
  <si>
    <t>เงินสดรับชำระคืนจากเงินให้กู้ยืมระยะยาวแก่กิจการที่เกี่ยวข้องกัน</t>
  </si>
  <si>
    <t>กำไรจากการเปลี่ยนแปลงมูลค่ายุติธรรม</t>
  </si>
  <si>
    <t>ค่าใช้จ่าย (รายได้) ภาษีเงินได้</t>
  </si>
  <si>
    <t>เงินสดรับจากหนี้สินทางการเงินอื่น</t>
  </si>
  <si>
    <t>(กำไร) ขาดทุนจากการยกเลิกสัญญาเช่า</t>
  </si>
  <si>
    <t>เงินสดรับจากเงินกู้ยืมระยะยาวจากสถาบันการเงิน</t>
  </si>
  <si>
    <t>สินทรัพย์ชีวภาพ</t>
  </si>
  <si>
    <t>อสังหาริมทรัพย์พัฒนาเพื่อขายส่วนที่หมุนเวียน</t>
  </si>
  <si>
    <t>อสังหาริมทรัพย์พัฒนาเพื่อขายส่วนที่ไม่หมุนเวียน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</si>
  <si>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</si>
  <si>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</si>
  <si>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</si>
  <si>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 31 มีนาคม 2567</t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</si>
  <si>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</si>
  <si>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2, 3</t>
  </si>
  <si>
    <t>2, 11</t>
  </si>
  <si>
    <t>7, 11</t>
  </si>
  <si>
    <t>2, 8</t>
  </si>
  <si>
    <t>กำไรจากการขายตราสารทุนของกิจการอื่น</t>
  </si>
  <si>
    <t>เงินสดรับจากการขายตราสารทุนของกิจการอื่น</t>
  </si>
  <si>
    <t>เงินกู้ยืมระยะสั้นจากกิจการที่เกี่ยวข้องกันเพิ่มขึ้น (ลดลง)</t>
  </si>
  <si>
    <t>เงินสดจ่ายเพื่อชำระหุ้นกู้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</si>
  <si>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</si>
  <si>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</si>
  <si>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เพิ่มหุ้นสามัญในบริษัทย่อย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</si>
  <si>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</si>
  <si>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</si>
  <si>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</si>
  <si>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</si>
  <si>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อสังหาริมทรัพย์พัฒนาเพื่อขาย</t>
  </si>
  <si>
    <t>เงินสดรับจากการออกหุ้นสามัญของบริษัทย่อย</t>
  </si>
  <si>
    <t>เงินสดจ่ายเพื่อการได้มาซึ่งส่วนได้เสียที่ไม่มีอำนาจควบคุม</t>
  </si>
  <si>
    <t xml:space="preserve">   ซึ่งอำนาจควบคุมไม่เปลี่ยนแปลง</t>
  </si>
  <si>
    <t>เงินทดรองรับคืนจาก (จ่ายให้แก่) เกษตรกร</t>
  </si>
  <si>
    <t>ส่วนแบ่ง (กำไร) ขาดทุนของการร่วมค้า</t>
  </si>
  <si>
    <t>ส่วนแบ่ง (กำไร) ขาดทุนของการร่วมค้าและบริษัทร่วม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</si>
  <si>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</si>
  <si>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</si>
  <si>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ตัดขาดทุนระหว่างกันที่ยังไม่รับรู้จากการขายสินค้าให้การร่วมค้า</t>
  </si>
  <si>
    <t>กลับรายการผลขาดทุนจากการปรับลดมูลค่าสินค้าคงเหลือ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</si>
  <si>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</si>
  <si>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</si>
  <si>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>ส่วนเกินทุน</t>
  </si>
  <si>
    <t>(ต่ำกว่าทุน)</t>
  </si>
  <si>
    <t>จากการ</t>
  </si>
  <si>
    <t>เปลี่ยนแปลง</t>
  </si>
  <si>
    <t>ในบริษัทย่อย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</si>
  <si>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</si>
  <si>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</si>
  <si>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สำหรับงวดสามเดือนสิ้นสุดวันที่</t>
  </si>
  <si>
    <t>หนี้สินทางการเงินหมุนเวียนอื่น</t>
  </si>
  <si>
    <t>ส่วนเกินทุน (ต่ำกว่าทุน) จากการ</t>
  </si>
  <si>
    <t xml:space="preserve">    เปลี่ยนแปลงส่วนได้เสียในบริษัทย่อย</t>
  </si>
  <si>
    <t>เงินสดจ่ายล่วงหน้าชำระค่าหุ้นบริษัทย่อย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</si>
</sst>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#,##0.00\ ;\(#,##0\)"/>
    <numFmt numFmtId="169" formatCode="0.0%"/>
    <numFmt numFmtId="170" formatCode="_(* #,##0.000_);_(* \(#,##0.000\);_(* &quot;-&quot;_);_(@_)"/>
  </numFmts>
  <fonts count="2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rgb="FF0000FF"/>
      <name val="Angsana New"/>
      <family val="1"/>
    </font>
    <font>
      <sz val="15"/>
      <name val="Times New Roman"/>
      <family val="1"/>
    </font>
    <font>
      <sz val="15"/>
      <color indexed="1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2"/>
      <color theme="1"/>
      <name val="Calibri"/>
      <family val="2"/>
      <scheme val="minor"/>
    </font>
    <font>
      <b/>
      <sz val="15"/>
      <color rgb="FF00B050"/>
      <name val="Angsana New"/>
      <family val="1"/>
    </font>
    <font>
      <sz val="14"/>
      <color theme="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4">
    <xf numFmtId="0" fontId="0" fillId="0" borderId="0"/>
    <xf numFmtId="165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0" fillId="0" borderId="0"/>
    <xf numFmtId="0" fontId="13" fillId="0" borderId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8" fillId="0" borderId="0"/>
    <xf numFmtId="0" fontId="1" fillId="0" borderId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/>
    <xf numFmtId="43" fontId="13" fillId="0" borderId="0" applyFont="0" applyFill="0" applyBorder="0" applyAlignment="0" applyProtection="0"/>
    <xf numFmtId="0" fontId="10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0" fontId="20" fillId="0" borderId="0"/>
    <xf numFmtId="9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68">
    <xf numFmtId="0" fontId="0" fillId="0" borderId="0" xfId="0"/>
    <xf numFmtId="164" fontId="2" fillId="0" borderId="0" xfId="2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0" fontId="3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7" fontId="2" fillId="0" borderId="0" xfId="0" applyNumberFormat="1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4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2" fillId="0" borderId="0" xfId="0" applyNumberFormat="1" applyFont="1" applyAlignment="1">
      <alignment horizontal="left"/>
    </xf>
    <xf numFmtId="169" fontId="2" fillId="0" borderId="0" xfId="6" applyNumberFormat="1" applyFont="1" applyFill="1" applyAlignment="1"/>
    <xf numFmtId="165" fontId="2" fillId="0" borderId="0" xfId="1" applyFont="1"/>
    <xf numFmtId="37" fontId="4" fillId="0" borderId="0" xfId="0" applyNumberFormat="1" applyFont="1" applyBorder="1"/>
    <xf numFmtId="165" fontId="2" fillId="0" borderId="0" xfId="1" applyFont="1" applyBorder="1"/>
    <xf numFmtId="164" fontId="0" fillId="0" borderId="0" xfId="0" applyNumberFormat="1" applyBorder="1"/>
    <xf numFmtId="0" fontId="5" fillId="0" borderId="0" xfId="0" applyFont="1" applyFill="1" applyAlignment="1">
      <alignment horizontal="center"/>
    </xf>
    <xf numFmtId="0" fontId="2" fillId="0" borderId="0" xfId="0" applyFont="1" applyFill="1"/>
    <xf numFmtId="37" fontId="2" fillId="0" borderId="0" xfId="0" applyNumberFormat="1" applyFont="1" applyFill="1"/>
    <xf numFmtId="164" fontId="2" fillId="0" borderId="0" xfId="0" applyNumberFormat="1" applyFont="1" applyFill="1" applyAlignment="1">
      <alignment horizontal="left"/>
    </xf>
    <xf numFmtId="165" fontId="2" fillId="0" borderId="0" xfId="0" applyNumberFormat="1" applyFont="1"/>
    <xf numFmtId="0" fontId="5" fillId="0" borderId="0" xfId="0" applyFont="1" applyAlignment="1">
      <alignment horizontal="center"/>
    </xf>
    <xf numFmtId="37" fontId="4" fillId="0" borderId="0" xfId="0" applyNumberFormat="1" applyFont="1" applyFill="1"/>
    <xf numFmtId="0" fontId="1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65" fontId="2" fillId="0" borderId="0" xfId="1" applyFont="1" applyFill="1"/>
    <xf numFmtId="0" fontId="13" fillId="0" borderId="0" xfId="0" applyFont="1" applyFill="1"/>
    <xf numFmtId="0" fontId="0" fillId="0" borderId="0" xfId="0" applyFill="1"/>
    <xf numFmtId="165" fontId="0" fillId="0" borderId="0" xfId="1" applyFont="1" applyFill="1"/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66" fontId="4" fillId="0" borderId="0" xfId="1" applyNumberFormat="1" applyFont="1" applyAlignment="1">
      <alignment horizontal="right"/>
    </xf>
    <xf numFmtId="169" fontId="2" fillId="0" borderId="0" xfId="6" applyNumberFormat="1" applyFont="1" applyAlignment="1">
      <alignment horizontal="left"/>
    </xf>
    <xf numFmtId="0" fontId="3" fillId="0" borderId="0" xfId="0" applyFont="1" applyFill="1"/>
    <xf numFmtId="0" fontId="0" fillId="0" borderId="0" xfId="0" applyFill="1" applyBorder="1" applyAlignment="1">
      <alignment horizontal="right"/>
    </xf>
    <xf numFmtId="0" fontId="0" fillId="0" borderId="0" xfId="0" applyFill="1" applyBorder="1"/>
    <xf numFmtId="165" fontId="13" fillId="0" borderId="0" xfId="1" applyFont="1"/>
    <xf numFmtId="165" fontId="13" fillId="0" borderId="0" xfId="1" applyFont="1" applyFill="1"/>
    <xf numFmtId="165" fontId="0" fillId="0" borderId="0" xfId="1" applyFont="1" applyFill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37" fontId="4" fillId="0" borderId="0" xfId="0" applyNumberFormat="1" applyFont="1" applyFill="1" applyAlignment="1">
      <alignment horizontal="right"/>
    </xf>
    <xf numFmtId="166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4" fontId="0" fillId="0" borderId="0" xfId="0" applyNumberFormat="1" applyFill="1" applyAlignment="1">
      <alignment horizontal="right"/>
    </xf>
    <xf numFmtId="0" fontId="0" fillId="0" borderId="0" xfId="0" applyFill="1"/>
    <xf numFmtId="0" fontId="5" fillId="0" borderId="0" xfId="0" applyFont="1" applyFill="1"/>
    <xf numFmtId="0" fontId="2" fillId="0" borderId="0" xfId="0" applyFont="1" applyFill="1"/>
    <xf numFmtId="165" fontId="2" fillId="0" borderId="0" xfId="1" applyFont="1" applyFill="1"/>
    <xf numFmtId="37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4" fontId="4" fillId="0" borderId="1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37" fontId="0" fillId="0" borderId="0" xfId="0" applyNumberForma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left" vertical="center"/>
    </xf>
    <xf numFmtId="164" fontId="0" fillId="0" borderId="0" xfId="0" applyNumberForma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164" fontId="22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66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164" fontId="4" fillId="0" borderId="2" xfId="1" applyNumberFormat="1" applyFont="1" applyFill="1" applyBorder="1" applyAlignment="1">
      <alignment horizontal="right" vertical="center"/>
    </xf>
    <xf numFmtId="165" fontId="0" fillId="0" borderId="0" xfId="1" applyFont="1" applyFill="1" applyAlignment="1">
      <alignment vertical="center"/>
    </xf>
    <xf numFmtId="165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164" fontId="0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37" fontId="2" fillId="0" borderId="2" xfId="0" applyNumberFormat="1" applyFont="1" applyFill="1" applyBorder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170" fontId="0" fillId="0" borderId="0" xfId="0" applyNumberForma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165" fontId="2" fillId="0" borderId="0" xfId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0" fillId="0" borderId="0" xfId="0" applyNumberFormat="1" applyFont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vertical="center"/>
    </xf>
    <xf numFmtId="166" fontId="4" fillId="0" borderId="1" xfId="1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4" fillId="0" borderId="0" xfId="2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166" fontId="0" fillId="0" borderId="3" xfId="1" applyNumberFormat="1" applyFont="1" applyFill="1" applyBorder="1" applyAlignment="1">
      <alignment vertical="center"/>
    </xf>
    <xf numFmtId="37" fontId="0" fillId="0" borderId="3" xfId="0" applyNumberFormat="1" applyFill="1" applyBorder="1" applyAlignment="1">
      <alignment vertical="center"/>
    </xf>
    <xf numFmtId="37" fontId="0" fillId="0" borderId="0" xfId="0" applyNumberFormat="1" applyAlignment="1">
      <alignment vertical="center"/>
    </xf>
    <xf numFmtId="164" fontId="4" fillId="0" borderId="5" xfId="2" applyFont="1" applyFill="1" applyBorder="1" applyAlignment="1">
      <alignment horizontal="right" vertical="center"/>
    </xf>
    <xf numFmtId="37" fontId="4" fillId="0" borderId="5" xfId="0" applyNumberFormat="1" applyFont="1" applyFill="1" applyBorder="1" applyAlignment="1">
      <alignment vertical="center"/>
    </xf>
    <xf numFmtId="166" fontId="4" fillId="0" borderId="5" xfId="1" applyNumberFormat="1" applyFont="1" applyFill="1" applyBorder="1" applyAlignment="1">
      <alignment vertical="center"/>
    </xf>
    <xf numFmtId="37" fontId="4" fillId="0" borderId="5" xfId="0" applyNumberFormat="1" applyFont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Border="1" applyAlignment="1">
      <alignment vertical="center"/>
    </xf>
    <xf numFmtId="164" fontId="2" fillId="0" borderId="0" xfId="2" applyFont="1" applyFill="1" applyBorder="1" applyAlignment="1">
      <alignment horizontal="right" vertical="center"/>
    </xf>
    <xf numFmtId="164" fontId="0" fillId="0" borderId="3" xfId="0" applyNumberForma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164" fontId="0" fillId="0" borderId="3" xfId="0" applyNumberFormat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68" fontId="2" fillId="0" borderId="2" xfId="1" applyNumberFormat="1" applyFont="1" applyFill="1" applyBorder="1" applyAlignment="1">
      <alignment vertical="center"/>
    </xf>
    <xf numFmtId="168" fontId="4" fillId="0" borderId="0" xfId="2" applyNumberFormat="1" applyFont="1" applyFill="1" applyBorder="1" applyAlignment="1">
      <alignment horizontal="right" vertical="center"/>
    </xf>
    <xf numFmtId="165" fontId="2" fillId="0" borderId="2" xfId="1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167" fontId="4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164" fontId="2" fillId="0" borderId="3" xfId="2" applyFont="1" applyFill="1" applyBorder="1" applyAlignment="1">
      <alignment horizontal="right" vertical="center"/>
    </xf>
    <xf numFmtId="164" fontId="4" fillId="0" borderId="3" xfId="2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3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166" fontId="2" fillId="0" borderId="0" xfId="1" applyNumberFormat="1" applyFont="1" applyAlignment="1">
      <alignment vertical="center" wrapText="1"/>
    </xf>
    <xf numFmtId="164" fontId="0" fillId="0" borderId="0" xfId="2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0" fillId="0" borderId="0" xfId="0" applyNumberFormat="1" applyFill="1" applyBorder="1" applyAlignment="1">
      <alignment horizontal="right" vertical="center"/>
    </xf>
    <xf numFmtId="37" fontId="0" fillId="0" borderId="0" xfId="0" applyNumberFormat="1" applyFill="1" applyBorder="1" applyAlignment="1">
      <alignment horizontal="right" vertical="center"/>
    </xf>
    <xf numFmtId="37" fontId="0" fillId="0" borderId="0" xfId="0" applyNumberFormat="1" applyFill="1" applyAlignment="1">
      <alignment horizontal="right" vertical="center"/>
    </xf>
    <xf numFmtId="164" fontId="0" fillId="0" borderId="0" xfId="0" applyNumberFormat="1" applyFill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164" fontId="0" fillId="0" borderId="3" xfId="0" applyNumberFormat="1" applyFill="1" applyBorder="1" applyAlignment="1">
      <alignment horizontal="right" vertical="center"/>
    </xf>
    <xf numFmtId="164" fontId="0" fillId="0" borderId="0" xfId="0" applyNumberForma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4" fillId="0" borderId="1" xfId="1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64" fontId="0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4" fontId="4" fillId="0" borderId="2" xfId="1" applyNumberFormat="1" applyFont="1" applyBorder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Border="1" applyAlignment="1">
      <alignment horizontal="right" vertical="center"/>
    </xf>
    <xf numFmtId="166" fontId="0" fillId="0" borderId="0" xfId="1" applyNumberFormat="1" applyFont="1" applyAlignment="1">
      <alignment horizontal="right" vertical="center"/>
    </xf>
    <xf numFmtId="166" fontId="0" fillId="0" borderId="0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Alignment="1">
      <alignment horizontal="right" vertical="center"/>
    </xf>
    <xf numFmtId="166" fontId="4" fillId="0" borderId="2" xfId="1" applyNumberFormat="1" applyFont="1" applyBorder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166" fontId="4" fillId="0" borderId="0" xfId="1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164" fontId="0" fillId="0" borderId="0" xfId="1" applyNumberFormat="1" applyFont="1" applyFill="1" applyAlignment="1">
      <alignment horizontal="right" vertical="center"/>
    </xf>
    <xf numFmtId="164" fontId="0" fillId="0" borderId="4" xfId="1" applyNumberFormat="1" applyFont="1" applyFill="1" applyBorder="1" applyAlignment="1">
      <alignment horizontal="right" vertical="center"/>
    </xf>
    <xf numFmtId="37" fontId="4" fillId="0" borderId="2" xfId="0" applyNumberFormat="1" applyFont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0" fillId="0" borderId="0" xfId="0" applyNumberFormat="1" applyFill="1" applyAlignment="1">
      <alignment horizontal="right" vertical="center"/>
    </xf>
    <xf numFmtId="164" fontId="16" fillId="0" borderId="0" xfId="0" applyNumberFormat="1" applyFont="1" applyFill="1" applyAlignment="1">
      <alignment vertical="center"/>
    </xf>
    <xf numFmtId="37" fontId="4" fillId="0" borderId="5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37" fontId="0" fillId="0" borderId="3" xfId="0" applyNumberForma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0" fillId="0" borderId="0" xfId="0" applyNumberFormat="1" applyFill="1" applyBorder="1" applyAlignment="1">
      <alignment vertical="center"/>
    </xf>
    <xf numFmtId="37" fontId="0" fillId="0" borderId="0" xfId="0" applyNumberFormat="1" applyFill="1" applyAlignment="1">
      <alignment horizontal="center" vertical="center"/>
    </xf>
    <xf numFmtId="166" fontId="0" fillId="0" borderId="0" xfId="0" applyNumberFormat="1" applyFont="1" applyFill="1" applyAlignment="1">
      <alignment vertical="center"/>
    </xf>
    <xf numFmtId="166" fontId="0" fillId="0" borderId="3" xfId="0" applyNumberForma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3" xfId="0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23" fillId="0" borderId="0" xfId="0" applyFont="1"/>
    <xf numFmtId="165" fontId="23" fillId="0" borderId="0" xfId="1" applyFont="1" applyFill="1" applyAlignment="1"/>
    <xf numFmtId="165" fontId="23" fillId="0" borderId="0" xfId="1" applyFont="1" applyFill="1" applyBorder="1" applyAlignment="1"/>
    <xf numFmtId="165" fontId="23" fillId="0" borderId="0" xfId="1" applyFont="1"/>
    <xf numFmtId="165" fontId="24" fillId="0" borderId="0" xfId="1" applyFont="1" applyFill="1" applyAlignment="1">
      <alignment horizontal="right"/>
    </xf>
  </cellXfs>
  <cellStyles count="64">
    <cellStyle name="Comma" xfId="1" builtinId="3"/>
    <cellStyle name="Comma [0]" xfId="2" builtinId="6"/>
    <cellStyle name="Comma [0] 6" xfId="41" xr:uid="{9770988C-F8D6-4256-BD81-58DD6081BC4A}"/>
    <cellStyle name="Comma 10" xfId="63" xr:uid="{82106AFD-A3F4-4029-AB3A-D0188774AB97}"/>
    <cellStyle name="Comma 10 10" xfId="37" xr:uid="{977F13E6-91F8-47A7-94FC-E90EB4DD85C7}"/>
    <cellStyle name="Comma 10 2" xfId="26" xr:uid="{0BFB6D74-1953-4704-842D-777BE1F2740D}"/>
    <cellStyle name="Comma 10 4" xfId="36" xr:uid="{3A333024-DF5D-4843-A035-5BCAC39E692C}"/>
    <cellStyle name="Comma 10 4 2" xfId="55" xr:uid="{9395F7B5-2F78-4940-8CDC-52E2790987AB}"/>
    <cellStyle name="Comma 11 2" xfId="25" xr:uid="{5867424D-1748-4EEC-AA47-D42C6876EDDB}"/>
    <cellStyle name="Comma 12" xfId="20" xr:uid="{7E510ABA-0984-434F-86A0-CAB97FA43462}"/>
    <cellStyle name="Comma 12 17" xfId="40" xr:uid="{A474F19F-C8C8-4B8C-8E80-43AA51B37477}"/>
    <cellStyle name="Comma 12 2" xfId="38" xr:uid="{E4FEF4C0-E142-403E-83CE-A20FCD98E256}"/>
    <cellStyle name="Comma 14 18 2 2" xfId="16" xr:uid="{78BE2A6D-1C90-484F-90FF-7A011A6EE7A4}"/>
    <cellStyle name="Comma 15" xfId="19" xr:uid="{D5478748-1640-4693-ADDD-466962743627}"/>
    <cellStyle name="Comma 16 7" xfId="21" xr:uid="{B1FD926E-9E35-4445-AB97-A7D27331E8EF}"/>
    <cellStyle name="Comma 177" xfId="29" xr:uid="{9C5D67AF-0F23-46A1-A9E3-1364D8292903}"/>
    <cellStyle name="Comma 2" xfId="5" xr:uid="{8FF8C949-1727-453E-AA1B-4D316E6941F7}"/>
    <cellStyle name="Comma 2 11 2" xfId="23" xr:uid="{34FE28E5-2818-4338-B552-F9B9ACAF4A87}"/>
    <cellStyle name="Comma 2 2" xfId="43" xr:uid="{1C131840-4C99-44A8-83FC-1A1282C4CD9D}"/>
    <cellStyle name="Comma 2 2 2" xfId="56" xr:uid="{7EFE7235-9D5D-4A5C-8583-72DC7F63DEDE}"/>
    <cellStyle name="Comma 2 2 21" xfId="14" xr:uid="{CF68EE7D-FD37-4F85-BB6D-3F56B6D51F87}"/>
    <cellStyle name="Comma 20 8" xfId="15" xr:uid="{368F9BF8-52EB-4369-95C5-266EE86CEFA4}"/>
    <cellStyle name="Comma 3" xfId="11" xr:uid="{94804047-E359-4ACD-A20A-3657E72BCDF3}"/>
    <cellStyle name="Comma 3 10" xfId="39" xr:uid="{106624CE-CFB0-4B42-BCB3-D9168CAC7035}"/>
    <cellStyle name="Comma 3 2" xfId="62" xr:uid="{0DA35774-AB48-4309-B807-BA8D2781C86C}"/>
    <cellStyle name="Comma 3 3" xfId="49" xr:uid="{910AC619-3C13-4622-A0B1-2C63DD83EC99}"/>
    <cellStyle name="Comma 34" xfId="18" xr:uid="{399FE62E-D07F-447B-BD73-D55BFF8A19B7}"/>
    <cellStyle name="Comma 4" xfId="33" xr:uid="{619BA8D2-CB57-47DE-A091-30E7FC579AC1}"/>
    <cellStyle name="Comma 4 2" xfId="61" xr:uid="{99E1C3AA-6D64-4A6D-ADA9-53DE5F991D4F}"/>
    <cellStyle name="Comma 4 5 6" xfId="13" xr:uid="{30DB30A2-2B75-4C9B-B15D-BCFD108A82A1}"/>
    <cellStyle name="Comma 5" xfId="27" xr:uid="{82724729-D533-421C-969F-2C685F740A41}"/>
    <cellStyle name="Comma 6" xfId="47" xr:uid="{580CED92-1811-4509-AF18-0A97D96F5FB0}"/>
    <cellStyle name="Comma 7" xfId="58" xr:uid="{74766407-A3A5-4E42-8C10-E6D690098E5D}"/>
    <cellStyle name="Comma 8" xfId="48" xr:uid="{3B46B8F6-8A9B-432B-B0E1-BE7096D4B304}"/>
    <cellStyle name="Comma 9" xfId="51" xr:uid="{DDC55BF9-886A-48AB-A783-5C0A6654AD4B}"/>
    <cellStyle name="Normal" xfId="0" builtinId="0"/>
    <cellStyle name="Normal 10 3 2" xfId="9" xr:uid="{78037189-DB66-47A5-842F-4A4A75BD8874}"/>
    <cellStyle name="Normal 12" xfId="59" xr:uid="{11F099B3-E639-424F-AE30-2B57B40D168F}"/>
    <cellStyle name="Normal 15 2 2" xfId="24" xr:uid="{479C5091-BAD4-4CB4-ACBB-C6C17B6BE8DB}"/>
    <cellStyle name="Normal 18 3 2" xfId="34" xr:uid="{72469151-C569-43D9-BD64-8BDAFA54F11A}"/>
    <cellStyle name="Normal 2" xfId="10" xr:uid="{E768568A-3D23-416A-B526-1318623A8A7E}"/>
    <cellStyle name="Normal 2 10 2" xfId="22" xr:uid="{DA615B97-45E8-46B2-AFAC-CF445A926079}"/>
    <cellStyle name="Normal 2 2" xfId="52" xr:uid="{BF6F1432-7DAA-481F-AC32-FDEE8B2F858E}"/>
    <cellStyle name="Normal 2 2 2 2 11" xfId="50" xr:uid="{8AB66CD2-E2AA-44B1-910E-BB94C41E8E3E}"/>
    <cellStyle name="Normal 28" xfId="42" xr:uid="{E4725AA6-6393-4032-BF5E-3EDC98340EC5}"/>
    <cellStyle name="Normal 3" xfId="44" xr:uid="{7BE12B8D-4024-41A7-B9E4-FDB3B7729EF2}"/>
    <cellStyle name="Normal 3 15 4" xfId="32" xr:uid="{CAFF17A2-858F-4ECE-92F6-0CBB6A992D62}"/>
    <cellStyle name="Normal 3 17" xfId="3" xr:uid="{00000000-0005-0000-0000-000003000000}"/>
    <cellStyle name="Normal 3 2" xfId="8" xr:uid="{07B95C70-F9C8-4995-93A5-DAC968D8A6CC}"/>
    <cellStyle name="Normal 3 3 3" xfId="7" xr:uid="{2DFC52C5-8CB3-4D29-8866-4206DEEDBD15}"/>
    <cellStyle name="Normal 3 4" xfId="31" xr:uid="{BD6BD819-5241-4924-8882-DF1CBF8835FC}"/>
    <cellStyle name="Normal 3 5" xfId="4" xr:uid="{00000000-0005-0000-0000-000004000000}"/>
    <cellStyle name="Normal 3 5 10" xfId="12" xr:uid="{C0CD447A-9BE2-4F8F-83B4-6B495230F82B}"/>
    <cellStyle name="Normal 33" xfId="17" xr:uid="{78F0358E-B2E1-4521-BE3B-2BBFD7049947}"/>
    <cellStyle name="Normal 4" xfId="57" xr:uid="{F8AB0677-B736-4EAB-8CCC-0E0E008D2C9A}"/>
    <cellStyle name="Normal 5" xfId="30" xr:uid="{AA454FF1-DDBA-45ED-9200-76CB918F71EF}"/>
    <cellStyle name="Normal 64" xfId="35" xr:uid="{D12AE99D-4730-432F-B308-2A24F0B492FD}"/>
    <cellStyle name="Normal 8" xfId="28" xr:uid="{58B91158-57D6-4E4A-B802-CE472492C07E}"/>
    <cellStyle name="Percent" xfId="6" builtinId="5"/>
    <cellStyle name="Percent 12" xfId="46" xr:uid="{E9829AFB-B728-4A22-B961-50B147618E00}"/>
    <cellStyle name="Percent 16 2 2" xfId="53" xr:uid="{78F7AF0B-B6C5-4661-933C-441943AC730E}"/>
    <cellStyle name="Percent 2" xfId="45" xr:uid="{3D6AA52F-FFB3-4CE9-8180-6E3A53B92D6D}"/>
    <cellStyle name="Percent 2 2" xfId="60" xr:uid="{EF3626C1-8B60-4978-B5F1-6F28E51E5C39}"/>
    <cellStyle name="Percent 3" xfId="54" xr:uid="{B5839941-AF2E-44F7-B878-272068CDEFCA}"/>
  </cellStyles>
  <dxfs count="0"/>
  <tableStyles count="0" defaultTableStyle="TableStyleMedium2" defaultPivotStyle="PivotStyleLight16"/>
  <colors>
    <mruColors>
      <color rgb="FF00FF00"/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7"/>
  <sheetViews>
    <sheetView tabSelected="1" zoomScale="70" zoomScaleNormal="70" zoomScaleSheetLayoutView="100" workbookViewId="0"/>
  </sheetViews>
  <sheetFormatPr defaultColWidth="9.09765625" defaultRowHeight="21.75" customHeight="1"/>
  <cols>
    <col min="1" max="1" width="59.8984375" style="80" customWidth="1"/>
    <col min="2" max="2" width="9.3984375" style="78" customWidth="1"/>
    <col min="3" max="3" width="1.3984375" style="78" customWidth="1"/>
    <col min="4" max="4" width="15" style="78" customWidth="1"/>
    <col min="5" max="5" width="1.3984375" style="78" customWidth="1"/>
    <col min="6" max="6" width="15" style="78" customWidth="1"/>
    <col min="7" max="7" width="1.3984375" style="78" customWidth="1"/>
    <col min="8" max="8" width="15" style="78" customWidth="1"/>
    <col min="9" max="9" width="1.3984375" style="78" customWidth="1"/>
    <col min="10" max="10" width="15" style="78" customWidth="1"/>
    <col min="11" max="16384" width="9.09765625" style="78"/>
  </cols>
  <sheetData>
    <row r="1" spans="1:10" ht="23" customHeight="1">
      <c r="A1" s="76" t="s">
        <v>0</v>
      </c>
    </row>
    <row r="2" spans="1:10" ht="23" customHeight="1">
      <c r="A2" s="76" t="s">
        <v>185</v>
      </c>
    </row>
    <row r="3" spans="1:10" ht="11" customHeight="1">
      <c r="A3" s="76"/>
    </row>
    <row r="4" spans="1:10" ht="21.5" customHeight="1">
      <c r="B4" s="81"/>
      <c r="C4" s="81"/>
      <c r="D4" s="255" t="s">
        <v>1</v>
      </c>
      <c r="E4" s="255"/>
      <c r="F4" s="255"/>
      <c r="G4" s="82"/>
      <c r="H4" s="255" t="s">
        <v>2</v>
      </c>
      <c r="I4" s="255"/>
      <c r="J4" s="255"/>
    </row>
    <row r="5" spans="1:10" ht="21.5" customHeight="1">
      <c r="B5" s="81"/>
      <c r="C5" s="81"/>
      <c r="D5" s="83" t="s">
        <v>178</v>
      </c>
      <c r="E5" s="83"/>
      <c r="F5" s="83" t="s">
        <v>134</v>
      </c>
      <c r="G5" s="82"/>
      <c r="H5" s="83" t="s">
        <v>178</v>
      </c>
      <c r="I5" s="83"/>
      <c r="J5" s="83" t="s">
        <v>134</v>
      </c>
    </row>
    <row r="6" spans="1:10" ht="21.5" customHeight="1">
      <c r="A6" s="76" t="s">
        <v>3</v>
      </c>
      <c r="B6" s="84" t="s">
        <v>4</v>
      </c>
      <c r="C6" s="84"/>
      <c r="D6" s="81">
        <v>2568</v>
      </c>
      <c r="E6" s="81"/>
      <c r="F6" s="81">
        <v>2567</v>
      </c>
      <c r="G6" s="81"/>
      <c r="H6" s="81">
        <v>2568</v>
      </c>
      <c r="I6" s="81"/>
      <c r="J6" s="81">
        <v>2567</v>
      </c>
    </row>
    <row r="7" spans="1:10" ht="21.5" customHeight="1">
      <c r="A7" s="76"/>
      <c r="B7" s="84"/>
      <c r="C7" s="84"/>
      <c r="D7" s="83" t="s">
        <v>106</v>
      </c>
      <c r="E7" s="81"/>
      <c r="F7" s="81"/>
      <c r="G7" s="81"/>
      <c r="H7" s="83" t="s">
        <v>106</v>
      </c>
      <c r="I7" s="81"/>
      <c r="J7" s="81"/>
    </row>
    <row r="8" spans="1:10" ht="21.5" customHeight="1">
      <c r="A8" s="85"/>
      <c r="B8" s="83"/>
      <c r="C8" s="81"/>
      <c r="D8" s="254" t="s">
        <v>5</v>
      </c>
      <c r="E8" s="254"/>
      <c r="F8" s="254"/>
      <c r="G8" s="254"/>
      <c r="H8" s="254"/>
      <c r="I8" s="254"/>
      <c r="J8" s="254"/>
    </row>
    <row r="9" spans="1:10" ht="21" customHeight="1">
      <c r="A9" s="75" t="s">
        <v>6</v>
      </c>
      <c r="B9" s="84"/>
      <c r="C9" s="84"/>
    </row>
    <row r="10" spans="1:10" ht="21" customHeight="1">
      <c r="A10" s="80" t="s">
        <v>7</v>
      </c>
      <c r="B10" s="86"/>
      <c r="C10" s="84"/>
      <c r="D10" s="87">
        <v>4145545</v>
      </c>
      <c r="E10" s="88"/>
      <c r="F10" s="79">
        <v>4906870</v>
      </c>
      <c r="G10" s="88"/>
      <c r="H10" s="88">
        <v>299018</v>
      </c>
      <c r="I10" s="88"/>
      <c r="J10" s="87">
        <v>2174116</v>
      </c>
    </row>
    <row r="11" spans="1:10" ht="22" customHeight="1">
      <c r="A11" s="90" t="s">
        <v>144</v>
      </c>
      <c r="B11" s="86" t="s">
        <v>222</v>
      </c>
      <c r="C11" s="84"/>
      <c r="D11" s="88">
        <v>2247121</v>
      </c>
      <c r="E11" s="88"/>
      <c r="F11" s="79">
        <v>2084113</v>
      </c>
      <c r="G11" s="88"/>
      <c r="H11" s="87">
        <v>1509104</v>
      </c>
      <c r="I11" s="88"/>
      <c r="J11" s="88">
        <v>1393809</v>
      </c>
    </row>
    <row r="12" spans="1:10" ht="22" customHeight="1">
      <c r="A12" s="90" t="s">
        <v>110</v>
      </c>
      <c r="B12" s="84">
        <v>2</v>
      </c>
      <c r="C12" s="84"/>
      <c r="D12" s="87">
        <f>890013+1</f>
        <v>890014</v>
      </c>
      <c r="E12" s="88"/>
      <c r="F12" s="79">
        <v>909970</v>
      </c>
      <c r="G12" s="88"/>
      <c r="H12" s="88">
        <v>350562</v>
      </c>
      <c r="I12" s="88"/>
      <c r="J12" s="87">
        <v>338308</v>
      </c>
    </row>
    <row r="13" spans="1:10" ht="22" customHeight="1">
      <c r="A13" s="90" t="s">
        <v>135</v>
      </c>
      <c r="B13" s="84">
        <v>2</v>
      </c>
      <c r="C13" s="84"/>
      <c r="D13" s="91">
        <v>439</v>
      </c>
      <c r="E13" s="88"/>
      <c r="F13" s="91">
        <v>40</v>
      </c>
      <c r="G13" s="88"/>
      <c r="H13" s="88">
        <v>4431</v>
      </c>
      <c r="I13" s="88"/>
      <c r="J13" s="91">
        <v>378</v>
      </c>
    </row>
    <row r="14" spans="1:10" ht="22" customHeight="1">
      <c r="A14" s="90" t="s">
        <v>158</v>
      </c>
      <c r="B14" s="84"/>
      <c r="C14" s="84"/>
      <c r="D14" s="91">
        <v>115997</v>
      </c>
      <c r="E14" s="88"/>
      <c r="F14" s="79">
        <v>109214</v>
      </c>
      <c r="G14" s="88"/>
      <c r="H14" s="91">
        <v>0</v>
      </c>
      <c r="I14" s="88"/>
      <c r="J14" s="91">
        <v>0</v>
      </c>
    </row>
    <row r="15" spans="1:10" ht="22" customHeight="1">
      <c r="A15" s="90" t="s">
        <v>187</v>
      </c>
      <c r="B15" s="86">
        <v>2</v>
      </c>
      <c r="C15" s="84"/>
      <c r="D15" s="91">
        <v>86689</v>
      </c>
      <c r="E15" s="88"/>
      <c r="F15" s="92">
        <v>61127</v>
      </c>
      <c r="G15" s="88"/>
      <c r="H15" s="91">
        <v>11276137</v>
      </c>
      <c r="I15" s="88"/>
      <c r="J15" s="91">
        <v>11093939</v>
      </c>
    </row>
    <row r="16" spans="1:10" ht="22" customHeight="1">
      <c r="A16" s="90" t="s">
        <v>189</v>
      </c>
      <c r="B16" s="86"/>
      <c r="C16" s="84"/>
      <c r="D16" s="91"/>
      <c r="E16" s="88"/>
      <c r="F16" s="92"/>
      <c r="G16" s="88"/>
      <c r="H16" s="91"/>
      <c r="I16" s="88"/>
      <c r="J16" s="91"/>
    </row>
    <row r="17" spans="1:10" ht="22" customHeight="1">
      <c r="A17" s="90" t="s">
        <v>171</v>
      </c>
      <c r="B17" s="84" t="s">
        <v>223</v>
      </c>
      <c r="C17" s="84"/>
      <c r="D17" s="91">
        <v>22500</v>
      </c>
      <c r="E17" s="88"/>
      <c r="F17" s="92">
        <v>22500</v>
      </c>
      <c r="G17" s="88"/>
      <c r="H17" s="91">
        <v>0</v>
      </c>
      <c r="I17" s="88"/>
      <c r="J17" s="91">
        <v>0</v>
      </c>
    </row>
    <row r="18" spans="1:10" ht="22" customHeight="1">
      <c r="A18" s="80" t="s">
        <v>9</v>
      </c>
      <c r="B18" s="84"/>
      <c r="C18" s="84"/>
      <c r="D18" s="87">
        <v>5274370</v>
      </c>
      <c r="E18" s="88"/>
      <c r="F18" s="92">
        <v>5374605</v>
      </c>
      <c r="G18" s="88"/>
      <c r="H18" s="88">
        <v>881877</v>
      </c>
      <c r="I18" s="88"/>
      <c r="J18" s="88">
        <v>846675</v>
      </c>
    </row>
    <row r="19" spans="1:10" ht="22" customHeight="1">
      <c r="A19" s="90" t="s">
        <v>10</v>
      </c>
      <c r="B19" s="84"/>
      <c r="C19" s="84"/>
      <c r="D19" s="88">
        <v>6468304</v>
      </c>
      <c r="E19" s="88"/>
      <c r="F19" s="79">
        <v>6358026</v>
      </c>
      <c r="G19" s="88"/>
      <c r="H19" s="91">
        <v>0</v>
      </c>
      <c r="I19" s="88"/>
      <c r="J19" s="91">
        <v>0</v>
      </c>
    </row>
    <row r="20" spans="1:10" ht="22" customHeight="1">
      <c r="A20" s="90" t="s">
        <v>215</v>
      </c>
      <c r="B20" s="84"/>
      <c r="C20" s="84"/>
      <c r="D20" s="88">
        <v>147001</v>
      </c>
      <c r="E20" s="88"/>
      <c r="F20" s="79">
        <v>238511</v>
      </c>
      <c r="G20" s="88"/>
      <c r="H20" s="91">
        <v>0</v>
      </c>
      <c r="I20" s="88"/>
      <c r="J20" s="91">
        <v>0</v>
      </c>
    </row>
    <row r="21" spans="1:10" ht="22" customHeight="1">
      <c r="A21" s="90" t="s">
        <v>11</v>
      </c>
      <c r="B21" s="86">
        <v>4</v>
      </c>
      <c r="C21" s="84"/>
      <c r="D21" s="88">
        <v>143073</v>
      </c>
      <c r="E21" s="88"/>
      <c r="F21" s="79">
        <v>154203</v>
      </c>
      <c r="G21" s="88"/>
      <c r="H21" s="91">
        <v>0</v>
      </c>
      <c r="I21" s="88"/>
      <c r="J21" s="91">
        <v>0</v>
      </c>
    </row>
    <row r="22" spans="1:10" ht="22" customHeight="1">
      <c r="A22" s="90" t="s">
        <v>145</v>
      </c>
      <c r="B22" s="86">
        <v>11</v>
      </c>
      <c r="C22" s="84"/>
      <c r="D22" s="94">
        <v>883197</v>
      </c>
      <c r="E22" s="88"/>
      <c r="F22" s="79">
        <v>921113</v>
      </c>
      <c r="G22" s="88"/>
      <c r="H22" s="91">
        <v>883197</v>
      </c>
      <c r="I22" s="88"/>
      <c r="J22" s="91">
        <v>921113</v>
      </c>
    </row>
    <row r="23" spans="1:10" ht="22" customHeight="1">
      <c r="A23" s="90" t="s">
        <v>188</v>
      </c>
      <c r="B23" s="86">
        <v>11</v>
      </c>
      <c r="C23" s="84"/>
      <c r="D23" s="91">
        <v>2380</v>
      </c>
      <c r="E23" s="88"/>
      <c r="F23" s="79">
        <v>15137</v>
      </c>
      <c r="G23" s="88"/>
      <c r="H23" s="91">
        <v>0</v>
      </c>
      <c r="I23" s="88"/>
      <c r="J23" s="91">
        <v>14706</v>
      </c>
    </row>
    <row r="24" spans="1:10" ht="21" customHeight="1">
      <c r="A24" s="74" t="s">
        <v>12</v>
      </c>
      <c r="B24" s="84"/>
      <c r="C24" s="84"/>
      <c r="D24" s="77">
        <f>SUM(D10:D23)</f>
        <v>20426630</v>
      </c>
      <c r="E24" s="95"/>
      <c r="F24" s="96">
        <f>SUM(F10:F23)</f>
        <v>21155429</v>
      </c>
      <c r="G24" s="95"/>
      <c r="H24" s="97">
        <f>SUM(H10:H23)</f>
        <v>15204326</v>
      </c>
      <c r="I24" s="95"/>
      <c r="J24" s="96">
        <f>SUM(J10:J23)</f>
        <v>16783044</v>
      </c>
    </row>
    <row r="25" spans="1:10" ht="18" customHeight="1">
      <c r="A25" s="98"/>
      <c r="B25" s="84"/>
      <c r="C25" s="84"/>
      <c r="D25" s="88"/>
      <c r="E25" s="88"/>
      <c r="F25" s="88"/>
      <c r="G25" s="88"/>
      <c r="H25" s="88"/>
      <c r="I25" s="88"/>
      <c r="J25" s="88"/>
    </row>
    <row r="26" spans="1:10" ht="21" customHeight="1">
      <c r="A26" s="75" t="s">
        <v>13</v>
      </c>
      <c r="B26" s="86"/>
      <c r="C26" s="84"/>
      <c r="D26" s="88"/>
      <c r="E26" s="88"/>
      <c r="F26" s="88"/>
      <c r="G26" s="88"/>
      <c r="H26" s="88"/>
      <c r="I26" s="88"/>
      <c r="J26" s="88"/>
    </row>
    <row r="27" spans="1:10" ht="22" customHeight="1">
      <c r="A27" s="90" t="s">
        <v>146</v>
      </c>
      <c r="B27" s="86"/>
      <c r="C27" s="84"/>
      <c r="D27" s="87">
        <v>200</v>
      </c>
      <c r="E27" s="88"/>
      <c r="F27" s="99">
        <v>200</v>
      </c>
      <c r="G27" s="79"/>
      <c r="H27" s="91">
        <v>0</v>
      </c>
      <c r="I27" s="79"/>
      <c r="J27" s="91">
        <v>0</v>
      </c>
    </row>
    <row r="28" spans="1:10" ht="22" customHeight="1">
      <c r="A28" s="100" t="s">
        <v>11</v>
      </c>
      <c r="B28" s="86">
        <v>4</v>
      </c>
      <c r="C28" s="84"/>
      <c r="D28" s="87">
        <v>458626</v>
      </c>
      <c r="E28" s="88"/>
      <c r="F28" s="99">
        <v>475053</v>
      </c>
      <c r="G28" s="88"/>
      <c r="H28" s="91">
        <v>0</v>
      </c>
      <c r="I28" s="88"/>
      <c r="J28" s="91">
        <v>0</v>
      </c>
    </row>
    <row r="29" spans="1:10" ht="22" customHeight="1">
      <c r="A29" s="78" t="s">
        <v>14</v>
      </c>
      <c r="B29" s="86">
        <v>5</v>
      </c>
      <c r="C29" s="84"/>
      <c r="D29" s="91">
        <v>0</v>
      </c>
      <c r="E29" s="88"/>
      <c r="F29" s="91">
        <v>0</v>
      </c>
      <c r="G29" s="88"/>
      <c r="H29" s="88">
        <f>8220036+1-50000</f>
        <v>8170037</v>
      </c>
      <c r="I29" s="88"/>
      <c r="J29" s="88">
        <v>8080127</v>
      </c>
    </row>
    <row r="30" spans="1:10" ht="22" customHeight="1">
      <c r="A30" s="100" t="s">
        <v>161</v>
      </c>
      <c r="B30" s="86"/>
      <c r="C30" s="251"/>
      <c r="D30" s="91">
        <v>205887</v>
      </c>
      <c r="E30" s="88"/>
      <c r="F30" s="99">
        <v>177285</v>
      </c>
      <c r="G30" s="88"/>
      <c r="H30" s="91">
        <v>0</v>
      </c>
      <c r="I30" s="91"/>
      <c r="J30" s="91">
        <v>0</v>
      </c>
    </row>
    <row r="31" spans="1:10" ht="22" customHeight="1">
      <c r="A31" s="101" t="s">
        <v>160</v>
      </c>
      <c r="B31" s="86"/>
      <c r="C31" s="251"/>
      <c r="D31" s="91">
        <v>175166</v>
      </c>
      <c r="E31" s="88"/>
      <c r="F31" s="99">
        <v>173378</v>
      </c>
      <c r="G31" s="88"/>
      <c r="H31" s="91">
        <v>0</v>
      </c>
      <c r="I31" s="88"/>
      <c r="J31" s="91">
        <v>0</v>
      </c>
    </row>
    <row r="32" spans="1:10" ht="22" customHeight="1">
      <c r="A32" s="90" t="s">
        <v>147</v>
      </c>
      <c r="B32" s="86" t="s">
        <v>222</v>
      </c>
      <c r="C32" s="84"/>
      <c r="D32" s="91">
        <v>33687</v>
      </c>
      <c r="E32" s="88"/>
      <c r="F32" s="91">
        <v>45396</v>
      </c>
      <c r="G32" s="88"/>
      <c r="H32" s="91">
        <v>0</v>
      </c>
      <c r="I32" s="88"/>
      <c r="J32" s="91">
        <v>0</v>
      </c>
    </row>
    <row r="33" spans="1:10" ht="22" customHeight="1">
      <c r="A33" s="90" t="s">
        <v>111</v>
      </c>
      <c r="B33" s="86"/>
      <c r="C33" s="84"/>
      <c r="D33" s="91">
        <f>18229</f>
        <v>18229</v>
      </c>
      <c r="E33" s="88"/>
      <c r="F33" s="99">
        <v>20495</v>
      </c>
      <c r="G33" s="88"/>
      <c r="H33" s="88">
        <f>12152-1+50000</f>
        <v>62151</v>
      </c>
      <c r="I33" s="88"/>
      <c r="J33" s="79">
        <v>17250</v>
      </c>
    </row>
    <row r="34" spans="1:10" ht="22" customHeight="1">
      <c r="A34" s="90" t="s">
        <v>136</v>
      </c>
      <c r="B34" s="86">
        <v>2</v>
      </c>
      <c r="C34" s="84"/>
      <c r="D34" s="91">
        <v>862</v>
      </c>
      <c r="E34" s="88"/>
      <c r="F34" s="91">
        <v>0</v>
      </c>
      <c r="G34" s="88"/>
      <c r="H34" s="91">
        <v>8695</v>
      </c>
      <c r="I34" s="88"/>
      <c r="J34" s="91">
        <v>0</v>
      </c>
    </row>
    <row r="35" spans="1:10" ht="22" customHeight="1">
      <c r="A35" s="100" t="s">
        <v>159</v>
      </c>
      <c r="B35" s="84"/>
      <c r="C35" s="84"/>
      <c r="D35" s="91">
        <v>68533</v>
      </c>
      <c r="E35" s="88"/>
      <c r="F35" s="79">
        <v>68392</v>
      </c>
      <c r="G35" s="88"/>
      <c r="H35" s="89">
        <v>0</v>
      </c>
      <c r="I35" s="88"/>
      <c r="J35" s="91">
        <v>0</v>
      </c>
    </row>
    <row r="36" spans="1:10" ht="22" customHeight="1">
      <c r="A36" s="90" t="s">
        <v>189</v>
      </c>
      <c r="B36" s="86" t="s">
        <v>223</v>
      </c>
      <c r="C36" s="84"/>
      <c r="D36" s="91">
        <v>33750</v>
      </c>
      <c r="E36" s="88"/>
      <c r="F36" s="91">
        <v>33750</v>
      </c>
      <c r="G36" s="88"/>
      <c r="H36" s="94">
        <v>1000000</v>
      </c>
      <c r="I36" s="88"/>
      <c r="J36" s="79">
        <v>1000000</v>
      </c>
    </row>
    <row r="37" spans="1:10" ht="22" customHeight="1">
      <c r="A37" s="90" t="s">
        <v>17</v>
      </c>
      <c r="B37" s="86"/>
      <c r="C37" s="84"/>
      <c r="D37" s="87">
        <v>2591998</v>
      </c>
      <c r="E37" s="88"/>
      <c r="F37" s="99">
        <v>2756980</v>
      </c>
      <c r="G37" s="88"/>
      <c r="H37" s="91">
        <v>0</v>
      </c>
      <c r="I37" s="88"/>
      <c r="J37" s="91">
        <v>0</v>
      </c>
    </row>
    <row r="38" spans="1:10" ht="22" customHeight="1">
      <c r="A38" s="90" t="s">
        <v>216</v>
      </c>
      <c r="B38" s="86"/>
      <c r="C38" s="84"/>
      <c r="D38" s="87">
        <v>551629</v>
      </c>
      <c r="E38" s="88"/>
      <c r="F38" s="99">
        <v>414510</v>
      </c>
      <c r="G38" s="88"/>
      <c r="H38" s="91">
        <v>0</v>
      </c>
      <c r="I38" s="88"/>
      <c r="J38" s="91">
        <v>0</v>
      </c>
    </row>
    <row r="39" spans="1:10" ht="22" customHeight="1">
      <c r="A39" s="80" t="s">
        <v>15</v>
      </c>
      <c r="B39" s="86"/>
      <c r="C39" s="84"/>
      <c r="D39" s="87">
        <v>40412</v>
      </c>
      <c r="E39" s="88"/>
      <c r="F39" s="99">
        <v>40533</v>
      </c>
      <c r="G39" s="88"/>
      <c r="H39" s="91">
        <v>22538</v>
      </c>
      <c r="I39" s="88"/>
      <c r="J39" s="91">
        <v>22538</v>
      </c>
    </row>
    <row r="40" spans="1:10" ht="22" customHeight="1">
      <c r="A40" s="80" t="s">
        <v>16</v>
      </c>
      <c r="B40" s="86">
        <v>6</v>
      </c>
      <c r="C40" s="84"/>
      <c r="D40" s="87">
        <v>16000250</v>
      </c>
      <c r="E40" s="88"/>
      <c r="F40" s="99">
        <v>16202250</v>
      </c>
      <c r="G40" s="88"/>
      <c r="H40" s="88">
        <v>2621712</v>
      </c>
      <c r="I40" s="88"/>
      <c r="J40" s="88">
        <v>2647192</v>
      </c>
    </row>
    <row r="41" spans="1:10" ht="22" customHeight="1">
      <c r="A41" s="90" t="s">
        <v>137</v>
      </c>
      <c r="B41" s="86">
        <v>6</v>
      </c>
      <c r="C41" s="84"/>
      <c r="D41" s="91">
        <v>2510610</v>
      </c>
      <c r="E41" s="88"/>
      <c r="F41" s="99">
        <v>2668780</v>
      </c>
      <c r="G41" s="88"/>
      <c r="H41" s="88">
        <v>20106</v>
      </c>
      <c r="I41" s="88"/>
      <c r="J41" s="88">
        <v>22117</v>
      </c>
    </row>
    <row r="42" spans="1:10" ht="22" customHeight="1">
      <c r="A42" s="90" t="s">
        <v>108</v>
      </c>
      <c r="B42" s="86"/>
      <c r="C42" s="84"/>
      <c r="D42" s="87">
        <v>76964</v>
      </c>
      <c r="E42" s="88"/>
      <c r="F42" s="99">
        <v>76964</v>
      </c>
      <c r="G42" s="88"/>
      <c r="H42" s="91">
        <v>0</v>
      </c>
      <c r="I42" s="88"/>
      <c r="J42" s="91">
        <v>0</v>
      </c>
    </row>
    <row r="43" spans="1:10" ht="22" customHeight="1">
      <c r="A43" s="90" t="s">
        <v>18</v>
      </c>
      <c r="B43" s="86"/>
      <c r="C43" s="84"/>
      <c r="D43" s="87">
        <v>134535</v>
      </c>
      <c r="E43" s="88"/>
      <c r="F43" s="99">
        <v>138456</v>
      </c>
      <c r="G43" s="88"/>
      <c r="H43" s="88">
        <v>19881</v>
      </c>
      <c r="I43" s="88"/>
      <c r="J43" s="88">
        <v>20924</v>
      </c>
    </row>
    <row r="44" spans="1:10" ht="22" customHeight="1">
      <c r="A44" s="90" t="s">
        <v>19</v>
      </c>
      <c r="B44" s="86"/>
      <c r="C44" s="84"/>
      <c r="D44" s="87">
        <v>103704</v>
      </c>
      <c r="E44" s="88"/>
      <c r="F44" s="99">
        <v>103582</v>
      </c>
      <c r="G44" s="88"/>
      <c r="H44" s="94">
        <v>1425</v>
      </c>
      <c r="I44" s="88"/>
      <c r="J44" s="88">
        <v>1421</v>
      </c>
    </row>
    <row r="45" spans="1:10" ht="22" customHeight="1">
      <c r="A45" s="80" t="s">
        <v>20</v>
      </c>
      <c r="B45" s="86"/>
      <c r="C45" s="84"/>
      <c r="D45" s="87">
        <v>872614</v>
      </c>
      <c r="E45" s="88"/>
      <c r="F45" s="99">
        <v>926406</v>
      </c>
      <c r="G45" s="88"/>
      <c r="H45" s="88">
        <v>82599</v>
      </c>
      <c r="I45" s="88"/>
      <c r="J45" s="88">
        <v>73888</v>
      </c>
    </row>
    <row r="46" spans="1:10" ht="22" customHeight="1">
      <c r="A46" s="90" t="s">
        <v>21</v>
      </c>
      <c r="B46" s="86"/>
      <c r="C46" s="84"/>
      <c r="D46" s="87">
        <f>708936+1</f>
        <v>708937</v>
      </c>
      <c r="E46" s="88"/>
      <c r="F46" s="99">
        <v>671378</v>
      </c>
      <c r="G46" s="88"/>
      <c r="H46" s="88">
        <v>5</v>
      </c>
      <c r="I46" s="88"/>
      <c r="J46" s="88">
        <v>5</v>
      </c>
    </row>
    <row r="47" spans="1:10" ht="22" customHeight="1">
      <c r="A47" s="74" t="s">
        <v>22</v>
      </c>
      <c r="B47" s="86"/>
      <c r="C47" s="84"/>
      <c r="D47" s="77">
        <f>SUM(D27:D46)</f>
        <v>24586593</v>
      </c>
      <c r="E47" s="95"/>
      <c r="F47" s="77">
        <f>SUM(F27:F46)</f>
        <v>24993788</v>
      </c>
      <c r="G47" s="95"/>
      <c r="H47" s="77">
        <f>SUM(H27:H46)</f>
        <v>12009149</v>
      </c>
      <c r="I47" s="95"/>
      <c r="J47" s="77">
        <f>SUM(J27:J46)</f>
        <v>11885462</v>
      </c>
    </row>
    <row r="48" spans="1:10" ht="22" customHeight="1" thickBot="1">
      <c r="A48" s="74" t="s">
        <v>23</v>
      </c>
      <c r="B48" s="86"/>
      <c r="C48" s="84"/>
      <c r="D48" s="102">
        <f>D47+D24</f>
        <v>45013223</v>
      </c>
      <c r="E48" s="95"/>
      <c r="F48" s="102">
        <f>F47+F24</f>
        <v>46149217</v>
      </c>
      <c r="G48" s="95"/>
      <c r="H48" s="102">
        <f>H47+H24</f>
        <v>27213475</v>
      </c>
      <c r="I48" s="95"/>
      <c r="J48" s="102">
        <f>J24+J47</f>
        <v>28668506</v>
      </c>
    </row>
    <row r="49" spans="1:10" ht="23.25" customHeight="1" thickTop="1">
      <c r="B49" s="100"/>
    </row>
    <row r="50" spans="1:10" ht="23" customHeight="1">
      <c r="A50" s="76" t="s">
        <v>0</v>
      </c>
    </row>
    <row r="51" spans="1:10" ht="23" customHeight="1">
      <c r="A51" s="76" t="s">
        <v>185</v>
      </c>
    </row>
    <row r="52" spans="1:10" ht="11" customHeight="1">
      <c r="A52" s="76"/>
    </row>
    <row r="53" spans="1:10" ht="21.5" customHeight="1">
      <c r="B53" s="81"/>
      <c r="C53" s="81"/>
      <c r="D53" s="255" t="s">
        <v>1</v>
      </c>
      <c r="E53" s="255"/>
      <c r="F53" s="255"/>
      <c r="G53" s="82"/>
      <c r="H53" s="255" t="s">
        <v>2</v>
      </c>
      <c r="I53" s="255"/>
      <c r="J53" s="255"/>
    </row>
    <row r="54" spans="1:10" ht="21.5" customHeight="1">
      <c r="B54" s="81"/>
      <c r="C54" s="81"/>
      <c r="D54" s="83" t="s">
        <v>178</v>
      </c>
      <c r="E54" s="83"/>
      <c r="F54" s="83" t="s">
        <v>134</v>
      </c>
      <c r="G54" s="82"/>
      <c r="H54" s="83" t="s">
        <v>178</v>
      </c>
      <c r="I54" s="83"/>
      <c r="J54" s="83" t="s">
        <v>134</v>
      </c>
    </row>
    <row r="55" spans="1:10" ht="21.5" customHeight="1">
      <c r="A55" s="76" t="s">
        <v>24</v>
      </c>
      <c r="B55" s="84" t="s">
        <v>4</v>
      </c>
      <c r="C55" s="84"/>
      <c r="D55" s="81">
        <v>2568</v>
      </c>
      <c r="E55" s="81"/>
      <c r="F55" s="81">
        <v>2567</v>
      </c>
      <c r="G55" s="81"/>
      <c r="H55" s="81">
        <v>2568</v>
      </c>
      <c r="I55" s="81"/>
      <c r="J55" s="81">
        <v>2567</v>
      </c>
    </row>
    <row r="56" spans="1:10" ht="21.5" customHeight="1">
      <c r="A56" s="76"/>
      <c r="B56" s="84"/>
      <c r="C56" s="84"/>
      <c r="D56" s="83" t="s">
        <v>106</v>
      </c>
      <c r="E56" s="81"/>
      <c r="F56" s="81"/>
      <c r="G56" s="81"/>
      <c r="H56" s="83" t="s">
        <v>106</v>
      </c>
      <c r="I56" s="81"/>
      <c r="J56" s="81"/>
    </row>
    <row r="57" spans="1:10" ht="21.5" customHeight="1">
      <c r="A57" s="85"/>
      <c r="B57" s="83"/>
      <c r="C57" s="81"/>
      <c r="D57" s="254" t="s">
        <v>5</v>
      </c>
      <c r="E57" s="254"/>
      <c r="F57" s="254"/>
      <c r="G57" s="254"/>
      <c r="H57" s="254"/>
      <c r="I57" s="254"/>
      <c r="J57" s="254"/>
    </row>
    <row r="58" spans="1:10" ht="21.5" customHeight="1">
      <c r="A58" s="75" t="s">
        <v>25</v>
      </c>
      <c r="B58" s="83"/>
      <c r="C58" s="81"/>
      <c r="D58" s="88"/>
      <c r="E58" s="88"/>
      <c r="F58" s="88"/>
      <c r="G58" s="88"/>
      <c r="H58" s="88"/>
      <c r="I58" s="88"/>
      <c r="J58" s="88"/>
    </row>
    <row r="59" spans="1:10" ht="21.5" customHeight="1">
      <c r="A59" s="90" t="s">
        <v>26</v>
      </c>
      <c r="B59" s="84">
        <v>7</v>
      </c>
      <c r="C59" s="84"/>
      <c r="D59" s="87">
        <v>8004150</v>
      </c>
      <c r="E59" s="88"/>
      <c r="F59" s="99">
        <v>9938834</v>
      </c>
      <c r="G59" s="88"/>
      <c r="H59" s="88">
        <v>3889857</v>
      </c>
      <c r="I59" s="88"/>
      <c r="J59" s="88">
        <v>5114920</v>
      </c>
    </row>
    <row r="60" spans="1:10" ht="21.5" customHeight="1">
      <c r="A60" s="90" t="s">
        <v>27</v>
      </c>
      <c r="B60" s="84">
        <v>2</v>
      </c>
      <c r="C60" s="84"/>
      <c r="D60" s="87">
        <v>3018558</v>
      </c>
      <c r="E60" s="88"/>
      <c r="F60" s="99">
        <v>3594459</v>
      </c>
      <c r="G60" s="88"/>
      <c r="H60" s="88">
        <v>77594</v>
      </c>
      <c r="I60" s="88"/>
      <c r="J60" s="88">
        <v>135836</v>
      </c>
    </row>
    <row r="61" spans="1:10" ht="21.5" customHeight="1">
      <c r="A61" s="90" t="s">
        <v>148</v>
      </c>
      <c r="B61" s="84">
        <v>2</v>
      </c>
      <c r="C61" s="84"/>
      <c r="D61" s="87">
        <f>2287457-1</f>
        <v>2287456</v>
      </c>
      <c r="E61" s="88"/>
      <c r="F61" s="99">
        <v>2058988</v>
      </c>
      <c r="G61" s="88"/>
      <c r="H61" s="88">
        <f>663756</f>
        <v>663756</v>
      </c>
      <c r="I61" s="88"/>
      <c r="J61" s="88">
        <v>558830</v>
      </c>
    </row>
    <row r="62" spans="1:10" ht="21.5" customHeight="1">
      <c r="A62" s="90" t="s">
        <v>190</v>
      </c>
      <c r="B62" s="84" t="s">
        <v>196</v>
      </c>
      <c r="C62" s="84"/>
      <c r="D62" s="89">
        <v>0</v>
      </c>
      <c r="E62" s="88"/>
      <c r="F62" s="89">
        <v>0</v>
      </c>
      <c r="G62" s="88"/>
      <c r="H62" s="105">
        <v>0</v>
      </c>
      <c r="I62" s="88"/>
      <c r="J62" s="88">
        <v>96000</v>
      </c>
    </row>
    <row r="63" spans="1:10" ht="21.5" customHeight="1">
      <c r="A63" s="90" t="s">
        <v>28</v>
      </c>
      <c r="B63" s="84"/>
      <c r="C63" s="84"/>
      <c r="D63" s="88"/>
      <c r="E63" s="88"/>
      <c r="F63" s="106"/>
      <c r="G63" s="88"/>
      <c r="H63" s="91"/>
      <c r="I63" s="88"/>
      <c r="J63" s="91"/>
    </row>
    <row r="64" spans="1:10" ht="21.5" customHeight="1">
      <c r="A64" s="90" t="s">
        <v>171</v>
      </c>
      <c r="B64" s="84" t="s">
        <v>224</v>
      </c>
      <c r="C64" s="84"/>
      <c r="D64" s="88">
        <v>535476</v>
      </c>
      <c r="E64" s="88"/>
      <c r="F64" s="106">
        <v>474751</v>
      </c>
      <c r="G64" s="88"/>
      <c r="H64" s="88">
        <v>257905</v>
      </c>
      <c r="I64" s="88"/>
      <c r="J64" s="88">
        <v>168663</v>
      </c>
    </row>
    <row r="65" spans="1:10" ht="21.5" customHeight="1">
      <c r="A65" s="90" t="s">
        <v>138</v>
      </c>
      <c r="B65" s="84"/>
      <c r="C65" s="84"/>
      <c r="D65" s="88"/>
      <c r="E65" s="88"/>
      <c r="F65" s="106"/>
      <c r="G65" s="88"/>
      <c r="H65" s="88"/>
      <c r="I65" s="88"/>
      <c r="J65" s="88"/>
    </row>
    <row r="66" spans="1:10" ht="21.5" customHeight="1">
      <c r="A66" s="90" t="s">
        <v>149</v>
      </c>
      <c r="B66" s="84" t="s">
        <v>196</v>
      </c>
      <c r="C66" s="84"/>
      <c r="D66" s="87">
        <v>1115692</v>
      </c>
      <c r="E66" s="88"/>
      <c r="F66" s="99">
        <v>1130174</v>
      </c>
      <c r="G66" s="88"/>
      <c r="H66" s="88">
        <v>14114</v>
      </c>
      <c r="I66" s="88"/>
      <c r="J66" s="88">
        <v>11271</v>
      </c>
    </row>
    <row r="67" spans="1:10" ht="21.5" customHeight="1">
      <c r="A67" s="90" t="s">
        <v>191</v>
      </c>
      <c r="B67" s="84" t="s">
        <v>224</v>
      </c>
      <c r="D67" s="106">
        <v>1375100</v>
      </c>
      <c r="F67" s="106">
        <v>2900000</v>
      </c>
      <c r="H67" s="79">
        <v>1375100</v>
      </c>
      <c r="J67" s="89">
        <v>2900000</v>
      </c>
    </row>
    <row r="68" spans="1:10" ht="21.5" customHeight="1">
      <c r="A68" s="90" t="s">
        <v>150</v>
      </c>
      <c r="B68" s="84"/>
      <c r="C68" s="84"/>
      <c r="D68" s="89">
        <v>633388</v>
      </c>
      <c r="E68" s="88"/>
      <c r="F68" s="106">
        <v>353177</v>
      </c>
      <c r="G68" s="88"/>
      <c r="H68" s="89">
        <v>91644</v>
      </c>
      <c r="I68" s="88"/>
      <c r="J68" s="89">
        <v>8950</v>
      </c>
    </row>
    <row r="69" spans="1:10" ht="21.5" customHeight="1">
      <c r="A69" s="107" t="s">
        <v>192</v>
      </c>
      <c r="B69" s="84">
        <v>11</v>
      </c>
      <c r="C69" s="84"/>
      <c r="D69" s="89">
        <v>429</v>
      </c>
      <c r="E69" s="88"/>
      <c r="F69" s="99">
        <v>13446</v>
      </c>
      <c r="G69" s="88"/>
      <c r="H69" s="89">
        <v>16</v>
      </c>
      <c r="I69" s="88"/>
      <c r="J69" s="91">
        <v>0</v>
      </c>
    </row>
    <row r="70" spans="1:10" ht="21.5" customHeight="1">
      <c r="A70" s="90" t="s">
        <v>258</v>
      </c>
      <c r="B70" s="84" t="s">
        <v>224</v>
      </c>
      <c r="C70" s="84"/>
      <c r="D70" s="87">
        <v>56120</v>
      </c>
      <c r="E70" s="88"/>
      <c r="F70" s="87">
        <v>50919</v>
      </c>
      <c r="G70" s="88"/>
      <c r="H70" s="91">
        <f>26191-1</f>
        <v>26190</v>
      </c>
      <c r="I70" s="88"/>
      <c r="J70" s="91">
        <v>27111</v>
      </c>
    </row>
    <row r="71" spans="1:10" ht="21.5" customHeight="1">
      <c r="A71" s="74" t="s">
        <v>29</v>
      </c>
      <c r="B71" s="84"/>
      <c r="C71" s="84"/>
      <c r="D71" s="77">
        <f>SUM(D59:D70)</f>
        <v>17026369</v>
      </c>
      <c r="E71" s="95"/>
      <c r="F71" s="77">
        <f>SUM(F59:F70)</f>
        <v>20514748</v>
      </c>
      <c r="G71" s="95"/>
      <c r="H71" s="77">
        <f>SUM(H59:H70)</f>
        <v>6396176</v>
      </c>
      <c r="I71" s="95"/>
      <c r="J71" s="77">
        <f>SUM(J59:J70)</f>
        <v>9021581</v>
      </c>
    </row>
    <row r="72" spans="1:10" ht="11.25" customHeight="1">
      <c r="B72" s="84"/>
      <c r="C72" s="84"/>
      <c r="D72" s="88"/>
      <c r="E72" s="88"/>
      <c r="F72" s="88"/>
      <c r="G72" s="88"/>
      <c r="H72" s="88"/>
      <c r="I72" s="88"/>
      <c r="J72" s="88"/>
    </row>
    <row r="73" spans="1:10" ht="21.5" customHeight="1">
      <c r="A73" s="75" t="s">
        <v>30</v>
      </c>
      <c r="B73" s="84"/>
      <c r="C73" s="84"/>
      <c r="D73" s="88"/>
      <c r="E73" s="88"/>
      <c r="F73" s="88"/>
      <c r="G73" s="88"/>
      <c r="H73" s="88"/>
      <c r="I73" s="88"/>
      <c r="J73" s="88"/>
    </row>
    <row r="74" spans="1:10" ht="21.5" customHeight="1">
      <c r="A74" s="90" t="s">
        <v>28</v>
      </c>
      <c r="B74" s="84" t="s">
        <v>224</v>
      </c>
      <c r="C74" s="84"/>
      <c r="D74" s="88">
        <v>617884</v>
      </c>
      <c r="E74" s="88"/>
      <c r="F74" s="106">
        <v>310724</v>
      </c>
      <c r="G74" s="88"/>
      <c r="H74" s="88">
        <f>409414-1</f>
        <v>409413</v>
      </c>
      <c r="I74" s="88"/>
      <c r="J74" s="94">
        <v>69961</v>
      </c>
    </row>
    <row r="75" spans="1:10" ht="21.5" customHeight="1">
      <c r="A75" s="90" t="s">
        <v>151</v>
      </c>
      <c r="B75" s="84" t="s">
        <v>196</v>
      </c>
      <c r="C75" s="84"/>
      <c r="D75" s="88">
        <v>1492678</v>
      </c>
      <c r="E75" s="88"/>
      <c r="F75" s="106">
        <v>1645350</v>
      </c>
      <c r="G75" s="88"/>
      <c r="H75" s="88">
        <v>19524</v>
      </c>
      <c r="I75" s="88"/>
      <c r="J75" s="94">
        <v>12131</v>
      </c>
    </row>
    <row r="76" spans="1:10" ht="21.5" customHeight="1">
      <c r="A76" s="90" t="s">
        <v>31</v>
      </c>
      <c r="B76" s="84" t="s">
        <v>224</v>
      </c>
      <c r="C76" s="84"/>
      <c r="D76" s="89">
        <v>6835500</v>
      </c>
      <c r="E76" s="88"/>
      <c r="F76" s="106">
        <v>6610600</v>
      </c>
      <c r="G76" s="88"/>
      <c r="H76" s="89">
        <v>6835500</v>
      </c>
      <c r="I76" s="88"/>
      <c r="J76" s="108">
        <v>6610600</v>
      </c>
    </row>
    <row r="77" spans="1:10" ht="21.5" customHeight="1">
      <c r="A77" s="90" t="s">
        <v>248</v>
      </c>
      <c r="B77" s="84"/>
      <c r="C77" s="84"/>
      <c r="D77" s="89">
        <v>74128</v>
      </c>
      <c r="E77" s="88"/>
      <c r="F77" s="106">
        <v>71509</v>
      </c>
      <c r="G77" s="88"/>
      <c r="H77" s="91">
        <v>12583</v>
      </c>
      <c r="I77" s="88"/>
      <c r="J77" s="94">
        <v>12183</v>
      </c>
    </row>
    <row r="78" spans="1:10" ht="21.5" customHeight="1">
      <c r="A78" s="90" t="s">
        <v>32</v>
      </c>
      <c r="B78" s="84"/>
      <c r="C78" s="84"/>
      <c r="D78" s="87">
        <f>2833</f>
        <v>2833</v>
      </c>
      <c r="E78" s="88"/>
      <c r="F78" s="106">
        <v>2805</v>
      </c>
      <c r="G78" s="88"/>
      <c r="H78" s="91">
        <v>0</v>
      </c>
      <c r="I78" s="88"/>
      <c r="J78" s="108">
        <v>0</v>
      </c>
    </row>
    <row r="79" spans="1:10" ht="21.5" customHeight="1">
      <c r="A79" s="90" t="s">
        <v>33</v>
      </c>
      <c r="B79" s="84"/>
      <c r="C79" s="84"/>
      <c r="D79" s="87">
        <v>364178</v>
      </c>
      <c r="E79" s="88"/>
      <c r="F79" s="99">
        <v>365926</v>
      </c>
      <c r="G79" s="88"/>
      <c r="H79" s="91">
        <v>81690</v>
      </c>
      <c r="I79" s="88"/>
      <c r="J79" s="108">
        <v>83871</v>
      </c>
    </row>
    <row r="80" spans="1:10" ht="21.5" customHeight="1">
      <c r="A80" s="90" t="s">
        <v>179</v>
      </c>
      <c r="B80" s="84" t="s">
        <v>224</v>
      </c>
      <c r="C80" s="84"/>
      <c r="D80" s="91">
        <v>140999</v>
      </c>
      <c r="E80" s="88"/>
      <c r="F80" s="99">
        <v>128142</v>
      </c>
      <c r="G80" s="88"/>
      <c r="H80" s="91">
        <v>37071</v>
      </c>
      <c r="I80" s="88"/>
      <c r="J80" s="108">
        <v>42853</v>
      </c>
    </row>
    <row r="81" spans="1:10" ht="21.5" customHeight="1">
      <c r="A81" s="74" t="s">
        <v>34</v>
      </c>
      <c r="B81" s="84"/>
      <c r="C81" s="84"/>
      <c r="D81" s="77">
        <f>SUM(D74:D80)</f>
        <v>9528200</v>
      </c>
      <c r="E81" s="95"/>
      <c r="F81" s="77">
        <f>SUM(F74:F80)</f>
        <v>9135056</v>
      </c>
      <c r="G81" s="95"/>
      <c r="H81" s="77">
        <f>SUM(H74:H80)</f>
        <v>7395781</v>
      </c>
      <c r="I81" s="95"/>
      <c r="J81" s="77">
        <f>SUM(J74:J80)</f>
        <v>6831599</v>
      </c>
    </row>
    <row r="82" spans="1:10" ht="21.5" customHeight="1">
      <c r="A82" s="74" t="s">
        <v>35</v>
      </c>
      <c r="B82" s="84"/>
      <c r="C82" s="84"/>
      <c r="D82" s="77">
        <f>D81+D71</f>
        <v>26554569</v>
      </c>
      <c r="E82" s="95"/>
      <c r="F82" s="77">
        <f>F81+F71</f>
        <v>29649804</v>
      </c>
      <c r="G82" s="95"/>
      <c r="H82" s="77">
        <f>H81+H71</f>
        <v>13791957</v>
      </c>
      <c r="I82" s="95"/>
      <c r="J82" s="77">
        <f>J81+J71</f>
        <v>15853180</v>
      </c>
    </row>
    <row r="83" spans="1:10" ht="23" customHeight="1">
      <c r="A83" s="76" t="s">
        <v>0</v>
      </c>
    </row>
    <row r="84" spans="1:10" ht="23" customHeight="1">
      <c r="A84" s="76" t="s">
        <v>185</v>
      </c>
    </row>
    <row r="85" spans="1:10" ht="11" customHeight="1">
      <c r="A85" s="76"/>
    </row>
    <row r="86" spans="1:10" ht="21.5" customHeight="1">
      <c r="B86" s="81"/>
      <c r="C86" s="81"/>
      <c r="D86" s="255" t="s">
        <v>1</v>
      </c>
      <c r="E86" s="255"/>
      <c r="F86" s="255"/>
      <c r="G86" s="82"/>
      <c r="H86" s="255" t="s">
        <v>2</v>
      </c>
      <c r="I86" s="255"/>
      <c r="J86" s="255"/>
    </row>
    <row r="87" spans="1:10" ht="21.5" customHeight="1">
      <c r="B87" s="81"/>
      <c r="C87" s="81"/>
      <c r="D87" s="83" t="s">
        <v>178</v>
      </c>
      <c r="E87" s="83"/>
      <c r="F87" s="83" t="s">
        <v>134</v>
      </c>
      <c r="G87" s="82"/>
      <c r="H87" s="83" t="s">
        <v>178</v>
      </c>
      <c r="I87" s="83"/>
      <c r="J87" s="83" t="s">
        <v>134</v>
      </c>
    </row>
    <row r="88" spans="1:10" ht="21.5" customHeight="1">
      <c r="A88" s="76" t="s">
        <v>36</v>
      </c>
      <c r="B88" s="84"/>
      <c r="C88" s="84"/>
      <c r="D88" s="81">
        <v>2568</v>
      </c>
      <c r="E88" s="81"/>
      <c r="F88" s="81">
        <v>2567</v>
      </c>
      <c r="G88" s="81"/>
      <c r="H88" s="81">
        <v>2568</v>
      </c>
      <c r="I88" s="81"/>
      <c r="J88" s="81">
        <v>2567</v>
      </c>
    </row>
    <row r="89" spans="1:10" ht="21.5" customHeight="1">
      <c r="A89" s="76"/>
      <c r="C89" s="84"/>
      <c r="D89" s="83" t="s">
        <v>106</v>
      </c>
      <c r="E89" s="81"/>
      <c r="F89" s="81"/>
      <c r="G89" s="81"/>
      <c r="H89" s="83" t="s">
        <v>106</v>
      </c>
      <c r="I89" s="81"/>
      <c r="J89" s="81"/>
    </row>
    <row r="90" spans="1:10" ht="21.5" customHeight="1">
      <c r="A90" s="85"/>
      <c r="B90" s="83"/>
      <c r="C90" s="81"/>
      <c r="D90" s="254" t="s">
        <v>5</v>
      </c>
      <c r="E90" s="254"/>
      <c r="F90" s="254"/>
      <c r="G90" s="254"/>
      <c r="H90" s="254"/>
      <c r="I90" s="254"/>
      <c r="J90" s="254"/>
    </row>
    <row r="91" spans="1:10" ht="21.5" customHeight="1">
      <c r="A91" s="75" t="s">
        <v>37</v>
      </c>
      <c r="B91" s="84"/>
      <c r="C91" s="84"/>
      <c r="D91" s="88"/>
      <c r="E91" s="88"/>
      <c r="F91" s="88"/>
      <c r="G91" s="88"/>
      <c r="H91" s="88"/>
      <c r="I91" s="88"/>
      <c r="J91" s="88"/>
    </row>
    <row r="92" spans="1:10" ht="21.5" customHeight="1">
      <c r="A92" s="90" t="s">
        <v>38</v>
      </c>
      <c r="B92" s="84"/>
      <c r="C92" s="84"/>
      <c r="D92" s="88"/>
      <c r="E92" s="88"/>
      <c r="F92" s="88"/>
      <c r="G92" s="88"/>
      <c r="H92" s="88"/>
      <c r="I92" s="88"/>
      <c r="J92" s="88"/>
    </row>
    <row r="93" spans="1:10" ht="21.5" customHeight="1" thickBot="1">
      <c r="A93" s="90" t="s">
        <v>39</v>
      </c>
      <c r="B93" s="109"/>
      <c r="C93" s="84"/>
      <c r="D93" s="110">
        <v>6749412</v>
      </c>
      <c r="E93" s="88"/>
      <c r="F93" s="110">
        <v>6749412</v>
      </c>
      <c r="G93" s="88"/>
      <c r="H93" s="110">
        <v>6749412</v>
      </c>
      <c r="I93" s="88"/>
      <c r="J93" s="110">
        <v>6749412</v>
      </c>
    </row>
    <row r="94" spans="1:10" ht="21.5" customHeight="1" thickTop="1">
      <c r="A94" s="90" t="s">
        <v>40</v>
      </c>
      <c r="B94" s="109"/>
      <c r="C94" s="84"/>
      <c r="D94" s="88">
        <f>'CH-Conso-9'!D37</f>
        <v>5810819</v>
      </c>
      <c r="E94" s="88"/>
      <c r="F94" s="88">
        <v>5810819</v>
      </c>
      <c r="G94" s="88"/>
      <c r="H94" s="88">
        <f>'CH-Separate-10'!D20</f>
        <v>5810819</v>
      </c>
      <c r="I94" s="88"/>
      <c r="J94" s="88">
        <v>5810819</v>
      </c>
    </row>
    <row r="95" spans="1:10" ht="21.5" customHeight="1">
      <c r="A95" s="90" t="s">
        <v>41</v>
      </c>
      <c r="B95" s="84"/>
      <c r="C95" s="84"/>
      <c r="D95" s="88"/>
      <c r="E95" s="88"/>
      <c r="F95" s="88"/>
      <c r="G95" s="88"/>
      <c r="H95" s="88"/>
      <c r="I95" s="88"/>
      <c r="J95" s="88"/>
    </row>
    <row r="96" spans="1:10" ht="21.5" customHeight="1">
      <c r="A96" s="90" t="s">
        <v>42</v>
      </c>
      <c r="B96" s="109"/>
      <c r="C96" s="84"/>
      <c r="D96" s="88">
        <f>'CH-Conso-9'!F37</f>
        <v>2657203</v>
      </c>
      <c r="E96" s="88"/>
      <c r="F96" s="88">
        <v>2657203</v>
      </c>
      <c r="G96" s="88"/>
      <c r="H96" s="88">
        <f>'CH-Separate-10'!F25</f>
        <v>2657203</v>
      </c>
      <c r="I96" s="88"/>
      <c r="J96" s="88">
        <v>2657203</v>
      </c>
    </row>
    <row r="97" spans="1:10" ht="21.5" customHeight="1">
      <c r="A97" s="90" t="s">
        <v>43</v>
      </c>
      <c r="B97" s="84"/>
      <c r="C97" s="84"/>
      <c r="D97" s="88"/>
      <c r="E97" s="88"/>
      <c r="F97" s="106"/>
      <c r="G97" s="88"/>
      <c r="H97" s="88"/>
      <c r="I97" s="88"/>
      <c r="J97" s="88"/>
    </row>
    <row r="98" spans="1:10" ht="21.5" customHeight="1">
      <c r="A98" s="90" t="s">
        <v>44</v>
      </c>
      <c r="B98" s="84"/>
      <c r="C98" s="84"/>
      <c r="D98" s="91">
        <f>'CH-Conso-9'!H37</f>
        <v>-231270</v>
      </c>
      <c r="E98" s="88"/>
      <c r="F98" s="91">
        <v>-231270</v>
      </c>
      <c r="G98" s="88"/>
      <c r="H98" s="91">
        <v>0</v>
      </c>
      <c r="I98" s="88"/>
      <c r="J98" s="91">
        <v>0</v>
      </c>
    </row>
    <row r="99" spans="1:10" ht="21.5" customHeight="1">
      <c r="A99" s="90" t="s">
        <v>259</v>
      </c>
      <c r="B99" s="84"/>
      <c r="C99" s="84"/>
      <c r="D99" s="88"/>
      <c r="E99" s="88"/>
      <c r="F99" s="88"/>
      <c r="G99" s="88"/>
      <c r="H99" s="91"/>
      <c r="I99" s="88"/>
      <c r="J99" s="91"/>
    </row>
    <row r="100" spans="1:10" ht="21.5" customHeight="1">
      <c r="A100" s="90" t="s">
        <v>260</v>
      </c>
      <c r="B100" s="252"/>
      <c r="C100" s="252"/>
      <c r="D100" s="91">
        <v>-2050</v>
      </c>
      <c r="E100" s="88"/>
      <c r="F100" s="88">
        <v>450</v>
      </c>
      <c r="G100" s="88"/>
      <c r="H100" s="91">
        <v>0</v>
      </c>
      <c r="I100" s="88"/>
      <c r="J100" s="91">
        <v>0</v>
      </c>
    </row>
    <row r="101" spans="1:10" ht="21.5" customHeight="1">
      <c r="A101" s="90" t="s">
        <v>127</v>
      </c>
      <c r="B101" s="84"/>
      <c r="C101" s="84"/>
      <c r="D101" s="88"/>
      <c r="E101" s="88"/>
      <c r="F101" s="106"/>
      <c r="G101" s="88"/>
      <c r="H101" s="88"/>
      <c r="I101" s="88"/>
      <c r="J101" s="88"/>
    </row>
    <row r="102" spans="1:10" ht="21.5" customHeight="1">
      <c r="A102" s="90" t="s">
        <v>45</v>
      </c>
      <c r="B102" s="84"/>
      <c r="C102" s="84"/>
      <c r="D102" s="88"/>
      <c r="E102" s="88"/>
      <c r="F102" s="106"/>
      <c r="G102" s="88"/>
      <c r="H102" s="88"/>
      <c r="I102" s="88"/>
      <c r="J102" s="88"/>
    </row>
    <row r="103" spans="1:10" ht="21.5" customHeight="1">
      <c r="A103" s="90" t="s">
        <v>46</v>
      </c>
      <c r="B103" s="84"/>
      <c r="C103" s="84"/>
      <c r="D103" s="88">
        <f>'CH-Conso-9'!L37</f>
        <v>629243</v>
      </c>
      <c r="E103" s="88"/>
      <c r="F103" s="88">
        <v>629243</v>
      </c>
      <c r="G103" s="88"/>
      <c r="H103" s="88">
        <f>'CH-Separate-10'!H25</f>
        <v>629243</v>
      </c>
      <c r="I103" s="88"/>
      <c r="J103" s="89">
        <v>629243</v>
      </c>
    </row>
    <row r="104" spans="1:10" ht="21.5" customHeight="1">
      <c r="A104" s="90" t="s">
        <v>128</v>
      </c>
      <c r="B104" s="84"/>
      <c r="C104" s="84"/>
      <c r="D104" s="88">
        <f>'CH-Conso-9'!N37</f>
        <v>8867919</v>
      </c>
      <c r="E104" s="88"/>
      <c r="F104" s="106">
        <v>6831298</v>
      </c>
      <c r="G104" s="88"/>
      <c r="H104" s="94">
        <f>'CH-Separate-10'!J25</f>
        <v>4203053</v>
      </c>
      <c r="I104" s="88"/>
      <c r="J104" s="89">
        <v>3596861</v>
      </c>
    </row>
    <row r="105" spans="1:10" ht="21.5" customHeight="1">
      <c r="A105" s="90" t="s">
        <v>47</v>
      </c>
      <c r="B105" s="84"/>
      <c r="C105" s="84"/>
      <c r="D105" s="88">
        <f>'CH-Conso-9'!T37</f>
        <v>729413</v>
      </c>
      <c r="E105" s="88"/>
      <c r="F105" s="106">
        <v>750731</v>
      </c>
      <c r="G105" s="88"/>
      <c r="H105" s="111">
        <f>'CH-Separate-10'!N25</f>
        <v>121200</v>
      </c>
      <c r="I105" s="88"/>
      <c r="J105" s="112">
        <v>121200</v>
      </c>
    </row>
    <row r="106" spans="1:10" ht="21.5" customHeight="1">
      <c r="A106" s="74" t="s">
        <v>48</v>
      </c>
      <c r="B106" s="84"/>
      <c r="C106" s="84"/>
      <c r="D106" s="113">
        <f>SUM(D94:D105)</f>
        <v>18461277</v>
      </c>
      <c r="E106" s="95"/>
      <c r="F106" s="113">
        <f>SUM(F94:F105)</f>
        <v>16448474</v>
      </c>
      <c r="G106" s="95"/>
      <c r="H106" s="113">
        <f>SUM(H94:H105)</f>
        <v>13421518</v>
      </c>
      <c r="I106" s="95"/>
      <c r="J106" s="113">
        <f>SUM(J94:J105)</f>
        <v>12815326</v>
      </c>
    </row>
    <row r="107" spans="1:10" ht="21.5" customHeight="1">
      <c r="A107" s="80" t="s">
        <v>49</v>
      </c>
      <c r="B107" s="84"/>
      <c r="C107" s="84"/>
      <c r="D107" s="114">
        <f>'CH-Conso-9'!X37</f>
        <v>-2623</v>
      </c>
      <c r="E107" s="87"/>
      <c r="F107" s="99">
        <v>50939</v>
      </c>
      <c r="G107" s="87"/>
      <c r="H107" s="91">
        <v>0</v>
      </c>
      <c r="I107" s="87"/>
      <c r="J107" s="91">
        <v>0</v>
      </c>
    </row>
    <row r="108" spans="1:10" ht="21.5" customHeight="1">
      <c r="A108" s="74" t="s">
        <v>50</v>
      </c>
      <c r="B108" s="84"/>
      <c r="C108" s="84"/>
      <c r="D108" s="77">
        <f>SUM(D106:D107)</f>
        <v>18458654</v>
      </c>
      <c r="E108" s="95"/>
      <c r="F108" s="77">
        <f>SUM(F106:F107)</f>
        <v>16499413</v>
      </c>
      <c r="G108" s="95"/>
      <c r="H108" s="77">
        <f>SUM(H106:H107)</f>
        <v>13421518</v>
      </c>
      <c r="I108" s="95"/>
      <c r="J108" s="77">
        <f>SUM(J106:J107)</f>
        <v>12815326</v>
      </c>
    </row>
    <row r="109" spans="1:10" ht="21.5" customHeight="1">
      <c r="A109" s="74"/>
      <c r="B109" s="84"/>
      <c r="C109" s="84"/>
      <c r="D109" s="95"/>
      <c r="E109" s="95"/>
      <c r="F109" s="95"/>
      <c r="G109" s="95"/>
      <c r="H109" s="95"/>
      <c r="I109" s="95"/>
      <c r="J109" s="95"/>
    </row>
    <row r="110" spans="1:10" ht="21.5" customHeight="1" thickBot="1">
      <c r="A110" s="74" t="s">
        <v>51</v>
      </c>
      <c r="B110" s="84"/>
      <c r="C110" s="84"/>
      <c r="D110" s="102">
        <f>D108+D82</f>
        <v>45013223</v>
      </c>
      <c r="E110" s="95"/>
      <c r="F110" s="102">
        <f>F108+F82</f>
        <v>46149217</v>
      </c>
      <c r="G110" s="95"/>
      <c r="H110" s="102">
        <f>H108+H82</f>
        <v>27213475</v>
      </c>
      <c r="I110" s="95"/>
      <c r="J110" s="102">
        <f>J108+J82</f>
        <v>28668506</v>
      </c>
    </row>
    <row r="111" spans="1:10" ht="22" customHeight="1" thickTop="1">
      <c r="A111" s="74"/>
      <c r="B111" s="84"/>
      <c r="C111" s="84"/>
      <c r="D111" s="91"/>
      <c r="E111" s="116"/>
      <c r="F111" s="116"/>
      <c r="G111" s="95"/>
      <c r="H111" s="91"/>
      <c r="I111" s="91"/>
      <c r="J111" s="91"/>
    </row>
    <row r="112" spans="1:10" ht="22" customHeight="1">
      <c r="A112" s="117"/>
      <c r="B112" s="84"/>
      <c r="C112" s="84"/>
      <c r="D112" s="118"/>
      <c r="G112" s="119"/>
      <c r="H112" s="118"/>
      <c r="J112" s="118"/>
    </row>
    <row r="113" spans="1:6" ht="22" customHeight="1">
      <c r="A113" s="104"/>
      <c r="B113" s="100"/>
    </row>
    <row r="114" spans="1:6" ht="22" customHeight="1"/>
    <row r="115" spans="1:6" ht="22" customHeight="1">
      <c r="D115" s="104"/>
      <c r="F115" s="119"/>
    </row>
    <row r="116" spans="1:6" ht="22" customHeight="1"/>
    <row r="117" spans="1:6" ht="22" customHeight="1"/>
    <row r="118" spans="1:6" ht="22" customHeight="1"/>
    <row r="119" spans="1:6" ht="22" customHeight="1"/>
    <row r="120" spans="1:6" ht="22" customHeight="1"/>
    <row r="121" spans="1:6" ht="20.149999999999999" customHeight="1"/>
    <row r="122" spans="1:6" ht="20.149999999999999" customHeight="1"/>
    <row r="123" spans="1:6" ht="20.149999999999999" customHeight="1"/>
    <row r="124" spans="1:6" ht="20.149999999999999" customHeight="1"/>
    <row r="125" spans="1:6" ht="20.149999999999999" customHeight="1"/>
    <row r="126" spans="1:6" ht="20.149999999999999" customHeight="1"/>
    <row r="127" spans="1:6" ht="20.149999999999999" customHeight="1"/>
    <row r="128" spans="1:6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19.5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19.5" customHeight="1"/>
    <row r="175" ht="20.149999999999999" customHeight="1"/>
    <row r="176" ht="20.149999999999999" customHeight="1"/>
    <row r="177" ht="20.149999999999999" customHeight="1"/>
    <row r="178" ht="19.5" customHeight="1"/>
    <row r="179" ht="20.149999999999999" customHeight="1"/>
    <row r="180" ht="20.149999999999999" customHeight="1"/>
    <row r="181" ht="19.5" customHeight="1"/>
    <row r="182" ht="20.149999999999999" customHeight="1"/>
    <row r="183" ht="20.149999999999999" customHeight="1"/>
    <row r="184" ht="20.149999999999999" customHeight="1"/>
    <row r="187" ht="23.25" customHeight="1"/>
  </sheetData>
  <mergeCells count="9">
    <mergeCell ref="D90:J90"/>
    <mergeCell ref="D4:F4"/>
    <mergeCell ref="H4:J4"/>
    <mergeCell ref="D8:J8"/>
    <mergeCell ref="D53:F53"/>
    <mergeCell ref="H53:J53"/>
    <mergeCell ref="D57:J57"/>
    <mergeCell ref="D86:F86"/>
    <mergeCell ref="H86:J86"/>
  </mergeCells>
  <pageMargins left="0.8" right="0.8" top="0.48" bottom="0.5" header="0.5" footer="0.5"/>
  <pageSetup paperSize="9" scale="71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49" max="16383" man="1"/>
    <brk id="82" max="16383" man="1"/>
  </rowBreaks>
  <customProperties>
    <customPr name="OrphanNamesChecked" r:id="rId2"/>
  </customProperties>
  <ignoredErrors>
    <ignoredError sqref="F106 J10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5"/>
  <sheetViews>
    <sheetView zoomScale="60" zoomScaleNormal="60" zoomScaleSheetLayoutView="100" workbookViewId="0"/>
  </sheetViews>
  <sheetFormatPr defaultColWidth="9.09765625" defaultRowHeight="23.25" customHeight="1"/>
  <cols>
    <col min="1" max="1" width="51" style="7" customWidth="1"/>
    <col min="2" max="2" width="9.3984375" style="8" customWidth="1"/>
    <col min="3" max="3" width="13.5" style="34" customWidth="1"/>
    <col min="4" max="4" width="1.3984375" style="6" customWidth="1"/>
    <col min="5" max="5" width="13.5" style="6" customWidth="1"/>
    <col min="6" max="6" width="1.3984375" style="6" customWidth="1"/>
    <col min="7" max="7" width="13.5" style="6" customWidth="1"/>
    <col min="8" max="8" width="1.3984375" style="6" customWidth="1"/>
    <col min="9" max="9" width="13.5" style="6" customWidth="1"/>
    <col min="10" max="10" width="10.69921875" style="6" bestFit="1" customWidth="1"/>
    <col min="11" max="16384" width="9.09765625" style="6"/>
  </cols>
  <sheetData>
    <row r="1" spans="1:10" ht="23" customHeight="1">
      <c r="A1" s="5" t="s">
        <v>0</v>
      </c>
      <c r="B1" s="46"/>
      <c r="C1" s="39"/>
      <c r="D1" s="12"/>
      <c r="E1" s="12"/>
      <c r="F1" s="12"/>
      <c r="G1" s="12"/>
      <c r="H1" s="12"/>
      <c r="I1" s="12"/>
    </row>
    <row r="2" spans="1:10" ht="23" customHeight="1">
      <c r="A2" s="5" t="s">
        <v>52</v>
      </c>
      <c r="C2" s="51"/>
      <c r="D2" s="16"/>
      <c r="E2" s="16"/>
      <c r="F2" s="16"/>
      <c r="G2" s="16"/>
      <c r="H2" s="16"/>
      <c r="I2" s="16"/>
    </row>
    <row r="3" spans="1:10" s="22" customFormat="1" ht="21" customHeight="1">
      <c r="B3" s="47"/>
      <c r="C3" s="40"/>
      <c r="D3" s="5"/>
      <c r="E3" s="23"/>
      <c r="F3" s="24"/>
      <c r="G3" s="24"/>
      <c r="H3" s="24"/>
      <c r="I3" s="24"/>
    </row>
    <row r="4" spans="1:10" s="123" customFormat="1" ht="21.5" customHeight="1">
      <c r="A4" s="120"/>
      <c r="B4" s="121"/>
      <c r="C4" s="256" t="s">
        <v>1</v>
      </c>
      <c r="D4" s="256"/>
      <c r="E4" s="256"/>
      <c r="F4" s="122"/>
      <c r="G4" s="256" t="s">
        <v>2</v>
      </c>
      <c r="H4" s="256"/>
      <c r="I4" s="256"/>
    </row>
    <row r="5" spans="1:10" s="123" customFormat="1" ht="21.5" customHeight="1">
      <c r="A5" s="120"/>
      <c r="B5" s="121"/>
      <c r="C5" s="257" t="s">
        <v>257</v>
      </c>
      <c r="D5" s="258"/>
      <c r="E5" s="258"/>
      <c r="F5" s="122"/>
      <c r="G5" s="257" t="s">
        <v>257</v>
      </c>
      <c r="H5" s="258"/>
      <c r="I5" s="258"/>
    </row>
    <row r="6" spans="1:10" s="123" customFormat="1" ht="21.5" customHeight="1">
      <c r="A6" s="120"/>
      <c r="B6" s="121"/>
      <c r="C6" s="257" t="s">
        <v>178</v>
      </c>
      <c r="D6" s="257"/>
      <c r="E6" s="257"/>
      <c r="F6" s="122"/>
      <c r="G6" s="257" t="s">
        <v>178</v>
      </c>
      <c r="H6" s="257"/>
      <c r="I6" s="257"/>
    </row>
    <row r="7" spans="1:10" s="123" customFormat="1" ht="21.5" customHeight="1">
      <c r="A7" s="120"/>
      <c r="B7" s="84" t="s">
        <v>4</v>
      </c>
      <c r="C7" s="81">
        <v>2568</v>
      </c>
      <c r="D7" s="121"/>
      <c r="E7" s="121">
        <v>2567</v>
      </c>
      <c r="F7" s="121"/>
      <c r="G7" s="81">
        <v>2568</v>
      </c>
      <c r="H7" s="121"/>
      <c r="I7" s="121">
        <v>2567</v>
      </c>
    </row>
    <row r="8" spans="1:10" s="123" customFormat="1" ht="21.5" customHeight="1">
      <c r="A8" s="125" t="s">
        <v>53</v>
      </c>
      <c r="B8" s="124"/>
      <c r="C8" s="259" t="s">
        <v>5</v>
      </c>
      <c r="D8" s="259"/>
      <c r="E8" s="259"/>
      <c r="F8" s="259"/>
      <c r="G8" s="259"/>
      <c r="H8" s="259"/>
      <c r="I8" s="259"/>
    </row>
    <row r="9" spans="1:10" s="123" customFormat="1" ht="21.5" customHeight="1">
      <c r="A9" s="126" t="s">
        <v>54</v>
      </c>
      <c r="B9" s="121"/>
      <c r="C9" s="84"/>
      <c r="D9" s="124"/>
      <c r="E9" s="124"/>
      <c r="F9" s="124"/>
      <c r="G9" s="124"/>
      <c r="H9" s="124"/>
      <c r="I9" s="124"/>
    </row>
    <row r="10" spans="1:10" s="123" customFormat="1" ht="21.5" customHeight="1">
      <c r="A10" s="26" t="s">
        <v>55</v>
      </c>
      <c r="B10" s="84" t="s">
        <v>225</v>
      </c>
      <c r="C10" s="88">
        <v>17728501</v>
      </c>
      <c r="D10" s="127"/>
      <c r="E10" s="88">
        <v>14997854</v>
      </c>
      <c r="F10" s="127"/>
      <c r="G10" s="127">
        <v>6096096</v>
      </c>
      <c r="H10" s="127"/>
      <c r="I10" s="127">
        <v>5806518</v>
      </c>
      <c r="J10" s="128"/>
    </row>
    <row r="11" spans="1:10" s="123" customFormat="1" ht="21.5" customHeight="1">
      <c r="A11" s="90" t="s">
        <v>142</v>
      </c>
      <c r="B11" s="84">
        <v>2</v>
      </c>
      <c r="C11" s="91">
        <v>43105</v>
      </c>
      <c r="D11" s="127"/>
      <c r="E11" s="91">
        <v>38583</v>
      </c>
      <c r="F11" s="127"/>
      <c r="G11" s="115">
        <v>144969</v>
      </c>
      <c r="H11" s="127"/>
      <c r="I11" s="115">
        <v>176450</v>
      </c>
    </row>
    <row r="12" spans="1:10" s="123" customFormat="1" ht="21.5" customHeight="1">
      <c r="A12" s="90" t="s">
        <v>126</v>
      </c>
      <c r="B12" s="84">
        <v>2</v>
      </c>
      <c r="C12" s="91">
        <v>0</v>
      </c>
      <c r="D12" s="118"/>
      <c r="E12" s="91">
        <v>0</v>
      </c>
      <c r="F12" s="127"/>
      <c r="G12" s="91">
        <v>0</v>
      </c>
      <c r="H12" s="127"/>
      <c r="I12" s="115">
        <v>201200</v>
      </c>
    </row>
    <row r="13" spans="1:10" s="78" customFormat="1" ht="21.5" customHeight="1">
      <c r="A13" s="90" t="s">
        <v>209</v>
      </c>
      <c r="B13" s="84"/>
      <c r="C13" s="91"/>
      <c r="D13" s="88"/>
      <c r="E13" s="91"/>
      <c r="F13" s="88"/>
      <c r="G13" s="115"/>
      <c r="H13" s="88"/>
      <c r="I13" s="115"/>
    </row>
    <row r="14" spans="1:10" s="78" customFormat="1" ht="21.5" customHeight="1">
      <c r="A14" s="90" t="s">
        <v>130</v>
      </c>
      <c r="B14" s="84"/>
      <c r="C14" s="91">
        <v>0</v>
      </c>
      <c r="D14" s="88"/>
      <c r="E14" s="91">
        <v>91157</v>
      </c>
      <c r="G14" s="91">
        <v>0</v>
      </c>
      <c r="H14" s="115"/>
      <c r="I14" s="91">
        <v>0</v>
      </c>
    </row>
    <row r="15" spans="1:10" s="78" customFormat="1" ht="21.5" customHeight="1">
      <c r="A15" s="90" t="s">
        <v>167</v>
      </c>
      <c r="B15" s="84"/>
      <c r="C15" s="88">
        <v>11021</v>
      </c>
      <c r="D15" s="88"/>
      <c r="E15" s="88">
        <f>79474</f>
        <v>79474</v>
      </c>
      <c r="F15" s="88"/>
      <c r="G15" s="91">
        <f>5913+1</f>
        <v>5914</v>
      </c>
      <c r="H15" s="88"/>
      <c r="I15" s="91">
        <v>0</v>
      </c>
      <c r="J15" s="94"/>
    </row>
    <row r="16" spans="1:10" s="123" customFormat="1" ht="21.5" customHeight="1">
      <c r="A16" s="26" t="s">
        <v>56</v>
      </c>
      <c r="B16" s="84">
        <v>2</v>
      </c>
      <c r="C16" s="91">
        <v>69817</v>
      </c>
      <c r="D16" s="127"/>
      <c r="E16" s="91">
        <f>58752+1</f>
        <v>58753</v>
      </c>
      <c r="F16" s="127"/>
      <c r="G16" s="129">
        <v>21317</v>
      </c>
      <c r="H16" s="127"/>
      <c r="I16" s="129">
        <v>12328</v>
      </c>
    </row>
    <row r="17" spans="1:10" s="123" customFormat="1" ht="21.5" customHeight="1">
      <c r="A17" s="25" t="s">
        <v>57</v>
      </c>
      <c r="B17" s="84"/>
      <c r="C17" s="77">
        <f>SUM(C10:C16)</f>
        <v>17852444</v>
      </c>
      <c r="D17" s="127"/>
      <c r="E17" s="96">
        <f>SUM(E10:E16)</f>
        <v>15265821</v>
      </c>
      <c r="F17" s="130"/>
      <c r="G17" s="131">
        <f>SUM(G10:G16)</f>
        <v>6268296</v>
      </c>
      <c r="H17" s="130"/>
      <c r="I17" s="130">
        <f>SUM(I10:I16)</f>
        <v>6196496</v>
      </c>
    </row>
    <row r="18" spans="1:10" s="123" customFormat="1" ht="21.5" customHeight="1">
      <c r="A18" s="25"/>
      <c r="B18" s="84"/>
      <c r="C18" s="132"/>
      <c r="D18" s="133"/>
      <c r="E18" s="132"/>
      <c r="F18" s="133"/>
      <c r="G18" s="132"/>
      <c r="H18" s="133"/>
      <c r="I18" s="132"/>
    </row>
    <row r="19" spans="1:10" s="123" customFormat="1" ht="21.5" customHeight="1">
      <c r="A19" s="126" t="s">
        <v>58</v>
      </c>
      <c r="B19" s="84"/>
      <c r="C19" s="134"/>
      <c r="E19" s="134"/>
      <c r="G19" s="135"/>
      <c r="I19" s="135"/>
    </row>
    <row r="20" spans="1:10" s="123" customFormat="1" ht="21.5" customHeight="1">
      <c r="A20" s="26" t="s">
        <v>59</v>
      </c>
      <c r="B20" s="84">
        <v>2</v>
      </c>
      <c r="C20" s="115">
        <v>13971831</v>
      </c>
      <c r="D20" s="88"/>
      <c r="E20" s="115">
        <v>13711601</v>
      </c>
      <c r="F20" s="88"/>
      <c r="G20" s="115">
        <v>5345173</v>
      </c>
      <c r="H20" s="127"/>
      <c r="I20" s="115">
        <v>5404074</v>
      </c>
    </row>
    <row r="21" spans="1:10" s="123" customFormat="1" ht="21.5" customHeight="1">
      <c r="A21" s="26" t="s">
        <v>112</v>
      </c>
      <c r="B21" s="84"/>
      <c r="C21" s="115">
        <v>991691</v>
      </c>
      <c r="D21" s="78"/>
      <c r="E21" s="115">
        <v>802540</v>
      </c>
      <c r="F21" s="78"/>
      <c r="G21" s="115">
        <v>148656</v>
      </c>
      <c r="I21" s="115">
        <v>102645</v>
      </c>
    </row>
    <row r="22" spans="1:10" s="123" customFormat="1" ht="21.5" customHeight="1">
      <c r="A22" s="120" t="s">
        <v>60</v>
      </c>
      <c r="B22" s="84"/>
      <c r="C22" s="115">
        <v>225112</v>
      </c>
      <c r="D22" s="78"/>
      <c r="E22" s="115">
        <v>205327</v>
      </c>
      <c r="F22" s="78"/>
      <c r="G22" s="115">
        <v>118041</v>
      </c>
      <c r="I22" s="115">
        <v>116607</v>
      </c>
      <c r="J22" s="136"/>
    </row>
    <row r="23" spans="1:10" s="78" customFormat="1" ht="21.5" customHeight="1">
      <c r="A23" s="90" t="s">
        <v>113</v>
      </c>
      <c r="B23" s="84"/>
      <c r="C23" s="91"/>
      <c r="D23" s="88"/>
      <c r="E23" s="91"/>
      <c r="F23" s="88"/>
      <c r="G23" s="115"/>
      <c r="H23" s="88"/>
      <c r="I23" s="115"/>
    </row>
    <row r="24" spans="1:10" s="78" customFormat="1" ht="21.5" customHeight="1">
      <c r="A24" s="90" t="s">
        <v>130</v>
      </c>
      <c r="B24" s="84"/>
      <c r="C24" s="91">
        <v>33365</v>
      </c>
      <c r="D24" s="88"/>
      <c r="E24" s="91">
        <v>0</v>
      </c>
      <c r="G24" s="91">
        <v>0</v>
      </c>
      <c r="H24" s="115"/>
      <c r="I24" s="91">
        <v>0</v>
      </c>
    </row>
    <row r="25" spans="1:10" s="123" customFormat="1" ht="21.5" customHeight="1">
      <c r="A25" s="90" t="s">
        <v>169</v>
      </c>
      <c r="B25" s="84"/>
      <c r="C25" s="104"/>
      <c r="E25" s="104"/>
      <c r="J25" s="127"/>
    </row>
    <row r="26" spans="1:10" s="123" customFormat="1" ht="21.5" customHeight="1">
      <c r="A26" s="90" t="s">
        <v>168</v>
      </c>
      <c r="B26" s="121"/>
      <c r="C26" s="91">
        <v>16978</v>
      </c>
      <c r="E26" s="91">
        <v>49870</v>
      </c>
      <c r="G26" s="91">
        <v>16978</v>
      </c>
      <c r="I26" s="91">
        <v>49870</v>
      </c>
      <c r="J26" s="127"/>
    </row>
    <row r="27" spans="1:10" s="123" customFormat="1" ht="21.5" customHeight="1">
      <c r="A27" s="26" t="s">
        <v>107</v>
      </c>
      <c r="B27" s="81"/>
      <c r="C27" s="91">
        <v>0</v>
      </c>
      <c r="E27" s="91">
        <v>0</v>
      </c>
      <c r="G27" s="91">
        <v>0</v>
      </c>
      <c r="I27" s="91">
        <f>110618-1</f>
        <v>110617</v>
      </c>
    </row>
    <row r="28" spans="1:10" s="123" customFormat="1" ht="21.5" customHeight="1">
      <c r="A28" s="25" t="s">
        <v>62</v>
      </c>
      <c r="B28" s="81"/>
      <c r="C28" s="77">
        <f>SUM(C18:C27)</f>
        <v>15238977</v>
      </c>
      <c r="E28" s="137">
        <f>SUM(E18:E27)</f>
        <v>14769338</v>
      </c>
      <c r="G28" s="138">
        <f>SUM(G18:G27)</f>
        <v>5628848</v>
      </c>
      <c r="I28" s="137">
        <f>SUM(I18:I27)</f>
        <v>5783813</v>
      </c>
    </row>
    <row r="29" spans="1:10" s="123" customFormat="1" ht="21.5" customHeight="1">
      <c r="A29" s="25"/>
      <c r="B29" s="81"/>
      <c r="C29" s="95"/>
      <c r="D29" s="139"/>
      <c r="E29" s="130"/>
      <c r="F29" s="139"/>
      <c r="G29" s="130"/>
      <c r="H29" s="139"/>
      <c r="I29" s="130"/>
    </row>
    <row r="30" spans="1:10" s="123" customFormat="1" ht="23" customHeight="1">
      <c r="A30" s="140" t="s">
        <v>0</v>
      </c>
      <c r="B30" s="121"/>
      <c r="C30" s="95"/>
      <c r="D30" s="139"/>
      <c r="E30" s="130"/>
      <c r="F30" s="139"/>
      <c r="G30" s="130"/>
      <c r="H30" s="139"/>
      <c r="I30" s="130"/>
    </row>
    <row r="31" spans="1:10" s="123" customFormat="1" ht="23" customHeight="1">
      <c r="A31" s="140" t="s">
        <v>52</v>
      </c>
      <c r="B31" s="121"/>
      <c r="C31" s="95"/>
      <c r="D31" s="130"/>
      <c r="E31" s="130"/>
      <c r="F31" s="130"/>
      <c r="G31" s="130"/>
      <c r="H31" s="130"/>
      <c r="I31" s="130"/>
    </row>
    <row r="32" spans="1:10" s="141" customFormat="1" ht="23">
      <c r="B32" s="142"/>
      <c r="C32" s="143"/>
      <c r="D32" s="140"/>
      <c r="E32" s="144"/>
      <c r="F32" s="145"/>
      <c r="G32" s="145"/>
      <c r="H32" s="145"/>
      <c r="I32" s="145"/>
    </row>
    <row r="33" spans="1:9" s="123" customFormat="1" ht="21.5" customHeight="1">
      <c r="A33" s="120"/>
      <c r="B33" s="121"/>
      <c r="C33" s="256" t="s">
        <v>1</v>
      </c>
      <c r="D33" s="256"/>
      <c r="E33" s="256"/>
      <c r="F33" s="122"/>
      <c r="G33" s="256" t="s">
        <v>2</v>
      </c>
      <c r="H33" s="256"/>
      <c r="I33" s="256"/>
    </row>
    <row r="34" spans="1:9" s="123" customFormat="1" ht="21.5" customHeight="1">
      <c r="A34" s="120"/>
      <c r="B34" s="121"/>
      <c r="C34" s="257" t="s">
        <v>257</v>
      </c>
      <c r="D34" s="258"/>
      <c r="E34" s="258"/>
      <c r="F34" s="122"/>
      <c r="G34" s="257" t="s">
        <v>257</v>
      </c>
      <c r="H34" s="258"/>
      <c r="I34" s="258"/>
    </row>
    <row r="35" spans="1:9" s="123" customFormat="1" ht="21.5" customHeight="1">
      <c r="A35" s="120"/>
      <c r="B35" s="121"/>
      <c r="C35" s="257" t="s">
        <v>178</v>
      </c>
      <c r="D35" s="257"/>
      <c r="E35" s="257"/>
      <c r="F35" s="122"/>
      <c r="G35" s="257" t="s">
        <v>178</v>
      </c>
      <c r="H35" s="257"/>
      <c r="I35" s="257"/>
    </row>
    <row r="36" spans="1:9" s="123" customFormat="1" ht="21.5" customHeight="1">
      <c r="A36" s="120"/>
      <c r="B36" s="84" t="s">
        <v>4</v>
      </c>
      <c r="C36" s="81">
        <v>2568</v>
      </c>
      <c r="D36" s="121"/>
      <c r="E36" s="121">
        <v>2567</v>
      </c>
      <c r="F36" s="121"/>
      <c r="G36" s="81">
        <v>2568</v>
      </c>
      <c r="H36" s="121"/>
      <c r="I36" s="121">
        <v>2567</v>
      </c>
    </row>
    <row r="37" spans="1:9" s="123" customFormat="1" ht="21.5" customHeight="1">
      <c r="A37" s="125" t="s">
        <v>53</v>
      </c>
      <c r="B37" s="121"/>
      <c r="C37" s="259" t="s">
        <v>5</v>
      </c>
      <c r="D37" s="259"/>
      <c r="E37" s="259"/>
      <c r="F37" s="259"/>
      <c r="G37" s="259"/>
      <c r="H37" s="259"/>
      <c r="I37" s="259"/>
    </row>
    <row r="38" spans="1:9" s="123" customFormat="1" ht="21.5" customHeight="1">
      <c r="A38" s="125"/>
      <c r="B38" s="121"/>
      <c r="C38" s="84"/>
      <c r="D38" s="124"/>
      <c r="E38" s="124"/>
      <c r="F38" s="124"/>
      <c r="G38" s="124"/>
      <c r="H38" s="124"/>
      <c r="I38" s="124"/>
    </row>
    <row r="39" spans="1:9" s="123" customFormat="1" ht="21.5" customHeight="1">
      <c r="A39" s="25" t="s">
        <v>198</v>
      </c>
      <c r="B39" s="121"/>
      <c r="C39" s="146">
        <f>C17-C28</f>
        <v>2613467</v>
      </c>
      <c r="D39" s="147"/>
      <c r="E39" s="148">
        <f>E17-E28</f>
        <v>496483</v>
      </c>
      <c r="F39" s="147"/>
      <c r="G39" s="149">
        <f>G17-G28</f>
        <v>639448</v>
      </c>
      <c r="H39" s="147"/>
      <c r="I39" s="149">
        <f>I17-I28</f>
        <v>412683</v>
      </c>
    </row>
    <row r="40" spans="1:9" s="123" customFormat="1" ht="21.5" customHeight="1">
      <c r="A40" s="90" t="s">
        <v>61</v>
      </c>
      <c r="B40" s="84">
        <v>2</v>
      </c>
      <c r="C40" s="115">
        <v>174881</v>
      </c>
      <c r="D40" s="78"/>
      <c r="E40" s="115">
        <v>222185</v>
      </c>
      <c r="F40" s="78"/>
      <c r="G40" s="91">
        <v>134385</v>
      </c>
      <c r="H40" s="78"/>
      <c r="I40" s="91">
        <v>166660</v>
      </c>
    </row>
    <row r="41" spans="1:9" s="123" customFormat="1" ht="21.5" customHeight="1">
      <c r="A41" s="90" t="s">
        <v>199</v>
      </c>
      <c r="B41" s="84">
        <v>2</v>
      </c>
      <c r="C41" s="150">
        <v>35578</v>
      </c>
      <c r="D41" s="78"/>
      <c r="E41" s="115">
        <v>48079</v>
      </c>
      <c r="F41" s="78"/>
      <c r="G41" s="91">
        <v>380</v>
      </c>
      <c r="H41" s="78"/>
      <c r="I41" s="91">
        <v>450</v>
      </c>
    </row>
    <row r="42" spans="1:9" s="123" customFormat="1" ht="21.5" customHeight="1">
      <c r="A42" s="90" t="s">
        <v>193</v>
      </c>
      <c r="B42" s="84"/>
      <c r="C42" s="115"/>
      <c r="D42" s="78"/>
      <c r="E42" s="115"/>
      <c r="F42" s="78"/>
      <c r="G42" s="91"/>
      <c r="I42" s="151"/>
    </row>
    <row r="43" spans="1:9" s="123" customFormat="1" ht="21.5" customHeight="1">
      <c r="A43" s="90" t="s">
        <v>194</v>
      </c>
      <c r="B43" s="84"/>
      <c r="C43" s="115">
        <v>37954</v>
      </c>
      <c r="D43" s="78">
        <f>447738-1</f>
        <v>447737</v>
      </c>
      <c r="E43" s="115">
        <v>38835</v>
      </c>
      <c r="F43" s="84"/>
      <c r="G43" s="91">
        <v>-174961</v>
      </c>
      <c r="H43" s="124"/>
      <c r="I43" s="151">
        <v>-48817</v>
      </c>
    </row>
    <row r="44" spans="1:9" s="78" customFormat="1" ht="21.5" customHeight="1">
      <c r="A44" s="90" t="s">
        <v>242</v>
      </c>
      <c r="B44" s="84"/>
      <c r="C44" s="115"/>
      <c r="D44" s="84"/>
      <c r="E44" s="115"/>
      <c r="F44" s="84"/>
      <c r="G44" s="84"/>
      <c r="H44" s="84"/>
      <c r="I44" s="84"/>
    </row>
    <row r="45" spans="1:9" s="78" customFormat="1" ht="21.5" customHeight="1">
      <c r="A45" s="90" t="s">
        <v>170</v>
      </c>
      <c r="B45" s="84"/>
      <c r="C45" s="115">
        <v>-32252</v>
      </c>
      <c r="D45" s="87"/>
      <c r="E45" s="115">
        <v>30761</v>
      </c>
      <c r="F45" s="87"/>
      <c r="G45" s="91">
        <v>0</v>
      </c>
      <c r="H45" s="87"/>
      <c r="I45" s="91">
        <v>0</v>
      </c>
    </row>
    <row r="46" spans="1:9" s="123" customFormat="1" ht="21.5" customHeight="1">
      <c r="A46" s="74" t="s">
        <v>200</v>
      </c>
      <c r="B46" s="84"/>
      <c r="C46" s="113">
        <f>C39-C40-C41-C43-C45</f>
        <v>2397306</v>
      </c>
      <c r="D46" s="95">
        <f>D39-D40+D43+D45</f>
        <v>447737</v>
      </c>
      <c r="E46" s="113">
        <f>E39-E40-E41-E43-E45</f>
        <v>156623</v>
      </c>
      <c r="F46" s="95"/>
      <c r="G46" s="113">
        <f>G39-G40-G41-G43-G45</f>
        <v>679644</v>
      </c>
      <c r="H46" s="130"/>
      <c r="I46" s="113">
        <f>I39-I40-I41-I43-I45</f>
        <v>294390</v>
      </c>
    </row>
    <row r="47" spans="1:9" s="123" customFormat="1" ht="21.5" customHeight="1">
      <c r="A47" s="90" t="s">
        <v>210</v>
      </c>
      <c r="B47" s="84">
        <v>9</v>
      </c>
      <c r="C47" s="152">
        <v>362797</v>
      </c>
      <c r="D47" s="87"/>
      <c r="E47" s="152">
        <v>-13412</v>
      </c>
      <c r="F47" s="87"/>
      <c r="G47" s="153">
        <v>73452</v>
      </c>
      <c r="H47" s="154"/>
      <c r="I47" s="153">
        <v>9836</v>
      </c>
    </row>
    <row r="48" spans="1:9" s="123" customFormat="1" ht="21.5" customHeight="1" thickBot="1">
      <c r="A48" s="74" t="s">
        <v>129</v>
      </c>
      <c r="B48" s="81"/>
      <c r="C48" s="155">
        <f>C46-C47</f>
        <v>2034509</v>
      </c>
      <c r="D48" s="95"/>
      <c r="E48" s="156">
        <f>E46-E47</f>
        <v>170035</v>
      </c>
      <c r="F48" s="95"/>
      <c r="G48" s="157">
        <f>G46-G47</f>
        <v>606192</v>
      </c>
      <c r="H48" s="130"/>
      <c r="I48" s="158">
        <f>I46-I47</f>
        <v>284554</v>
      </c>
    </row>
    <row r="49" spans="1:9" s="123" customFormat="1" ht="21.5" customHeight="1" thickTop="1">
      <c r="A49" s="74"/>
      <c r="B49" s="81"/>
      <c r="C49" s="159"/>
      <c r="D49" s="95"/>
      <c r="E49" s="159"/>
      <c r="F49" s="95"/>
      <c r="G49" s="159"/>
      <c r="H49" s="130"/>
      <c r="I49" s="160"/>
    </row>
    <row r="50" spans="1:9" s="123" customFormat="1" ht="21.5" customHeight="1">
      <c r="A50" s="74" t="s">
        <v>157</v>
      </c>
      <c r="B50" s="81"/>
      <c r="C50" s="78"/>
      <c r="D50" s="78"/>
      <c r="E50" s="78"/>
      <c r="F50" s="161"/>
      <c r="G50" s="78"/>
      <c r="H50" s="161"/>
    </row>
    <row r="51" spans="1:9" s="123" customFormat="1" ht="21.5" customHeight="1">
      <c r="A51" s="90" t="s">
        <v>63</v>
      </c>
      <c r="B51" s="81"/>
      <c r="C51" s="91">
        <f>C53-C52</f>
        <v>2036621</v>
      </c>
      <c r="D51" s="78"/>
      <c r="E51" s="115">
        <v>173708</v>
      </c>
      <c r="F51" s="78"/>
      <c r="G51" s="91">
        <f>G53-G52</f>
        <v>606192</v>
      </c>
      <c r="I51" s="151">
        <v>284554</v>
      </c>
    </row>
    <row r="52" spans="1:9" s="123" customFormat="1" ht="21.5" customHeight="1">
      <c r="A52" s="90" t="s">
        <v>164</v>
      </c>
      <c r="B52" s="81"/>
      <c r="C52" s="162">
        <v>-2112</v>
      </c>
      <c r="D52" s="163"/>
      <c r="E52" s="162">
        <v>-3673</v>
      </c>
      <c r="F52" s="163"/>
      <c r="G52" s="162">
        <v>0</v>
      </c>
      <c r="I52" s="164">
        <v>0</v>
      </c>
    </row>
    <row r="53" spans="1:9" s="123" customFormat="1" ht="21.5" customHeight="1" thickBot="1">
      <c r="A53" s="74"/>
      <c r="B53" s="81"/>
      <c r="C53" s="155">
        <f>C48</f>
        <v>2034509</v>
      </c>
      <c r="D53" s="165"/>
      <c r="E53" s="155">
        <f>SUM(E51:E52)</f>
        <v>170035</v>
      </c>
      <c r="F53" s="146"/>
      <c r="G53" s="155">
        <f>G48</f>
        <v>606192</v>
      </c>
      <c r="H53" s="146"/>
      <c r="I53" s="155">
        <f>I48</f>
        <v>284554</v>
      </c>
    </row>
    <row r="54" spans="1:9" s="123" customFormat="1" ht="21.5" customHeight="1" thickTop="1">
      <c r="A54" s="74"/>
      <c r="B54" s="81"/>
      <c r="C54" s="146"/>
      <c r="D54" s="165"/>
      <c r="E54" s="146"/>
      <c r="F54" s="146"/>
      <c r="G54" s="146"/>
      <c r="H54" s="146"/>
      <c r="I54" s="146"/>
    </row>
    <row r="55" spans="1:9" s="123" customFormat="1" ht="21.5" customHeight="1" thickBot="1">
      <c r="A55" s="74" t="s">
        <v>201</v>
      </c>
      <c r="B55" s="84">
        <v>10</v>
      </c>
      <c r="C55" s="166">
        <f>C53/'BS-3-5'!D94</f>
        <v>0.35012431122015675</v>
      </c>
      <c r="D55" s="100"/>
      <c r="E55" s="166">
        <v>2.9261795970585213E-2</v>
      </c>
      <c r="F55" s="167"/>
      <c r="G55" s="168">
        <f>G53/'BS-3-5'!H94</f>
        <v>0.10432126693328428</v>
      </c>
      <c r="H55" s="167"/>
      <c r="I55" s="166">
        <f>I53/'BS-3-5'!J94</f>
        <v>4.8969689126438114E-2</v>
      </c>
    </row>
    <row r="56" spans="1:9" s="123" customFormat="1" ht="21.5" customHeight="1" thickTop="1" thickBot="1">
      <c r="A56" s="74" t="s">
        <v>221</v>
      </c>
      <c r="B56" s="84">
        <v>10</v>
      </c>
      <c r="C56" s="166">
        <f>C53/'BS-3-5'!D94</f>
        <v>0.35012431122015675</v>
      </c>
      <c r="D56" s="100"/>
      <c r="E56" s="146"/>
      <c r="F56" s="167"/>
      <c r="G56" s="168">
        <f>G51/'BS-3-5'!H94</f>
        <v>0.10432126693328428</v>
      </c>
      <c r="H56" s="167"/>
      <c r="I56" s="169"/>
    </row>
    <row r="57" spans="1:9" s="123" customFormat="1" ht="21.5" customHeight="1" thickTop="1">
      <c r="A57" s="74"/>
      <c r="B57" s="84"/>
      <c r="C57" s="146"/>
      <c r="D57" s="165">
        <f>2510870+3924-1</f>
        <v>2514793</v>
      </c>
      <c r="E57" s="146"/>
      <c r="F57" s="165"/>
      <c r="G57" s="165"/>
      <c r="H57" s="169"/>
      <c r="I57" s="170"/>
    </row>
    <row r="58" spans="1:9" s="123" customFormat="1" ht="23" customHeight="1">
      <c r="A58" s="76" t="s">
        <v>0</v>
      </c>
      <c r="B58" s="84"/>
      <c r="C58" s="95"/>
      <c r="D58" s="95"/>
      <c r="E58" s="95"/>
      <c r="F58" s="95"/>
      <c r="G58" s="171"/>
      <c r="H58" s="130"/>
      <c r="I58" s="171"/>
    </row>
    <row r="59" spans="1:9" s="123" customFormat="1" ht="23" customHeight="1">
      <c r="A59" s="140" t="s">
        <v>64</v>
      </c>
      <c r="B59" s="121"/>
      <c r="C59" s="82"/>
      <c r="D59" s="122"/>
      <c r="E59" s="122"/>
      <c r="F59" s="122"/>
      <c r="G59" s="122"/>
      <c r="H59" s="122"/>
      <c r="I59" s="122"/>
    </row>
    <row r="60" spans="1:9" s="123" customFormat="1" ht="21.5" customHeight="1">
      <c r="A60" s="172"/>
      <c r="B60" s="142"/>
      <c r="C60" s="143"/>
      <c r="D60" s="140"/>
      <c r="E60" s="144"/>
      <c r="F60" s="122"/>
      <c r="G60" s="122"/>
      <c r="H60" s="122"/>
      <c r="I60" s="122"/>
    </row>
    <row r="61" spans="1:9" s="123" customFormat="1" ht="21.5" customHeight="1">
      <c r="A61" s="120"/>
      <c r="B61" s="121"/>
      <c r="C61" s="256" t="s">
        <v>1</v>
      </c>
      <c r="D61" s="256"/>
      <c r="E61" s="256"/>
      <c r="F61" s="122"/>
      <c r="G61" s="256" t="s">
        <v>2</v>
      </c>
      <c r="H61" s="256"/>
      <c r="I61" s="256"/>
    </row>
    <row r="62" spans="1:9" s="123" customFormat="1" ht="21.5" customHeight="1">
      <c r="A62" s="120"/>
      <c r="B62" s="121"/>
      <c r="C62" s="257" t="s">
        <v>257</v>
      </c>
      <c r="D62" s="258"/>
      <c r="E62" s="258"/>
      <c r="F62" s="122"/>
      <c r="G62" s="257" t="s">
        <v>257</v>
      </c>
      <c r="H62" s="258"/>
      <c r="I62" s="258"/>
    </row>
    <row r="63" spans="1:9" s="123" customFormat="1" ht="21.5" customHeight="1">
      <c r="A63" s="120"/>
      <c r="B63" s="121"/>
      <c r="C63" s="257" t="s">
        <v>178</v>
      </c>
      <c r="D63" s="257"/>
      <c r="E63" s="257"/>
      <c r="F63" s="122"/>
      <c r="G63" s="257" t="s">
        <v>178</v>
      </c>
      <c r="H63" s="257"/>
      <c r="I63" s="257"/>
    </row>
    <row r="64" spans="1:9" s="123" customFormat="1" ht="21.5" customHeight="1">
      <c r="A64" s="120"/>
      <c r="B64" s="124"/>
      <c r="C64" s="81">
        <v>2568</v>
      </c>
      <c r="D64" s="121"/>
      <c r="E64" s="121">
        <v>2567</v>
      </c>
      <c r="F64" s="121"/>
      <c r="G64" s="81">
        <v>2568</v>
      </c>
      <c r="H64" s="121"/>
      <c r="I64" s="121">
        <v>2567</v>
      </c>
    </row>
    <row r="65" spans="1:9" s="123" customFormat="1" ht="21.5" customHeight="1">
      <c r="A65" s="120"/>
      <c r="B65" s="124"/>
      <c r="C65" s="259" t="s">
        <v>5</v>
      </c>
      <c r="D65" s="259"/>
      <c r="E65" s="259"/>
      <c r="F65" s="259"/>
      <c r="G65" s="259"/>
      <c r="H65" s="259"/>
      <c r="I65" s="259"/>
    </row>
    <row r="66" spans="1:9" s="123" customFormat="1" ht="21.5" customHeight="1">
      <c r="A66" s="120"/>
      <c r="B66" s="124"/>
      <c r="C66" s="84"/>
      <c r="D66" s="124"/>
      <c r="E66" s="124"/>
      <c r="F66" s="124"/>
      <c r="G66" s="124"/>
      <c r="H66" s="124"/>
      <c r="I66" s="124"/>
    </row>
    <row r="67" spans="1:9" s="123" customFormat="1" ht="21.5" customHeight="1">
      <c r="A67" s="74" t="s">
        <v>129</v>
      </c>
      <c r="B67" s="124"/>
      <c r="C67" s="146">
        <f>C53</f>
        <v>2034509</v>
      </c>
      <c r="D67" s="139"/>
      <c r="E67" s="146">
        <f>E53</f>
        <v>170035</v>
      </c>
      <c r="F67" s="139"/>
      <c r="G67" s="133">
        <f>G53</f>
        <v>606192</v>
      </c>
      <c r="H67" s="139"/>
      <c r="I67" s="133">
        <f>I53</f>
        <v>284554</v>
      </c>
    </row>
    <row r="68" spans="1:9" s="123" customFormat="1" ht="21.5" customHeight="1">
      <c r="A68" s="80"/>
      <c r="B68" s="124"/>
      <c r="C68" s="84"/>
      <c r="D68" s="124"/>
      <c r="E68" s="84"/>
      <c r="F68" s="124"/>
      <c r="G68" s="124"/>
      <c r="H68" s="124"/>
      <c r="I68" s="124"/>
    </row>
    <row r="69" spans="1:9" s="123" customFormat="1" ht="21.5" customHeight="1">
      <c r="A69" s="74" t="s">
        <v>65</v>
      </c>
      <c r="B69" s="124"/>
      <c r="C69" s="134"/>
      <c r="E69" s="134"/>
      <c r="G69" s="135"/>
      <c r="I69" s="135"/>
    </row>
    <row r="70" spans="1:9" s="123" customFormat="1" ht="21.5" customHeight="1">
      <c r="A70" s="75" t="s">
        <v>131</v>
      </c>
      <c r="B70" s="124"/>
      <c r="C70" s="134"/>
      <c r="E70" s="134"/>
      <c r="G70" s="135"/>
      <c r="I70" s="135"/>
    </row>
    <row r="71" spans="1:9" s="123" customFormat="1" ht="21.5" customHeight="1">
      <c r="A71" s="75" t="s">
        <v>114</v>
      </c>
      <c r="B71" s="124"/>
      <c r="C71" s="134"/>
      <c r="E71" s="134"/>
      <c r="G71" s="135"/>
      <c r="I71" s="135"/>
    </row>
    <row r="72" spans="1:9" s="123" customFormat="1" ht="21.5" customHeight="1">
      <c r="A72" s="90" t="s">
        <v>249</v>
      </c>
      <c r="B72" s="124"/>
      <c r="C72" s="173">
        <v>-21318</v>
      </c>
      <c r="E72" s="173">
        <v>68787</v>
      </c>
      <c r="G72" s="164">
        <v>0</v>
      </c>
      <c r="I72" s="164">
        <v>0</v>
      </c>
    </row>
    <row r="73" spans="1:9" s="123" customFormat="1" ht="21.5" customHeight="1">
      <c r="A73" s="75" t="s">
        <v>115</v>
      </c>
      <c r="B73" s="124"/>
      <c r="C73" s="161"/>
      <c r="E73" s="161"/>
      <c r="G73" s="151"/>
      <c r="I73" s="151"/>
    </row>
    <row r="74" spans="1:9" s="123" customFormat="1" ht="21.5" customHeight="1">
      <c r="A74" s="126" t="s">
        <v>114</v>
      </c>
      <c r="B74" s="124"/>
      <c r="C74" s="174">
        <f t="shared" ref="C74:H74" si="0">C72</f>
        <v>-21318</v>
      </c>
      <c r="D74" s="146">
        <f t="shared" si="0"/>
        <v>0</v>
      </c>
      <c r="E74" s="174">
        <f t="shared" ref="E74" si="1">E72</f>
        <v>68787</v>
      </c>
      <c r="F74" s="146">
        <f t="shared" si="0"/>
        <v>0</v>
      </c>
      <c r="G74" s="174">
        <f t="shared" si="0"/>
        <v>0</v>
      </c>
      <c r="H74" s="146">
        <f t="shared" si="0"/>
        <v>0</v>
      </c>
      <c r="I74" s="174">
        <f t="shared" ref="I74" si="2">I72</f>
        <v>0</v>
      </c>
    </row>
    <row r="75" spans="1:9" s="123" customFormat="1" ht="21.5" customHeight="1">
      <c r="A75" s="126"/>
      <c r="B75" s="84"/>
      <c r="C75" s="175"/>
      <c r="D75" s="176"/>
      <c r="E75" s="175"/>
      <c r="F75" s="176"/>
      <c r="G75" s="177"/>
      <c r="H75" s="176"/>
      <c r="I75" s="177"/>
    </row>
    <row r="76" spans="1:9" s="123" customFormat="1" ht="21.5" customHeight="1">
      <c r="A76" s="25" t="s">
        <v>118</v>
      </c>
      <c r="B76" s="124"/>
      <c r="C76" s="178">
        <f>C74</f>
        <v>-21318</v>
      </c>
      <c r="D76" s="139"/>
      <c r="E76" s="178">
        <f>E74</f>
        <v>68787</v>
      </c>
      <c r="F76" s="139"/>
      <c r="G76" s="146">
        <f>G74</f>
        <v>0</v>
      </c>
      <c r="H76" s="139"/>
      <c r="I76" s="146">
        <f>I74</f>
        <v>0</v>
      </c>
    </row>
    <row r="77" spans="1:9" s="123" customFormat="1" ht="21.5" customHeight="1" thickBot="1">
      <c r="A77" s="25" t="s">
        <v>66</v>
      </c>
      <c r="B77" s="124"/>
      <c r="C77" s="155">
        <f>C76+C67</f>
        <v>2013191</v>
      </c>
      <c r="D77" s="139"/>
      <c r="E77" s="155">
        <f>E76+E67</f>
        <v>238822</v>
      </c>
      <c r="F77" s="139"/>
      <c r="G77" s="155">
        <f>G76+G67</f>
        <v>606192</v>
      </c>
      <c r="H77" s="139"/>
      <c r="I77" s="155">
        <f>I76+I67</f>
        <v>284554</v>
      </c>
    </row>
    <row r="78" spans="1:9" s="123" customFormat="1" ht="21.5" customHeight="1" thickTop="1">
      <c r="A78" s="140"/>
      <c r="B78" s="121"/>
      <c r="C78" s="161"/>
      <c r="D78" s="122"/>
      <c r="E78" s="161"/>
      <c r="F78" s="122"/>
      <c r="G78" s="122"/>
      <c r="H78" s="122"/>
      <c r="I78" s="122"/>
    </row>
    <row r="79" spans="1:9" s="123" customFormat="1" ht="21.5" customHeight="1">
      <c r="A79" s="25" t="s">
        <v>67</v>
      </c>
      <c r="B79" s="124"/>
      <c r="C79" s="161"/>
      <c r="D79" s="169"/>
      <c r="E79" s="161"/>
      <c r="F79" s="169"/>
      <c r="G79" s="169"/>
      <c r="H79" s="169"/>
      <c r="I79" s="169"/>
    </row>
    <row r="80" spans="1:9" s="123" customFormat="1" ht="21.5" customHeight="1">
      <c r="A80" s="26" t="s">
        <v>68</v>
      </c>
      <c r="B80" s="124"/>
      <c r="C80" s="161">
        <f>C82-C81</f>
        <v>2015303</v>
      </c>
      <c r="D80" s="163"/>
      <c r="E80" s="161">
        <v>242495</v>
      </c>
      <c r="F80" s="179"/>
      <c r="G80" s="161">
        <f>G82-G81</f>
        <v>606192</v>
      </c>
      <c r="H80" s="179"/>
      <c r="I80" s="161">
        <v>284554</v>
      </c>
    </row>
    <row r="81" spans="1:9" s="123" customFormat="1" ht="21.5" customHeight="1">
      <c r="A81" s="26" t="s">
        <v>165</v>
      </c>
      <c r="B81" s="124"/>
      <c r="C81" s="161">
        <f>C52</f>
        <v>-2112</v>
      </c>
      <c r="D81" s="163"/>
      <c r="E81" s="161">
        <v>-3673</v>
      </c>
      <c r="F81" s="179"/>
      <c r="G81" s="180">
        <v>0</v>
      </c>
      <c r="H81" s="179"/>
      <c r="I81" s="180">
        <v>0</v>
      </c>
    </row>
    <row r="82" spans="1:9" s="123" customFormat="1" ht="21.5" customHeight="1" thickBot="1">
      <c r="A82" s="25"/>
      <c r="B82" s="124"/>
      <c r="C82" s="155">
        <f>C77</f>
        <v>2013191</v>
      </c>
      <c r="D82" s="169"/>
      <c r="E82" s="155">
        <f>SUM(E80:E81)</f>
        <v>238822</v>
      </c>
      <c r="F82" s="169"/>
      <c r="G82" s="155">
        <f>G77</f>
        <v>606192</v>
      </c>
      <c r="H82" s="169"/>
      <c r="I82" s="155">
        <f>I77</f>
        <v>284554</v>
      </c>
    </row>
    <row r="83" spans="1:9" s="78" customFormat="1" ht="21.5" customHeight="1" thickTop="1">
      <c r="B83" s="104"/>
      <c r="C83" s="74"/>
      <c r="D83" s="84"/>
      <c r="E83" s="84"/>
    </row>
    <row r="84" spans="1:9" ht="23.25" customHeight="1">
      <c r="A84" s="6"/>
      <c r="B84" s="29"/>
      <c r="C84" s="5"/>
      <c r="D84" s="8"/>
      <c r="E84" s="8"/>
    </row>
    <row r="85" spans="1:9" s="34" customFormat="1" ht="22">
      <c r="B85" s="42"/>
      <c r="C85" s="50"/>
      <c r="D85" s="48"/>
      <c r="E85" s="48"/>
    </row>
    <row r="86" spans="1:9" ht="23.25" customHeight="1">
      <c r="A86" s="6"/>
      <c r="B86" s="29"/>
      <c r="C86" s="10"/>
      <c r="D86" s="17"/>
      <c r="E86" s="17"/>
    </row>
    <row r="87" spans="1:9" ht="43.5" customHeight="1">
      <c r="A87" s="6"/>
      <c r="B87" s="29"/>
      <c r="C87" s="10"/>
      <c r="D87" s="17"/>
      <c r="E87" s="17"/>
    </row>
    <row r="88" spans="1:9" ht="23.25" customHeight="1">
      <c r="A88" s="6"/>
      <c r="B88" s="29"/>
      <c r="C88" s="11"/>
      <c r="D88" s="17"/>
      <c r="E88" s="17"/>
    </row>
    <row r="89" spans="1:9" ht="23.25" customHeight="1">
      <c r="A89" s="6"/>
      <c r="B89" s="29"/>
      <c r="C89" s="7"/>
    </row>
    <row r="90" spans="1:9" ht="23.25" customHeight="1">
      <c r="A90" s="6"/>
      <c r="B90" s="29"/>
      <c r="C90" s="7"/>
    </row>
    <row r="91" spans="1:9" ht="21.75" customHeight="1">
      <c r="A91" s="6"/>
      <c r="B91" s="29"/>
      <c r="C91" s="27"/>
    </row>
    <row r="92" spans="1:9" ht="21.75" customHeight="1">
      <c r="A92" s="6"/>
      <c r="B92" s="29"/>
      <c r="C92" s="27"/>
    </row>
    <row r="93" spans="1:9" ht="21.75" customHeight="1">
      <c r="A93" s="6"/>
      <c r="B93" s="29"/>
      <c r="C93" s="27"/>
    </row>
    <row r="94" spans="1:9" s="34" customFormat="1" ht="21.75" customHeight="1">
      <c r="B94" s="42"/>
      <c r="C94" s="27"/>
    </row>
    <row r="95" spans="1:9" s="34" customFormat="1" ht="21.75" customHeight="1">
      <c r="B95" s="42"/>
      <c r="C95" s="27"/>
    </row>
    <row r="96" spans="1:9" ht="21.75" customHeight="1">
      <c r="A96" s="6"/>
      <c r="B96" s="42"/>
      <c r="C96" s="27"/>
      <c r="D96" s="34"/>
      <c r="E96" s="34"/>
      <c r="F96" s="34"/>
      <c r="G96" s="34"/>
    </row>
    <row r="97" spans="1:7" ht="21.75" customHeight="1">
      <c r="A97" s="6"/>
      <c r="B97" s="42"/>
      <c r="C97" s="27"/>
      <c r="D97" s="34"/>
      <c r="E97" s="34"/>
      <c r="F97" s="34"/>
      <c r="G97" s="34"/>
    </row>
    <row r="98" spans="1:7" ht="11.25" customHeight="1">
      <c r="A98" s="6"/>
      <c r="B98" s="42"/>
      <c r="C98" s="27"/>
      <c r="D98" s="34"/>
      <c r="E98" s="34"/>
      <c r="F98" s="34"/>
      <c r="G98" s="34"/>
    </row>
    <row r="99" spans="1:7" ht="21.75" customHeight="1">
      <c r="A99" s="6"/>
      <c r="B99" s="42"/>
      <c r="C99" s="27"/>
      <c r="D99" s="34"/>
      <c r="E99" s="34"/>
      <c r="F99" s="34"/>
      <c r="G99" s="34"/>
    </row>
    <row r="100" spans="1:7" ht="21.75" customHeight="1">
      <c r="A100" s="6"/>
      <c r="B100" s="42"/>
      <c r="C100" s="27"/>
      <c r="D100" s="34"/>
      <c r="E100" s="34"/>
      <c r="F100" s="34"/>
      <c r="G100" s="34"/>
    </row>
    <row r="101" spans="1:7" ht="23.25" customHeight="1">
      <c r="A101" s="6"/>
      <c r="B101" s="42"/>
      <c r="C101" s="27"/>
      <c r="D101" s="34"/>
      <c r="E101" s="34"/>
      <c r="F101" s="34"/>
      <c r="G101" s="34"/>
    </row>
    <row r="102" spans="1:7" ht="21.75" customHeight="1">
      <c r="A102" s="9"/>
      <c r="B102" s="42"/>
      <c r="C102" s="27"/>
      <c r="D102" s="34"/>
      <c r="E102" s="34"/>
      <c r="F102" s="34"/>
      <c r="G102" s="34"/>
    </row>
    <row r="103" spans="1:7" s="34" customFormat="1" ht="21.75" customHeight="1">
      <c r="A103" s="35"/>
      <c r="B103" s="42"/>
      <c r="C103" s="27"/>
    </row>
    <row r="104" spans="1:7" s="34" customFormat="1" ht="21.75" customHeight="1">
      <c r="A104" s="35"/>
      <c r="B104" s="42"/>
      <c r="C104" s="27"/>
    </row>
    <row r="105" spans="1:7" ht="21.75" customHeight="1">
      <c r="A105" s="9"/>
      <c r="B105" s="42"/>
      <c r="C105" s="27"/>
      <c r="D105" s="34"/>
      <c r="E105" s="34"/>
      <c r="F105" s="34"/>
      <c r="G105" s="34"/>
    </row>
    <row r="106" spans="1:7" ht="21.75" customHeight="1">
      <c r="A106" s="9"/>
      <c r="B106" s="42"/>
      <c r="C106" s="27"/>
      <c r="D106" s="34"/>
      <c r="E106" s="34"/>
      <c r="F106" s="34"/>
      <c r="G106" s="34"/>
    </row>
    <row r="107" spans="1:7" ht="21.75" customHeight="1">
      <c r="A107" s="6"/>
      <c r="B107" s="42"/>
      <c r="C107" s="27"/>
      <c r="D107" s="34"/>
      <c r="E107" s="34"/>
      <c r="F107" s="34"/>
      <c r="G107" s="34"/>
    </row>
    <row r="108" spans="1:7" s="34" customFormat="1" ht="1" customHeight="1">
      <c r="A108" s="35"/>
      <c r="B108" s="42"/>
      <c r="C108" s="27"/>
    </row>
    <row r="109" spans="1:7" s="34" customFormat="1" ht="21.75" customHeight="1">
      <c r="B109" s="42"/>
      <c r="C109" s="27"/>
    </row>
    <row r="110" spans="1:7" ht="22" customHeight="1">
      <c r="A110" s="6"/>
      <c r="B110" s="29"/>
      <c r="C110" s="27"/>
      <c r="D110" s="34"/>
      <c r="E110" s="34"/>
      <c r="F110" s="34"/>
      <c r="G110" s="34"/>
    </row>
    <row r="111" spans="1:7" ht="23.25" customHeight="1">
      <c r="A111" s="6"/>
      <c r="B111" s="42"/>
      <c r="C111" s="27"/>
      <c r="D111" s="34"/>
      <c r="E111" s="34"/>
      <c r="F111" s="34"/>
      <c r="G111" s="34"/>
    </row>
    <row r="112" spans="1:7" ht="23.25" customHeight="1">
      <c r="A112" s="6"/>
      <c r="B112" s="42"/>
      <c r="C112" s="36"/>
      <c r="D112" s="34"/>
      <c r="E112" s="34"/>
      <c r="F112" s="34"/>
      <c r="G112" s="34"/>
    </row>
    <row r="113" spans="1:8" ht="23.25" customHeight="1">
      <c r="A113" s="6"/>
      <c r="B113" s="42"/>
      <c r="C113" s="36"/>
      <c r="D113" s="34"/>
      <c r="E113" s="34"/>
      <c r="F113" s="34"/>
      <c r="G113" s="34"/>
    </row>
    <row r="114" spans="1:8" ht="21.5">
      <c r="A114" s="6"/>
      <c r="B114" s="29"/>
      <c r="C114" s="27"/>
    </row>
    <row r="115" spans="1:8" ht="23.25" customHeight="1">
      <c r="A115" s="6"/>
      <c r="B115" s="29"/>
      <c r="C115" s="27"/>
    </row>
    <row r="116" spans="1:8" ht="43.5" customHeight="1">
      <c r="A116" s="6"/>
      <c r="B116" s="29"/>
      <c r="C116" s="27"/>
    </row>
    <row r="117" spans="1:8" ht="23.25" customHeight="1">
      <c r="A117" s="6"/>
      <c r="B117" s="29"/>
      <c r="C117" s="27"/>
    </row>
    <row r="118" spans="1:8" ht="23.25" customHeight="1">
      <c r="A118" s="6"/>
      <c r="B118" s="29"/>
      <c r="C118" s="27"/>
    </row>
    <row r="119" spans="1:8" ht="23.25" customHeight="1">
      <c r="A119" s="6"/>
      <c r="B119" s="29"/>
      <c r="C119" s="27"/>
    </row>
    <row r="120" spans="1:8" ht="23.25" customHeight="1">
      <c r="A120" s="6"/>
      <c r="B120" s="29"/>
      <c r="C120" s="27"/>
    </row>
    <row r="121" spans="1:8" ht="23.25" customHeight="1">
      <c r="A121" s="6"/>
      <c r="B121" s="29"/>
      <c r="C121" s="27"/>
    </row>
    <row r="122" spans="1:8" ht="23.5" customHeight="1">
      <c r="A122" s="6"/>
      <c r="B122" s="9"/>
      <c r="C122" s="27"/>
    </row>
    <row r="123" spans="1:8" s="34" customFormat="1" ht="23.25" customHeight="1">
      <c r="B123" s="33"/>
      <c r="C123" s="27"/>
    </row>
    <row r="124" spans="1:8" s="34" customFormat="1" ht="23.25" customHeight="1">
      <c r="B124" s="4"/>
      <c r="C124" s="27"/>
    </row>
    <row r="125" spans="1:8" ht="23.25" customHeight="1">
      <c r="A125" s="6"/>
      <c r="B125" s="30"/>
      <c r="C125" s="7"/>
      <c r="F125" s="53"/>
      <c r="G125" s="53"/>
      <c r="H125" s="53"/>
    </row>
    <row r="126" spans="1:8" ht="23.25" customHeight="1">
      <c r="A126" s="6"/>
      <c r="B126" s="4"/>
      <c r="C126" s="27"/>
    </row>
    <row r="127" spans="1:8" ht="23.25" customHeight="1">
      <c r="A127" s="6"/>
      <c r="B127" s="30"/>
      <c r="C127" s="27"/>
    </row>
    <row r="128" spans="1:8" ht="23.25" customHeight="1">
      <c r="A128" s="6"/>
      <c r="B128" s="30"/>
      <c r="C128" s="27"/>
    </row>
    <row r="129" spans="1:5" ht="19.5" customHeight="1">
      <c r="A129" s="6"/>
      <c r="B129" s="31"/>
      <c r="C129" s="27"/>
    </row>
    <row r="130" spans="1:5" ht="21.5">
      <c r="A130" s="6"/>
      <c r="B130" s="3"/>
      <c r="C130" s="27"/>
    </row>
    <row r="131" spans="1:5" ht="21.5">
      <c r="A131" s="6"/>
      <c r="B131" s="32"/>
      <c r="C131" s="27"/>
    </row>
    <row r="132" spans="1:5" ht="22">
      <c r="A132" s="6"/>
      <c r="B132" s="30"/>
      <c r="C132" s="27"/>
    </row>
    <row r="133" spans="1:5" ht="19.5" customHeight="1">
      <c r="A133" s="6"/>
      <c r="B133" s="31"/>
      <c r="C133" s="27"/>
    </row>
    <row r="134" spans="1:5" ht="21.5">
      <c r="A134" s="6"/>
      <c r="B134" s="31"/>
      <c r="C134" s="27"/>
    </row>
    <row r="135" spans="1:5" ht="11.25" customHeight="1">
      <c r="A135" s="6"/>
      <c r="B135" s="27"/>
      <c r="C135" s="10"/>
      <c r="D135" s="38"/>
      <c r="E135" s="38"/>
    </row>
    <row r="136" spans="1:5" ht="23.25" customHeight="1">
      <c r="A136" s="6"/>
      <c r="B136" s="29"/>
      <c r="C136" s="27"/>
    </row>
    <row r="137" spans="1:5" ht="23.25" customHeight="1">
      <c r="A137" s="6"/>
      <c r="B137" s="29"/>
      <c r="C137" s="27"/>
    </row>
    <row r="138" spans="1:5" ht="24.75" customHeight="1">
      <c r="A138" s="6"/>
      <c r="B138" s="29"/>
      <c r="C138" s="27"/>
    </row>
    <row r="139" spans="1:5" ht="20.25" customHeight="1">
      <c r="A139" s="6"/>
      <c r="B139" s="29"/>
      <c r="C139" s="27"/>
    </row>
    <row r="140" spans="1:5" ht="43.5" customHeight="1">
      <c r="A140" s="6"/>
      <c r="B140" s="29"/>
      <c r="C140" s="27"/>
    </row>
    <row r="141" spans="1:5" ht="23.25" customHeight="1">
      <c r="A141" s="6"/>
      <c r="B141" s="29"/>
      <c r="C141" s="27"/>
    </row>
    <row r="142" spans="1:5" ht="23.25" customHeight="1">
      <c r="A142" s="6"/>
      <c r="B142" s="29"/>
      <c r="C142" s="27"/>
    </row>
    <row r="143" spans="1:5" ht="13.5" customHeight="1">
      <c r="A143" s="6"/>
      <c r="B143" s="29"/>
      <c r="C143" s="27"/>
    </row>
    <row r="144" spans="1:5" ht="21.5">
      <c r="A144" s="6"/>
      <c r="B144" s="29"/>
      <c r="C144" s="27"/>
    </row>
    <row r="145" spans="1:3" ht="13.5" customHeight="1">
      <c r="A145" s="6"/>
      <c r="B145" s="29"/>
      <c r="C145" s="27"/>
    </row>
    <row r="146" spans="1:3" ht="21.5">
      <c r="A146" s="6"/>
      <c r="B146" s="29"/>
      <c r="C146" s="27"/>
    </row>
    <row r="147" spans="1:3" ht="21" customHeight="1">
      <c r="A147" s="6"/>
      <c r="B147" s="29"/>
      <c r="C147" s="27"/>
    </row>
    <row r="148" spans="1:3" ht="21" customHeight="1">
      <c r="A148" s="6"/>
      <c r="B148" s="29"/>
      <c r="C148" s="27"/>
    </row>
    <row r="149" spans="1:3" ht="21" customHeight="1">
      <c r="A149" s="6"/>
      <c r="B149" s="29"/>
      <c r="C149" s="27"/>
    </row>
    <row r="150" spans="1:3" ht="23.25" customHeight="1">
      <c r="A150" s="6"/>
      <c r="B150" s="29"/>
      <c r="C150" s="27"/>
    </row>
    <row r="151" spans="1:3" ht="23.25" customHeight="1">
      <c r="A151" s="6"/>
      <c r="B151" s="29"/>
      <c r="C151" s="27"/>
    </row>
    <row r="152" spans="1:3" ht="23.25" customHeight="1">
      <c r="A152" s="6"/>
      <c r="B152" s="29"/>
      <c r="C152" s="27"/>
    </row>
    <row r="153" spans="1:3" ht="13.5" customHeight="1">
      <c r="A153" s="6"/>
      <c r="B153" s="29"/>
      <c r="C153" s="27"/>
    </row>
    <row r="154" spans="1:3" ht="21.5">
      <c r="A154" s="6"/>
      <c r="B154" s="29"/>
      <c r="C154" s="27"/>
    </row>
    <row r="155" spans="1:3" ht="21" customHeight="1">
      <c r="A155" s="6"/>
      <c r="B155" s="29"/>
      <c r="C155" s="27"/>
    </row>
    <row r="156" spans="1:3" ht="21" customHeight="1">
      <c r="A156" s="6"/>
      <c r="B156" s="29"/>
      <c r="C156" s="27"/>
    </row>
    <row r="157" spans="1:3" ht="21" customHeight="1">
      <c r="A157" s="1"/>
      <c r="B157" s="37"/>
      <c r="C157" s="27"/>
    </row>
    <row r="158" spans="1:3" ht="21" customHeight="1">
      <c r="A158" s="1"/>
      <c r="B158" s="6"/>
      <c r="C158" s="27"/>
    </row>
    <row r="159" spans="1:3" ht="21" customHeight="1">
      <c r="A159" s="6"/>
      <c r="B159" s="29"/>
      <c r="C159" s="27"/>
    </row>
    <row r="160" spans="1:3" ht="21" customHeight="1">
      <c r="A160" s="6"/>
      <c r="B160" s="29"/>
      <c r="C160" s="27"/>
    </row>
    <row r="161" spans="1:5" ht="21.5">
      <c r="A161" s="6"/>
      <c r="B161" s="29"/>
      <c r="C161" s="27"/>
    </row>
    <row r="162" spans="1:5" ht="21" customHeight="1">
      <c r="A162" s="6"/>
      <c r="B162" s="29"/>
      <c r="C162" s="27"/>
    </row>
    <row r="163" spans="1:5" ht="13.5" customHeight="1">
      <c r="A163" s="6"/>
      <c r="B163" s="29"/>
      <c r="C163" s="27"/>
    </row>
    <row r="164" spans="1:5" ht="23.25" customHeight="1">
      <c r="A164" s="6"/>
      <c r="B164" s="29"/>
      <c r="C164" s="27"/>
    </row>
    <row r="165" spans="1:5" ht="24" customHeight="1">
      <c r="A165" s="6"/>
      <c r="B165" s="29"/>
      <c r="C165" s="27"/>
    </row>
    <row r="166" spans="1:5" ht="13.5" customHeight="1">
      <c r="A166" s="6"/>
      <c r="B166" s="29"/>
      <c r="C166" s="27"/>
    </row>
    <row r="167" spans="1:5" ht="20.25" customHeight="1">
      <c r="A167" s="6"/>
      <c r="B167" s="29"/>
      <c r="C167" s="27"/>
    </row>
    <row r="168" spans="1:5" ht="20.25" customHeight="1">
      <c r="A168" s="6"/>
      <c r="B168" s="29"/>
      <c r="C168" s="27"/>
    </row>
    <row r="169" spans="1:5" ht="20.25" customHeight="1">
      <c r="A169" s="6"/>
      <c r="B169" s="29"/>
      <c r="C169" s="27"/>
    </row>
    <row r="170" spans="1:5" ht="24" customHeight="1">
      <c r="A170" s="6"/>
      <c r="B170" s="29"/>
      <c r="C170" s="27"/>
    </row>
    <row r="171" spans="1:5" ht="20.149999999999999" customHeight="1">
      <c r="A171" s="6"/>
      <c r="B171" s="29"/>
      <c r="C171" s="7"/>
    </row>
    <row r="172" spans="1:5" ht="20.149999999999999" customHeight="1">
      <c r="A172" s="6"/>
      <c r="B172" s="29"/>
      <c r="C172" s="7"/>
    </row>
    <row r="173" spans="1:5" ht="20.149999999999999" customHeight="1">
      <c r="C173" s="28"/>
      <c r="E173" s="28"/>
    </row>
    <row r="174" spans="1:5" ht="20.149999999999999" customHeight="1"/>
    <row r="175" spans="1:5" ht="20.149999999999999" customHeight="1"/>
    <row r="176" spans="1:5" ht="20.149999999999999" customHeight="1">
      <c r="A176" s="6"/>
    </row>
    <row r="177" spans="1:1" ht="20.149999999999999" customHeight="1">
      <c r="A177" s="6"/>
    </row>
    <row r="178" spans="1:1" ht="20.149999999999999" customHeight="1">
      <c r="A178" s="6"/>
    </row>
    <row r="179" spans="1:1" ht="20.149999999999999" customHeight="1">
      <c r="A179" s="6"/>
    </row>
    <row r="180" spans="1:1" ht="20.149999999999999" customHeight="1">
      <c r="A180" s="6"/>
    </row>
    <row r="181" spans="1:1" ht="20.149999999999999" customHeight="1">
      <c r="A181" s="6"/>
    </row>
    <row r="182" spans="1:1" ht="19.5" customHeight="1">
      <c r="A182" s="6"/>
    </row>
    <row r="183" spans="1:1" ht="20.149999999999999" customHeight="1">
      <c r="A183" s="6"/>
    </row>
    <row r="184" spans="1:1" ht="20.149999999999999" customHeight="1">
      <c r="A184" s="6"/>
    </row>
    <row r="185" spans="1:1" ht="20.149999999999999" customHeight="1">
      <c r="A185" s="6"/>
    </row>
    <row r="186" spans="1:1" ht="19.5" customHeight="1">
      <c r="A186" s="6"/>
    </row>
    <row r="187" spans="1:1" ht="20.149999999999999" customHeight="1">
      <c r="A187" s="6"/>
    </row>
    <row r="188" spans="1:1" ht="20.149999999999999" customHeight="1">
      <c r="A188" s="6"/>
    </row>
    <row r="189" spans="1:1" ht="19.5" customHeight="1">
      <c r="A189" s="6"/>
    </row>
    <row r="190" spans="1:1" ht="20.149999999999999" customHeight="1">
      <c r="A190" s="6"/>
    </row>
    <row r="191" spans="1:1" ht="20.149999999999999" customHeight="1">
      <c r="A191" s="6"/>
    </row>
    <row r="192" spans="1:1" ht="20.149999999999999" customHeight="1">
      <c r="A192" s="6"/>
    </row>
    <row r="195" spans="1:2" s="34" customFormat="1" ht="23.25" customHeight="1">
      <c r="A195" s="49"/>
      <c r="B195" s="41"/>
    </row>
  </sheetData>
  <mergeCells count="21">
    <mergeCell ref="C65:I65"/>
    <mergeCell ref="C61:E61"/>
    <mergeCell ref="G61:I61"/>
    <mergeCell ref="C62:E62"/>
    <mergeCell ref="G62:I62"/>
    <mergeCell ref="C63:E63"/>
    <mergeCell ref="G63:I63"/>
    <mergeCell ref="C4:E4"/>
    <mergeCell ref="G4:I4"/>
    <mergeCell ref="C5:E5"/>
    <mergeCell ref="G5:I5"/>
    <mergeCell ref="C8:I8"/>
    <mergeCell ref="C6:E6"/>
    <mergeCell ref="G6:I6"/>
    <mergeCell ref="C33:E33"/>
    <mergeCell ref="G33:I33"/>
    <mergeCell ref="C34:E34"/>
    <mergeCell ref="G34:I34"/>
    <mergeCell ref="C37:I37"/>
    <mergeCell ref="C35:E35"/>
    <mergeCell ref="G35:I35"/>
  </mergeCells>
  <pageMargins left="0.8" right="0.8" top="0.48" bottom="0.5" header="0.5" footer="0.5"/>
  <pageSetup paperSize="9" scale="82" firstPageNumber="6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29" max="8" man="1"/>
    <brk id="57" max="8" man="1"/>
  </rowBreaks>
  <customProperties>
    <customPr name="OrphanNamesChecked" r:id="rId2"/>
  </customProperties>
  <ignoredErrors>
    <ignoredError sqref="D4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63421-AC51-461E-B24B-7259C51925FF}">
  <dimension ref="A1:AB92"/>
  <sheetViews>
    <sheetView zoomScale="50" zoomScaleNormal="50" zoomScaleSheetLayoutView="55" workbookViewId="0"/>
  </sheetViews>
  <sheetFormatPr defaultColWidth="9.09765625" defaultRowHeight="20"/>
  <cols>
    <col min="1" max="1" width="41.8984375" style="19" customWidth="1"/>
    <col min="2" max="2" width="7.69921875" style="19" customWidth="1"/>
    <col min="3" max="3" width="9.59765625" style="18" customWidth="1"/>
    <col min="4" max="4" width="12.8984375" style="18" customWidth="1"/>
    <col min="5" max="5" width="2" style="18" customWidth="1"/>
    <col min="6" max="6" width="12.8984375" style="18" customWidth="1"/>
    <col min="7" max="7" width="2" style="18" customWidth="1"/>
    <col min="8" max="8" width="12.8984375" style="18" customWidth="1"/>
    <col min="9" max="9" width="2" style="18" customWidth="1"/>
    <col min="10" max="10" width="14.59765625" style="18" customWidth="1"/>
    <col min="11" max="11" width="2" style="18" customWidth="1"/>
    <col min="12" max="12" width="12.8984375" style="18" customWidth="1"/>
    <col min="13" max="13" width="2" style="18" customWidth="1"/>
    <col min="14" max="14" width="12.8984375" style="18" customWidth="1"/>
    <col min="15" max="15" width="2" style="18" customWidth="1"/>
    <col min="16" max="16" width="12.8984375" style="18" customWidth="1"/>
    <col min="17" max="17" width="1.3984375" style="18" customWidth="1"/>
    <col min="18" max="18" width="12.8984375" style="18" customWidth="1"/>
    <col min="19" max="19" width="1.19921875" style="18" customWidth="1"/>
    <col min="20" max="20" width="12.8984375" style="43" customWidth="1"/>
    <col min="21" max="21" width="1.19921875" style="43" customWidth="1"/>
    <col min="22" max="22" width="12.8984375" style="43" customWidth="1"/>
    <col min="23" max="23" width="1.3984375" style="18" customWidth="1"/>
    <col min="24" max="24" width="12.8984375" style="18" customWidth="1"/>
    <col min="25" max="25" width="1.09765625" style="18" customWidth="1"/>
    <col min="26" max="26" width="12.09765625" style="43" bestFit="1" customWidth="1"/>
    <col min="27" max="27" width="12" style="18" bestFit="1" customWidth="1"/>
    <col min="28" max="28" width="15.09765625" style="18" bestFit="1" customWidth="1"/>
    <col min="29" max="16384" width="9.09765625" style="18"/>
  </cols>
  <sheetData>
    <row r="1" spans="1:26" ht="23" customHeight="1">
      <c r="A1" s="5" t="s">
        <v>0</v>
      </c>
      <c r="B1" s="20"/>
    </row>
    <row r="2" spans="1:26" ht="23" customHeight="1">
      <c r="A2" s="5" t="s">
        <v>186</v>
      </c>
      <c r="B2" s="20"/>
    </row>
    <row r="3" spans="1:26" ht="22">
      <c r="A3" s="260"/>
      <c r="B3" s="260"/>
      <c r="C3" s="260"/>
      <c r="D3" s="260"/>
      <c r="E3" s="260"/>
      <c r="F3" s="260"/>
      <c r="G3"/>
      <c r="H3" s="21"/>
      <c r="I3"/>
      <c r="J3" s="60"/>
      <c r="K3"/>
      <c r="L3"/>
      <c r="M3"/>
      <c r="N3"/>
      <c r="O3"/>
      <c r="P3"/>
      <c r="Q3"/>
      <c r="R3"/>
      <c r="S3"/>
      <c r="T3" s="44"/>
      <c r="U3" s="44"/>
      <c r="V3" s="44"/>
      <c r="W3"/>
      <c r="X3"/>
      <c r="Y3"/>
      <c r="Z3" s="44"/>
    </row>
    <row r="4" spans="1:26" s="183" customFormat="1" ht="21.5" customHeight="1">
      <c r="A4" s="26"/>
      <c r="B4" s="181"/>
      <c r="C4" s="182"/>
      <c r="D4" s="256" t="s">
        <v>1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</row>
    <row r="5" spans="1:26" s="183" customFormat="1" ht="21.5" customHeight="1">
      <c r="A5" s="26"/>
      <c r="B5" s="26"/>
      <c r="C5" s="181"/>
      <c r="D5" s="182"/>
      <c r="E5" s="122"/>
      <c r="F5" s="184"/>
      <c r="G5" s="184"/>
      <c r="H5" s="184"/>
      <c r="I5" s="184"/>
      <c r="J5" s="184"/>
      <c r="K5" s="184"/>
      <c r="L5" s="261" t="s">
        <v>127</v>
      </c>
      <c r="M5" s="261"/>
      <c r="N5" s="261"/>
      <c r="O5" s="182"/>
      <c r="P5" s="261" t="s">
        <v>47</v>
      </c>
      <c r="Q5" s="261"/>
      <c r="R5" s="261"/>
      <c r="S5" s="261"/>
      <c r="T5" s="261"/>
      <c r="U5" s="84"/>
      <c r="V5" s="84"/>
      <c r="W5" s="122"/>
      <c r="X5" s="122"/>
      <c r="Y5" s="182"/>
      <c r="Z5" s="82"/>
    </row>
    <row r="6" spans="1:26" s="183" customFormat="1" ht="21.5" customHeight="1">
      <c r="A6" s="26"/>
      <c r="B6" s="90"/>
      <c r="C6" s="185"/>
      <c r="D6" s="100"/>
      <c r="E6" s="82"/>
      <c r="F6" s="83"/>
      <c r="G6" s="83"/>
      <c r="H6" s="83"/>
      <c r="I6" s="83"/>
      <c r="J6" s="83" t="s">
        <v>250</v>
      </c>
      <c r="K6" s="83"/>
      <c r="L6" s="186"/>
      <c r="M6" s="186"/>
      <c r="N6" s="186"/>
      <c r="O6" s="100"/>
      <c r="P6" s="186"/>
      <c r="Q6" s="186"/>
      <c r="R6" s="186"/>
      <c r="S6" s="186"/>
      <c r="T6" s="186"/>
      <c r="U6" s="84"/>
      <c r="V6" s="84"/>
      <c r="W6" s="82"/>
      <c r="X6" s="82"/>
      <c r="Y6" s="100"/>
      <c r="Z6" s="82"/>
    </row>
    <row r="7" spans="1:26" s="183" customFormat="1" ht="21.5" customHeight="1">
      <c r="A7" s="26"/>
      <c r="B7" s="90"/>
      <c r="C7" s="185"/>
      <c r="D7" s="100"/>
      <c r="E7" s="82"/>
      <c r="F7" s="83"/>
      <c r="G7" s="100"/>
      <c r="H7" s="83" t="s">
        <v>69</v>
      </c>
      <c r="I7" s="100"/>
      <c r="J7" s="83" t="s">
        <v>251</v>
      </c>
      <c r="K7" s="83"/>
      <c r="L7" s="83"/>
      <c r="M7" s="83"/>
      <c r="N7" s="83"/>
      <c r="O7" s="100"/>
      <c r="P7" s="100"/>
      <c r="Q7" s="83"/>
      <c r="R7" s="83"/>
      <c r="S7" s="83"/>
      <c r="T7" s="83"/>
      <c r="U7" s="84"/>
      <c r="V7" s="84"/>
      <c r="W7" s="82"/>
      <c r="X7" s="82"/>
      <c r="Y7" s="100"/>
      <c r="Z7" s="82"/>
    </row>
    <row r="8" spans="1:26" s="183" customFormat="1" ht="21.5" customHeight="1">
      <c r="A8" s="26"/>
      <c r="B8" s="90"/>
      <c r="C8" s="185"/>
      <c r="D8" s="100"/>
      <c r="E8" s="82"/>
      <c r="F8" s="83"/>
      <c r="G8" s="83"/>
      <c r="H8" s="83" t="s">
        <v>70</v>
      </c>
      <c r="I8" s="83"/>
      <c r="J8" s="83" t="s">
        <v>252</v>
      </c>
      <c r="K8" s="83"/>
      <c r="L8" s="83"/>
      <c r="M8" s="83"/>
      <c r="N8" s="83"/>
      <c r="O8" s="100"/>
      <c r="P8" s="83" t="s">
        <v>119</v>
      </c>
      <c r="Q8" s="83"/>
      <c r="R8" s="83"/>
      <c r="S8" s="83"/>
      <c r="T8" s="83" t="s">
        <v>72</v>
      </c>
      <c r="U8" s="84"/>
      <c r="V8" s="84"/>
      <c r="W8" s="82"/>
      <c r="X8" s="83"/>
      <c r="Y8" s="100"/>
      <c r="Z8" s="82"/>
    </row>
    <row r="9" spans="1:26" s="183" customFormat="1" ht="21.5" customHeight="1">
      <c r="A9" s="26"/>
      <c r="B9" s="83"/>
      <c r="C9" s="84"/>
      <c r="D9" s="83"/>
      <c r="E9" s="100"/>
      <c r="F9" s="83" t="s">
        <v>92</v>
      </c>
      <c r="G9" s="83"/>
      <c r="H9" s="83" t="s">
        <v>73</v>
      </c>
      <c r="I9" s="83"/>
      <c r="J9" s="187" t="s">
        <v>253</v>
      </c>
      <c r="K9" s="83"/>
      <c r="L9" s="83"/>
      <c r="M9" s="100"/>
      <c r="N9" s="83"/>
      <c r="O9" s="83"/>
      <c r="P9" s="83" t="s">
        <v>71</v>
      </c>
      <c r="Q9" s="83"/>
      <c r="R9" s="83" t="s">
        <v>172</v>
      </c>
      <c r="S9" s="100"/>
      <c r="T9" s="83" t="s">
        <v>76</v>
      </c>
      <c r="U9" s="100"/>
      <c r="V9" s="188"/>
      <c r="W9" s="83"/>
      <c r="X9" s="83" t="s">
        <v>78</v>
      </c>
      <c r="Y9" s="83"/>
      <c r="Z9" s="100"/>
    </row>
    <row r="10" spans="1:26" s="183" customFormat="1" ht="21.5" customHeight="1">
      <c r="A10" s="26"/>
      <c r="B10" s="83"/>
      <c r="C10" s="84"/>
      <c r="D10" s="83" t="s">
        <v>177</v>
      </c>
      <c r="E10" s="100"/>
      <c r="F10" s="83" t="s">
        <v>117</v>
      </c>
      <c r="G10" s="83"/>
      <c r="H10" s="187" t="s">
        <v>79</v>
      </c>
      <c r="I10" s="83"/>
      <c r="J10" s="187" t="s">
        <v>78</v>
      </c>
      <c r="K10" s="83"/>
      <c r="L10" s="83" t="s">
        <v>80</v>
      </c>
      <c r="M10" s="83"/>
      <c r="N10" s="83" t="s">
        <v>74</v>
      </c>
      <c r="O10" s="83"/>
      <c r="P10" s="83" t="s">
        <v>75</v>
      </c>
      <c r="Q10" s="83"/>
      <c r="R10" s="83" t="s">
        <v>173</v>
      </c>
      <c r="S10" s="83"/>
      <c r="T10" s="83" t="s">
        <v>82</v>
      </c>
      <c r="U10" s="100"/>
      <c r="V10" s="83" t="s">
        <v>77</v>
      </c>
      <c r="W10" s="83"/>
      <c r="X10" s="83" t="s">
        <v>84</v>
      </c>
      <c r="Y10" s="83"/>
      <c r="Z10" s="83" t="s">
        <v>77</v>
      </c>
    </row>
    <row r="11" spans="1:26" s="183" customFormat="1" ht="21.5" customHeight="1">
      <c r="A11" s="26"/>
      <c r="B11" s="84"/>
      <c r="C11" s="84" t="s">
        <v>4</v>
      </c>
      <c r="D11" s="83" t="s">
        <v>85</v>
      </c>
      <c r="E11" s="100"/>
      <c r="F11" s="187" t="s">
        <v>116</v>
      </c>
      <c r="G11" s="83"/>
      <c r="H11" s="187" t="s">
        <v>86</v>
      </c>
      <c r="I11" s="83"/>
      <c r="J11" s="189" t="s">
        <v>254</v>
      </c>
      <c r="K11" s="83"/>
      <c r="L11" s="83" t="s">
        <v>87</v>
      </c>
      <c r="M11" s="83"/>
      <c r="N11" s="83" t="s">
        <v>81</v>
      </c>
      <c r="O11" s="83"/>
      <c r="P11" s="83" t="s">
        <v>143</v>
      </c>
      <c r="Q11" s="83"/>
      <c r="R11" s="83" t="s">
        <v>174</v>
      </c>
      <c r="S11" s="83"/>
      <c r="T11" s="83" t="s">
        <v>83</v>
      </c>
      <c r="U11" s="100"/>
      <c r="V11" s="83" t="s">
        <v>202</v>
      </c>
      <c r="W11" s="83"/>
      <c r="X11" s="83" t="s">
        <v>88</v>
      </c>
      <c r="Y11" s="83"/>
      <c r="Z11" s="83" t="s">
        <v>83</v>
      </c>
    </row>
    <row r="12" spans="1:26" s="183" customFormat="1" ht="21.5" customHeight="1">
      <c r="A12" s="25"/>
      <c r="B12" s="84"/>
      <c r="C12" s="100"/>
      <c r="D12" s="254" t="s">
        <v>5</v>
      </c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</row>
    <row r="13" spans="1:26" s="183" customFormat="1" ht="21.5" customHeight="1">
      <c r="A13" s="25" t="s">
        <v>180</v>
      </c>
      <c r="B13" s="84"/>
      <c r="C13" s="100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</row>
    <row r="14" spans="1:26" s="183" customFormat="1" ht="21.5" customHeight="1">
      <c r="A14" s="74" t="s">
        <v>182</v>
      </c>
      <c r="B14" s="84"/>
      <c r="C14" s="185"/>
      <c r="D14" s="190">
        <v>5810819</v>
      </c>
      <c r="E14" s="191"/>
      <c r="F14" s="190">
        <v>2657203</v>
      </c>
      <c r="G14" s="190"/>
      <c r="H14" s="190">
        <v>-231270</v>
      </c>
      <c r="I14" s="190"/>
      <c r="J14" s="190">
        <v>0</v>
      </c>
      <c r="K14" s="191"/>
      <c r="L14" s="190">
        <v>562487</v>
      </c>
      <c r="M14" s="190"/>
      <c r="N14" s="190">
        <v>4248114</v>
      </c>
      <c r="O14" s="190"/>
      <c r="P14" s="190">
        <v>-57466</v>
      </c>
      <c r="Q14" s="191"/>
      <c r="R14" s="190">
        <v>690947</v>
      </c>
      <c r="S14" s="190"/>
      <c r="T14" s="190">
        <v>633481</v>
      </c>
      <c r="U14" s="191"/>
      <c r="V14" s="190">
        <v>13680834</v>
      </c>
      <c r="W14" s="148"/>
      <c r="X14" s="190">
        <v>14954</v>
      </c>
      <c r="Y14" s="148"/>
      <c r="Z14" s="192">
        <f>V14+X14</f>
        <v>13695788</v>
      </c>
    </row>
    <row r="15" spans="1:26" s="183" customFormat="1" ht="21.5" customHeight="1">
      <c r="A15" s="74" t="s">
        <v>89</v>
      </c>
      <c r="B15" s="84"/>
      <c r="C15" s="82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91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</row>
    <row r="16" spans="1:26" s="183" customFormat="1" ht="21.5" customHeight="1">
      <c r="A16" s="90" t="s">
        <v>94</v>
      </c>
      <c r="B16" s="84"/>
      <c r="C16" s="83"/>
      <c r="D16" s="193">
        <v>0</v>
      </c>
      <c r="E16" s="194"/>
      <c r="F16" s="193">
        <v>0</v>
      </c>
      <c r="G16" s="193"/>
      <c r="H16" s="193">
        <v>0</v>
      </c>
      <c r="I16" s="193"/>
      <c r="J16" s="193">
        <v>0</v>
      </c>
      <c r="K16" s="194"/>
      <c r="L16" s="193">
        <v>0</v>
      </c>
      <c r="M16" s="193"/>
      <c r="N16" s="193">
        <f>'PL-6-8'!E51</f>
        <v>173708</v>
      </c>
      <c r="O16" s="193"/>
      <c r="P16" s="193">
        <v>0</v>
      </c>
      <c r="Q16" s="194"/>
      <c r="R16" s="193">
        <v>0</v>
      </c>
      <c r="S16" s="193"/>
      <c r="T16" s="193">
        <f>SUM(P16:R16)</f>
        <v>0</v>
      </c>
      <c r="U16" s="194"/>
      <c r="V16" s="193">
        <f>SUM(D16:N16,T16)</f>
        <v>173708</v>
      </c>
      <c r="W16" s="195"/>
      <c r="X16" s="196">
        <v>-3673</v>
      </c>
      <c r="Y16" s="195"/>
      <c r="Z16" s="196">
        <f>V16+X16</f>
        <v>170035</v>
      </c>
    </row>
    <row r="17" spans="1:26" s="183" customFormat="1" ht="21.5" customHeight="1">
      <c r="A17" s="26" t="s">
        <v>90</v>
      </c>
      <c r="B17" s="124"/>
      <c r="C17" s="184"/>
      <c r="D17" s="197">
        <v>0</v>
      </c>
      <c r="E17" s="198"/>
      <c r="F17" s="197">
        <v>0</v>
      </c>
      <c r="G17" s="199"/>
      <c r="H17" s="197">
        <v>0</v>
      </c>
      <c r="I17" s="199"/>
      <c r="J17" s="197">
        <v>0</v>
      </c>
      <c r="K17" s="198"/>
      <c r="L17" s="197">
        <v>0</v>
      </c>
      <c r="M17" s="199"/>
      <c r="N17" s="197">
        <v>0</v>
      </c>
      <c r="O17" s="199"/>
      <c r="P17" s="197">
        <f>'PL-6-8'!E72</f>
        <v>68787</v>
      </c>
      <c r="Q17" s="199"/>
      <c r="R17" s="197">
        <v>0</v>
      </c>
      <c r="S17" s="199"/>
      <c r="T17" s="200">
        <f>SUM(P17:R17)</f>
        <v>68787</v>
      </c>
      <c r="U17" s="195"/>
      <c r="V17" s="200">
        <f>SUM(D17:N17,T17)</f>
        <v>68787</v>
      </c>
      <c r="W17" s="198"/>
      <c r="X17" s="201">
        <v>0</v>
      </c>
      <c r="Y17" s="198"/>
      <c r="Z17" s="200">
        <f>V17+X17</f>
        <v>68787</v>
      </c>
    </row>
    <row r="18" spans="1:26" s="183" customFormat="1" ht="21.5" customHeight="1">
      <c r="A18" s="25" t="s">
        <v>91</v>
      </c>
      <c r="B18" s="202"/>
      <c r="C18" s="122"/>
      <c r="D18" s="203">
        <f>SUM(D16:D17)</f>
        <v>0</v>
      </c>
      <c r="E18" s="204"/>
      <c r="F18" s="203">
        <f>SUM(F16:F17)</f>
        <v>0</v>
      </c>
      <c r="G18" s="204"/>
      <c r="H18" s="203">
        <f>SUM(H16:H17)</f>
        <v>0</v>
      </c>
      <c r="I18" s="204"/>
      <c r="J18" s="203">
        <f>SUM(J16:J17)</f>
        <v>0</v>
      </c>
      <c r="K18" s="204"/>
      <c r="L18" s="203">
        <f>SUM(L16:L17)</f>
        <v>0</v>
      </c>
      <c r="M18" s="204"/>
      <c r="N18" s="203">
        <f>SUM(N16:N17)</f>
        <v>173708</v>
      </c>
      <c r="O18" s="204"/>
      <c r="P18" s="203">
        <f>SUM(P16:P17)</f>
        <v>68787</v>
      </c>
      <c r="Q18" s="204"/>
      <c r="R18" s="203">
        <f>SUM(R16:R17)</f>
        <v>0</v>
      </c>
      <c r="S18" s="204"/>
      <c r="T18" s="77">
        <f>SUM(P18:R18)</f>
        <v>68787</v>
      </c>
      <c r="U18" s="148"/>
      <c r="V18" s="77">
        <f>SUM(V16:V17)</f>
        <v>242495</v>
      </c>
      <c r="W18" s="204"/>
      <c r="X18" s="203">
        <f>SUM(X16:X17)</f>
        <v>-3673</v>
      </c>
      <c r="Y18" s="204"/>
      <c r="Z18" s="77">
        <f>SUM(Z16:Z17)</f>
        <v>238822</v>
      </c>
    </row>
    <row r="19" spans="1:26" s="183" customFormat="1" ht="15" customHeight="1">
      <c r="A19" s="26"/>
      <c r="B19" s="124"/>
      <c r="C19" s="122"/>
      <c r="D19" s="114"/>
      <c r="E19" s="199"/>
      <c r="F19" s="114"/>
      <c r="G19" s="114"/>
      <c r="H19" s="114"/>
      <c r="I19" s="114"/>
      <c r="J19" s="114"/>
      <c r="K19" s="199"/>
      <c r="L19" s="205"/>
      <c r="M19" s="206"/>
      <c r="N19" s="205"/>
      <c r="O19" s="199"/>
      <c r="P19" s="114"/>
      <c r="Q19" s="199"/>
      <c r="R19" s="207"/>
      <c r="S19" s="199"/>
      <c r="T19" s="192"/>
      <c r="U19" s="196"/>
      <c r="V19" s="196"/>
      <c r="W19" s="199"/>
      <c r="X19" s="199"/>
      <c r="Y19" s="199"/>
      <c r="Z19" s="196"/>
    </row>
    <row r="20" spans="1:26" s="183" customFormat="1" ht="21.5" customHeight="1" thickBot="1">
      <c r="A20" s="25" t="s">
        <v>220</v>
      </c>
      <c r="B20" s="124"/>
      <c r="C20" s="184"/>
      <c r="D20" s="208">
        <f>D14+D18</f>
        <v>5810819</v>
      </c>
      <c r="E20" s="209"/>
      <c r="F20" s="208">
        <f>F14+F18</f>
        <v>2657203</v>
      </c>
      <c r="G20" s="209"/>
      <c r="H20" s="208">
        <f>H14+H18</f>
        <v>-231270</v>
      </c>
      <c r="I20" s="209"/>
      <c r="J20" s="208">
        <f>J14+J18</f>
        <v>0</v>
      </c>
      <c r="K20" s="209"/>
      <c r="L20" s="208">
        <f>L14+L18</f>
        <v>562487</v>
      </c>
      <c r="M20" s="204"/>
      <c r="N20" s="208">
        <f>N14+N18</f>
        <v>4421822</v>
      </c>
      <c r="O20" s="204"/>
      <c r="P20" s="208">
        <f>P14+P18</f>
        <v>11321</v>
      </c>
      <c r="Q20" s="204"/>
      <c r="R20" s="208">
        <f>R14+R18</f>
        <v>690947</v>
      </c>
      <c r="S20" s="204"/>
      <c r="T20" s="210">
        <f>T14+T18</f>
        <v>702268</v>
      </c>
      <c r="U20" s="148"/>
      <c r="V20" s="210">
        <f>V14+V18</f>
        <v>13923329</v>
      </c>
      <c r="W20" s="204"/>
      <c r="X20" s="208">
        <f>X14+X18</f>
        <v>11281</v>
      </c>
      <c r="Y20" s="204"/>
      <c r="Z20" s="210">
        <f>Z14+Z18</f>
        <v>13934610</v>
      </c>
    </row>
    <row r="21" spans="1:26" s="183" customFormat="1" ht="21.5" customHeight="1" thickTop="1">
      <c r="A21" s="25"/>
      <c r="B21" s="124"/>
      <c r="C21" s="184"/>
      <c r="D21" s="204"/>
      <c r="E21" s="204"/>
      <c r="F21" s="204"/>
      <c r="G21" s="211"/>
      <c r="H21" s="204"/>
      <c r="I21" s="211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148"/>
      <c r="U21" s="148"/>
      <c r="V21" s="148"/>
      <c r="W21" s="204"/>
      <c r="X21" s="204"/>
      <c r="Y21" s="204"/>
      <c r="Z21" s="148"/>
    </row>
    <row r="22" spans="1:26" s="183" customFormat="1" ht="21.5" customHeight="1">
      <c r="A22" s="25" t="s">
        <v>217</v>
      </c>
      <c r="B22" s="124"/>
      <c r="C22" s="182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5"/>
      <c r="Q22" s="185"/>
      <c r="R22" s="185"/>
      <c r="S22" s="185"/>
      <c r="T22" s="185"/>
      <c r="U22" s="185"/>
      <c r="V22" s="185"/>
      <c r="W22" s="181"/>
      <c r="X22" s="181"/>
      <c r="Y22" s="181"/>
      <c r="Z22" s="185"/>
    </row>
    <row r="23" spans="1:26" s="183" customFormat="1" ht="21.5" customHeight="1">
      <c r="A23" s="25" t="s">
        <v>218</v>
      </c>
      <c r="B23" s="124"/>
      <c r="C23" s="181"/>
      <c r="D23" s="204">
        <v>5810819</v>
      </c>
      <c r="E23" s="204"/>
      <c r="F23" s="206">
        <v>2657203</v>
      </c>
      <c r="G23" s="206"/>
      <c r="H23" s="206">
        <v>-231270</v>
      </c>
      <c r="I23" s="206"/>
      <c r="J23" s="206">
        <v>450</v>
      </c>
      <c r="K23" s="204"/>
      <c r="L23" s="204">
        <v>629243</v>
      </c>
      <c r="M23" s="204"/>
      <c r="N23" s="204">
        <v>6831298</v>
      </c>
      <c r="O23" s="204"/>
      <c r="P23" s="212">
        <v>-197178</v>
      </c>
      <c r="Q23" s="148"/>
      <c r="R23" s="213">
        <v>947909</v>
      </c>
      <c r="S23" s="148"/>
      <c r="T23" s="212">
        <v>750731</v>
      </c>
      <c r="U23" s="148"/>
      <c r="V23" s="212">
        <v>16448474</v>
      </c>
      <c r="W23" s="204"/>
      <c r="X23" s="204">
        <v>50939</v>
      </c>
      <c r="Y23" s="204"/>
      <c r="Z23" s="212">
        <f>+V23+X23</f>
        <v>16499413</v>
      </c>
    </row>
    <row r="24" spans="1:26" s="183" customFormat="1" ht="21.5" customHeight="1">
      <c r="A24" s="25" t="s">
        <v>230</v>
      </c>
      <c r="B24" s="124"/>
      <c r="C24" s="185"/>
      <c r="D24" s="204"/>
      <c r="E24" s="204"/>
      <c r="F24" s="206"/>
      <c r="G24" s="206"/>
      <c r="H24" s="206"/>
      <c r="I24" s="206"/>
      <c r="J24" s="206"/>
      <c r="K24" s="204"/>
      <c r="L24" s="204"/>
      <c r="M24" s="204"/>
      <c r="N24" s="204"/>
      <c r="O24" s="204"/>
      <c r="P24" s="212"/>
      <c r="Q24" s="148"/>
      <c r="R24" s="213"/>
      <c r="S24" s="148"/>
      <c r="T24" s="212"/>
      <c r="U24" s="148"/>
      <c r="V24" s="212"/>
      <c r="W24" s="204"/>
      <c r="X24" s="204"/>
      <c r="Y24" s="204"/>
      <c r="Z24" s="212"/>
    </row>
    <row r="25" spans="1:26" s="183" customFormat="1" ht="21.5" customHeight="1">
      <c r="A25" s="75" t="s">
        <v>231</v>
      </c>
      <c r="B25" s="124"/>
      <c r="C25" s="185"/>
      <c r="D25" s="204"/>
      <c r="E25" s="204"/>
      <c r="F25" s="206"/>
      <c r="G25" s="206"/>
      <c r="H25" s="206"/>
      <c r="I25" s="206"/>
      <c r="J25" s="206"/>
      <c r="K25" s="204"/>
      <c r="L25" s="204"/>
      <c r="M25" s="204"/>
      <c r="N25" s="204"/>
      <c r="O25" s="204"/>
      <c r="P25" s="212"/>
      <c r="Q25" s="148"/>
      <c r="R25" s="213"/>
      <c r="S25" s="148"/>
      <c r="T25" s="212"/>
      <c r="U25" s="148"/>
      <c r="V25" s="212"/>
      <c r="W25" s="204"/>
      <c r="X25" s="204"/>
      <c r="Y25" s="204"/>
      <c r="Z25" s="214"/>
    </row>
    <row r="26" spans="1:26" s="183" customFormat="1" ht="21.5" customHeight="1">
      <c r="A26" s="90" t="s">
        <v>232</v>
      </c>
      <c r="B26" s="124"/>
      <c r="C26" s="84">
        <v>5</v>
      </c>
      <c r="D26" s="215">
        <v>0</v>
      </c>
      <c r="E26" s="192"/>
      <c r="F26" s="215">
        <v>0</v>
      </c>
      <c r="G26" s="192"/>
      <c r="H26" s="215">
        <v>0</v>
      </c>
      <c r="I26" s="192"/>
      <c r="J26" s="215">
        <v>-205</v>
      </c>
      <c r="K26" s="192"/>
      <c r="L26" s="215">
        <v>0</v>
      </c>
      <c r="M26" s="192"/>
      <c r="N26" s="215">
        <v>0</v>
      </c>
      <c r="O26" s="192"/>
      <c r="P26" s="215">
        <v>0</v>
      </c>
      <c r="Q26" s="192"/>
      <c r="R26" s="215">
        <v>0</v>
      </c>
      <c r="S26" s="192"/>
      <c r="T26" s="190">
        <f>P26+R26</f>
        <v>0</v>
      </c>
      <c r="U26" s="196"/>
      <c r="V26" s="193">
        <f>SUM(D26:N26,T26)</f>
        <v>-205</v>
      </c>
      <c r="W26" s="192"/>
      <c r="X26" s="215">
        <v>3005</v>
      </c>
      <c r="Y26" s="192"/>
      <c r="Z26" s="196">
        <f>V26+X26</f>
        <v>2800</v>
      </c>
    </row>
    <row r="27" spans="1:26" s="183" customFormat="1" ht="21.5" customHeight="1">
      <c r="A27" s="90" t="s">
        <v>233</v>
      </c>
      <c r="B27" s="124"/>
      <c r="C27" s="84"/>
      <c r="D27" s="91"/>
      <c r="E27" s="196"/>
      <c r="F27" s="196"/>
      <c r="G27" s="196"/>
      <c r="H27" s="196"/>
      <c r="I27" s="196"/>
      <c r="J27" s="196"/>
      <c r="K27" s="196"/>
      <c r="L27" s="196"/>
      <c r="M27" s="196"/>
      <c r="N27" s="216"/>
      <c r="O27" s="196"/>
      <c r="P27" s="216"/>
      <c r="Q27" s="196"/>
      <c r="R27" s="216"/>
      <c r="S27" s="196"/>
      <c r="T27" s="91"/>
      <c r="U27" s="91"/>
      <c r="V27" s="105"/>
      <c r="W27" s="196"/>
      <c r="X27" s="216"/>
      <c r="Y27" s="196"/>
      <c r="Z27" s="216"/>
    </row>
    <row r="28" spans="1:26" s="183" customFormat="1" ht="21.5" customHeight="1">
      <c r="A28" s="90" t="s">
        <v>234</v>
      </c>
      <c r="B28" s="124"/>
      <c r="C28" s="84">
        <v>5</v>
      </c>
      <c r="D28" s="215">
        <v>0</v>
      </c>
      <c r="E28" s="192"/>
      <c r="F28" s="215">
        <v>0</v>
      </c>
      <c r="G28" s="192"/>
      <c r="H28" s="215">
        <v>0</v>
      </c>
      <c r="I28" s="192"/>
      <c r="J28" s="215">
        <v>-2295</v>
      </c>
      <c r="K28" s="192"/>
      <c r="L28" s="215">
        <v>0</v>
      </c>
      <c r="M28" s="192"/>
      <c r="N28" s="215">
        <v>0</v>
      </c>
      <c r="O28" s="192"/>
      <c r="P28" s="215">
        <v>0</v>
      </c>
      <c r="Q28" s="192"/>
      <c r="R28" s="215">
        <v>0</v>
      </c>
      <c r="S28" s="192"/>
      <c r="T28" s="190">
        <f>P28+R28</f>
        <v>0</v>
      </c>
      <c r="U28" s="196"/>
      <c r="V28" s="193">
        <f>SUM(D28:N28,T28)</f>
        <v>-2295</v>
      </c>
      <c r="W28" s="192"/>
      <c r="X28" s="215">
        <v>-54455</v>
      </c>
      <c r="Y28" s="196"/>
      <c r="Z28" s="196">
        <f>V28+X28</f>
        <v>-56750</v>
      </c>
    </row>
    <row r="29" spans="1:26" s="183" customFormat="1" ht="21.5" customHeight="1">
      <c r="A29" s="75" t="s">
        <v>235</v>
      </c>
      <c r="B29" s="124"/>
      <c r="C29" s="185"/>
      <c r="D29" s="217">
        <f>D26+D28</f>
        <v>0</v>
      </c>
      <c r="E29" s="192"/>
      <c r="F29" s="217">
        <f>F26+F28</f>
        <v>0</v>
      </c>
      <c r="G29" s="192"/>
      <c r="H29" s="217">
        <f>H26+H28</f>
        <v>0</v>
      </c>
      <c r="I29" s="192"/>
      <c r="J29" s="217">
        <f>J26+J28</f>
        <v>-2500</v>
      </c>
      <c r="K29" s="192"/>
      <c r="L29" s="217">
        <f>L26+L28</f>
        <v>0</v>
      </c>
      <c r="M29" s="192"/>
      <c r="N29" s="217">
        <f>N26+N28</f>
        <v>0</v>
      </c>
      <c r="O29" s="192"/>
      <c r="P29" s="217">
        <f>P26+P28</f>
        <v>0</v>
      </c>
      <c r="Q29" s="192"/>
      <c r="R29" s="217">
        <f>R26+R28</f>
        <v>0</v>
      </c>
      <c r="S29" s="192"/>
      <c r="T29" s="217">
        <f>T26+T28</f>
        <v>0</v>
      </c>
      <c r="U29" s="192"/>
      <c r="V29" s="217">
        <f>V26+V28</f>
        <v>-2500</v>
      </c>
      <c r="W29" s="192"/>
      <c r="X29" s="217">
        <f>X26+X28</f>
        <v>-51450</v>
      </c>
      <c r="Y29" s="192"/>
      <c r="Z29" s="217">
        <f>Z26+Z28</f>
        <v>-53950</v>
      </c>
    </row>
    <row r="30" spans="1:26" s="183" customFormat="1" ht="21.5" customHeight="1">
      <c r="A30" s="74" t="s">
        <v>236</v>
      </c>
      <c r="B30" s="124"/>
      <c r="C30" s="185"/>
      <c r="D30" s="218">
        <f>D29</f>
        <v>0</v>
      </c>
      <c r="E30" s="219"/>
      <c r="F30" s="218">
        <f>F29</f>
        <v>0</v>
      </c>
      <c r="G30" s="211"/>
      <c r="H30" s="218">
        <f>H29</f>
        <v>0</v>
      </c>
      <c r="I30" s="211"/>
      <c r="J30" s="218">
        <f>J29</f>
        <v>-2500</v>
      </c>
      <c r="K30" s="211"/>
      <c r="L30" s="218">
        <f>L29</f>
        <v>0</v>
      </c>
      <c r="M30" s="219"/>
      <c r="N30" s="218">
        <f>N29</f>
        <v>0</v>
      </c>
      <c r="O30" s="219"/>
      <c r="P30" s="218">
        <f>P29</f>
        <v>0</v>
      </c>
      <c r="Q30" s="205"/>
      <c r="R30" s="218">
        <f>R29</f>
        <v>0</v>
      </c>
      <c r="S30" s="205"/>
      <c r="T30" s="218">
        <f>T29</f>
        <v>0</v>
      </c>
      <c r="U30" s="219"/>
      <c r="V30" s="218">
        <f>V29</f>
        <v>-2500</v>
      </c>
      <c r="W30" s="219"/>
      <c r="X30" s="218">
        <f>X29</f>
        <v>-51450</v>
      </c>
      <c r="Y30" s="219"/>
      <c r="Z30" s="218">
        <f>Z29</f>
        <v>-53950</v>
      </c>
    </row>
    <row r="31" spans="1:26" ht="12" customHeight="1">
      <c r="A31" s="65"/>
      <c r="B31" s="61"/>
      <c r="C31" s="69"/>
      <c r="D31" s="13"/>
      <c r="E31" s="13"/>
      <c r="F31" s="14"/>
      <c r="G31" s="14"/>
      <c r="H31" s="14"/>
      <c r="I31" s="14"/>
      <c r="J31" s="14"/>
      <c r="K31" s="13"/>
      <c r="L31" s="13"/>
      <c r="M31" s="13"/>
      <c r="N31" s="13"/>
      <c r="O31" s="13"/>
      <c r="P31" s="63"/>
      <c r="Q31" s="62"/>
      <c r="R31" s="64"/>
      <c r="S31" s="62"/>
      <c r="T31" s="63"/>
      <c r="U31" s="62"/>
      <c r="V31" s="63"/>
      <c r="W31" s="13"/>
      <c r="X31" s="13"/>
      <c r="Y31" s="13"/>
      <c r="Z31" s="63"/>
    </row>
    <row r="32" spans="1:26" s="183" customFormat="1" ht="21.5" customHeight="1">
      <c r="A32" s="74" t="s">
        <v>89</v>
      </c>
      <c r="B32" s="124"/>
      <c r="C32" s="82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20"/>
      <c r="O32" s="204"/>
      <c r="P32" s="204"/>
      <c r="Q32" s="204"/>
      <c r="R32" s="204"/>
      <c r="S32" s="204"/>
      <c r="T32" s="148"/>
      <c r="U32" s="204"/>
      <c r="V32" s="148"/>
      <c r="W32" s="204"/>
      <c r="X32" s="204"/>
      <c r="Y32" s="204"/>
      <c r="Z32" s="148"/>
    </row>
    <row r="33" spans="1:28" s="183" customFormat="1" ht="21.5" customHeight="1">
      <c r="A33" s="90" t="s">
        <v>94</v>
      </c>
      <c r="B33" s="124"/>
      <c r="C33" s="184"/>
      <c r="D33" s="199">
        <v>0</v>
      </c>
      <c r="E33" s="198"/>
      <c r="F33" s="199">
        <v>0</v>
      </c>
      <c r="G33" s="198"/>
      <c r="H33" s="199">
        <v>0</v>
      </c>
      <c r="I33" s="198"/>
      <c r="J33" s="199">
        <v>0</v>
      </c>
      <c r="K33" s="198"/>
      <c r="L33" s="199">
        <v>0</v>
      </c>
      <c r="M33" s="199"/>
      <c r="N33" s="196">
        <f>'PL-6-8'!C51</f>
        <v>2036621</v>
      </c>
      <c r="O33" s="199"/>
      <c r="P33" s="196">
        <v>0</v>
      </c>
      <c r="Q33" s="199"/>
      <c r="R33" s="196">
        <v>0</v>
      </c>
      <c r="S33" s="199"/>
      <c r="T33" s="196">
        <f>SUM(P33:R33)</f>
        <v>0</v>
      </c>
      <c r="U33" s="198"/>
      <c r="V33" s="196">
        <f>SUM(D33:N33,T33)</f>
        <v>2036621</v>
      </c>
      <c r="W33" s="198"/>
      <c r="X33" s="196">
        <f>'PL-6-8'!C81</f>
        <v>-2112</v>
      </c>
      <c r="Y33" s="198"/>
      <c r="Z33" s="196">
        <f>V33+X33</f>
        <v>2034509</v>
      </c>
    </row>
    <row r="34" spans="1:28" s="183" customFormat="1" ht="21.5" customHeight="1">
      <c r="A34" s="26" t="s">
        <v>90</v>
      </c>
      <c r="B34" s="124"/>
      <c r="C34" s="184"/>
      <c r="D34" s="199">
        <v>0</v>
      </c>
      <c r="E34" s="198"/>
      <c r="F34" s="199">
        <v>0</v>
      </c>
      <c r="G34" s="198"/>
      <c r="H34" s="199">
        <v>0</v>
      </c>
      <c r="I34" s="198"/>
      <c r="J34" s="199">
        <v>0</v>
      </c>
      <c r="K34" s="198"/>
      <c r="L34" s="199">
        <v>0</v>
      </c>
      <c r="M34" s="199"/>
      <c r="N34" s="199">
        <v>0</v>
      </c>
      <c r="O34" s="199"/>
      <c r="P34" s="199">
        <f>'PL-6-8'!C72</f>
        <v>-21318</v>
      </c>
      <c r="Q34" s="199"/>
      <c r="R34" s="199">
        <v>0</v>
      </c>
      <c r="S34" s="199"/>
      <c r="T34" s="199">
        <f>SUM(P34:R34)</f>
        <v>-21318</v>
      </c>
      <c r="U34" s="198"/>
      <c r="V34" s="199">
        <f>SUM(D34:N34,T34)</f>
        <v>-21318</v>
      </c>
      <c r="W34" s="198"/>
      <c r="X34" s="199">
        <v>0</v>
      </c>
      <c r="Y34" s="198"/>
      <c r="Z34" s="199">
        <f>V34+X34</f>
        <v>-21318</v>
      </c>
    </row>
    <row r="35" spans="1:28" s="183" customFormat="1" ht="21.5" customHeight="1">
      <c r="A35" s="25" t="s">
        <v>91</v>
      </c>
      <c r="B35" s="202"/>
      <c r="C35" s="122"/>
      <c r="D35" s="217">
        <f>SUM(D33:D34)</f>
        <v>0</v>
      </c>
      <c r="E35" s="149"/>
      <c r="F35" s="217">
        <f>SUM(F33:F34)</f>
        <v>0</v>
      </c>
      <c r="G35" s="198"/>
      <c r="H35" s="217">
        <f>SUM(H33:H34)</f>
        <v>0</v>
      </c>
      <c r="I35" s="198"/>
      <c r="J35" s="217">
        <f>SUM(J33:J34)</f>
        <v>0</v>
      </c>
      <c r="K35" s="198"/>
      <c r="L35" s="217">
        <f>SUM(L33:L34)</f>
        <v>0</v>
      </c>
      <c r="M35" s="149"/>
      <c r="N35" s="217">
        <f>SUM(N33:N34)</f>
        <v>2036621</v>
      </c>
      <c r="O35" s="149"/>
      <c r="P35" s="217">
        <f>SUM(P33:P34)</f>
        <v>-21318</v>
      </c>
      <c r="Q35" s="149"/>
      <c r="R35" s="217">
        <f>SUM(R33:R34)</f>
        <v>0</v>
      </c>
      <c r="S35" s="149"/>
      <c r="T35" s="217">
        <f>SUM(P35:R35)</f>
        <v>-21318</v>
      </c>
      <c r="U35" s="149"/>
      <c r="V35" s="217">
        <f>SUM(V33:V34)</f>
        <v>2015303</v>
      </c>
      <c r="W35" s="149"/>
      <c r="X35" s="217">
        <f>SUM(X33:X34)</f>
        <v>-2112</v>
      </c>
      <c r="Y35" s="149"/>
      <c r="Z35" s="217">
        <f>SUM(Z33:Z34)</f>
        <v>2013191</v>
      </c>
    </row>
    <row r="36" spans="1:28" s="183" customFormat="1" ht="15" customHeight="1">
      <c r="A36" s="26"/>
      <c r="B36" s="124"/>
      <c r="C36" s="122"/>
      <c r="D36" s="207"/>
      <c r="E36" s="221"/>
      <c r="F36" s="207"/>
      <c r="G36" s="198"/>
      <c r="H36" s="207"/>
      <c r="I36" s="198"/>
      <c r="J36" s="207"/>
      <c r="K36" s="198"/>
      <c r="L36" s="222"/>
      <c r="M36" s="149"/>
      <c r="N36" s="222"/>
      <c r="O36" s="221"/>
      <c r="P36" s="207"/>
      <c r="Q36" s="221"/>
      <c r="R36" s="207"/>
      <c r="S36" s="221"/>
      <c r="T36" s="212"/>
      <c r="U36" s="221"/>
      <c r="V36" s="223"/>
      <c r="W36" s="221"/>
      <c r="X36" s="221"/>
      <c r="Y36" s="221"/>
      <c r="Z36" s="223"/>
    </row>
    <row r="37" spans="1:28" s="183" customFormat="1" ht="21.5" customHeight="1" thickBot="1">
      <c r="A37" s="25" t="s">
        <v>219</v>
      </c>
      <c r="B37" s="124"/>
      <c r="C37" s="184"/>
      <c r="D37" s="224">
        <f>D23+D30+D35</f>
        <v>5810819</v>
      </c>
      <c r="E37" s="225"/>
      <c r="F37" s="224">
        <f>F23+F30+F35</f>
        <v>2657203</v>
      </c>
      <c r="G37" s="198"/>
      <c r="H37" s="224">
        <f>H23+H30+H35</f>
        <v>-231270</v>
      </c>
      <c r="I37" s="198"/>
      <c r="J37" s="224">
        <f>J23+J30+J35</f>
        <v>-2050</v>
      </c>
      <c r="K37" s="198"/>
      <c r="L37" s="224">
        <f>L23+L30+L35</f>
        <v>629243</v>
      </c>
      <c r="M37" s="149"/>
      <c r="N37" s="224">
        <f>N23+N30+N35</f>
        <v>8867919</v>
      </c>
      <c r="O37" s="149"/>
      <c r="P37" s="224">
        <f>P23+P30+P35</f>
        <v>-218496</v>
      </c>
      <c r="Q37" s="149"/>
      <c r="R37" s="224">
        <f>R23+R30+R35</f>
        <v>947909</v>
      </c>
      <c r="S37" s="149"/>
      <c r="T37" s="224">
        <f>T23+T30+T35</f>
        <v>729413</v>
      </c>
      <c r="U37" s="149"/>
      <c r="V37" s="224">
        <f>V23+V30+V35</f>
        <v>18461277</v>
      </c>
      <c r="W37" s="149"/>
      <c r="X37" s="224">
        <f>X23+X30+X35</f>
        <v>-2623</v>
      </c>
      <c r="Y37" s="149"/>
      <c r="Z37" s="224">
        <f>Z23+Z30+Z35</f>
        <v>18458654</v>
      </c>
      <c r="AB37" s="226"/>
    </row>
    <row r="38" spans="1:28" s="183" customFormat="1" ht="21.5" customHeight="1" thickTop="1">
      <c r="A38" s="25"/>
      <c r="B38" s="124"/>
      <c r="C38" s="184"/>
      <c r="D38" s="228"/>
      <c r="E38" s="225"/>
      <c r="F38" s="228"/>
      <c r="G38" s="198"/>
      <c r="H38" s="228"/>
      <c r="I38" s="198"/>
      <c r="J38" s="228"/>
      <c r="K38" s="198"/>
      <c r="L38" s="228"/>
      <c r="M38" s="149"/>
      <c r="N38" s="228"/>
      <c r="O38" s="149"/>
      <c r="P38" s="228"/>
      <c r="Q38" s="149"/>
      <c r="R38" s="228"/>
      <c r="S38" s="149"/>
      <c r="T38" s="228"/>
      <c r="U38" s="149"/>
      <c r="V38" s="228"/>
      <c r="W38" s="149"/>
      <c r="X38" s="228"/>
      <c r="Y38" s="149"/>
      <c r="Z38" s="228"/>
      <c r="AB38" s="226"/>
    </row>
    <row r="39" spans="1:28" s="183" customFormat="1" ht="21.5" customHeight="1">
      <c r="A39" s="227"/>
      <c r="B39" s="227"/>
      <c r="T39" s="188"/>
      <c r="U39" s="188"/>
      <c r="V39" s="188"/>
      <c r="Z39" s="188"/>
    </row>
    <row r="40" spans="1:28" ht="22">
      <c r="D40" s="52"/>
      <c r="E40" s="52"/>
      <c r="F40" s="52"/>
      <c r="G40" s="15"/>
      <c r="H40" s="52"/>
      <c r="I40" s="15"/>
      <c r="J40" s="52"/>
      <c r="K40" s="15"/>
      <c r="L40" s="52"/>
      <c r="M40" s="52"/>
      <c r="N40" s="52"/>
      <c r="O40" s="52"/>
      <c r="P40" s="52"/>
      <c r="Q40" s="52"/>
      <c r="R40" s="52"/>
      <c r="S40" s="52"/>
      <c r="T40" s="2"/>
      <c r="U40" s="52"/>
      <c r="V40" s="2"/>
      <c r="W40" s="52"/>
      <c r="X40" s="52"/>
      <c r="Y40" s="52"/>
      <c r="Z40" s="2"/>
    </row>
    <row r="41" spans="1:28"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8"/>
      <c r="V41" s="58"/>
      <c r="W41" s="57"/>
      <c r="X41" s="57"/>
      <c r="Y41" s="57"/>
      <c r="Z41" s="57"/>
    </row>
    <row r="49" spans="4:4">
      <c r="D49" s="18" t="s">
        <v>53</v>
      </c>
    </row>
    <row r="82" spans="4:4">
      <c r="D82" s="43"/>
    </row>
    <row r="83" spans="4:4">
      <c r="D83" s="18">
        <v>5654057</v>
      </c>
    </row>
    <row r="91" spans="4:4">
      <c r="D91" s="18">
        <v>5922714</v>
      </c>
    </row>
    <row r="92" spans="4:4">
      <c r="D92" s="18">
        <v>850268</v>
      </c>
    </row>
  </sheetData>
  <mergeCells count="5">
    <mergeCell ref="A3:F3"/>
    <mergeCell ref="D4:Z4"/>
    <mergeCell ref="L5:N5"/>
    <mergeCell ref="P5:T5"/>
    <mergeCell ref="D12:Z12"/>
  </mergeCells>
  <pageMargins left="0.8" right="0.8" top="0.48" bottom="0.5" header="0.5" footer="0.5"/>
  <pageSetup paperSize="9" scale="63" firstPageNumber="9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V26 V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8D49B-50CF-428A-9413-0A1536B4FAD6}">
  <dimension ref="A1:Q28"/>
  <sheetViews>
    <sheetView zoomScale="60" zoomScaleNormal="60" zoomScaleSheetLayoutView="70" workbookViewId="0"/>
  </sheetViews>
  <sheetFormatPr defaultColWidth="9.09765625" defaultRowHeight="23.25" customHeight="1"/>
  <cols>
    <col min="1" max="1" width="58.3984375" style="19" customWidth="1"/>
    <col min="2" max="2" width="9.09765625" style="19" customWidth="1"/>
    <col min="3" max="3" width="2" style="18" customWidth="1"/>
    <col min="4" max="4" width="14.69921875" style="18" customWidth="1"/>
    <col min="5" max="5" width="2" style="18" customWidth="1"/>
    <col min="6" max="6" width="14.69921875" style="18" customWidth="1"/>
    <col min="7" max="7" width="2" style="18" customWidth="1"/>
    <col min="8" max="8" width="14.69921875" style="18" customWidth="1"/>
    <col min="9" max="9" width="2" style="18" customWidth="1"/>
    <col min="10" max="10" width="14.69921875" style="18" customWidth="1"/>
    <col min="11" max="11" width="2" style="18" customWidth="1"/>
    <col min="12" max="12" width="14.69921875" style="18" customWidth="1"/>
    <col min="13" max="13" width="2" style="18" customWidth="1"/>
    <col min="14" max="14" width="14.69921875" style="18" customWidth="1"/>
    <col min="15" max="15" width="1.3984375" style="18" customWidth="1"/>
    <col min="16" max="16" width="14.69921875" style="18" customWidth="1"/>
    <col min="17" max="16384" width="9.09765625" style="18"/>
  </cols>
  <sheetData>
    <row r="1" spans="1:16" ht="23" customHeight="1">
      <c r="A1" s="5" t="s">
        <v>0</v>
      </c>
      <c r="B1" s="5"/>
    </row>
    <row r="2" spans="1:16" ht="23" customHeight="1">
      <c r="A2" s="5" t="s">
        <v>186</v>
      </c>
      <c r="B2" s="5"/>
    </row>
    <row r="3" spans="1:16" s="183" customFormat="1" ht="21.5" customHeight="1">
      <c r="A3" s="140"/>
      <c r="B3" s="140"/>
    </row>
    <row r="4" spans="1:16" s="183" customFormat="1" ht="21.5" customHeight="1">
      <c r="A4" s="26"/>
      <c r="B4" s="26"/>
      <c r="C4" s="26"/>
      <c r="D4" s="256" t="s">
        <v>2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</row>
    <row r="5" spans="1:16" s="183" customFormat="1" ht="21.5" customHeight="1">
      <c r="A5" s="26"/>
      <c r="B5" s="26"/>
      <c r="C5" s="122"/>
      <c r="D5" s="182"/>
      <c r="E5" s="122"/>
      <c r="F5" s="184"/>
      <c r="G5" s="122"/>
      <c r="H5" s="261" t="s">
        <v>127</v>
      </c>
      <c r="I5" s="261"/>
      <c r="J5" s="261"/>
      <c r="K5" s="182"/>
      <c r="L5" s="261" t="s">
        <v>47</v>
      </c>
      <c r="M5" s="261"/>
      <c r="N5" s="261"/>
      <c r="O5" s="182"/>
      <c r="P5" s="182"/>
    </row>
    <row r="6" spans="1:16" s="183" customFormat="1" ht="21.5" customHeight="1">
      <c r="A6" s="26"/>
      <c r="B6" s="26"/>
      <c r="C6" s="122"/>
      <c r="D6" s="182"/>
      <c r="E6" s="122"/>
      <c r="F6" s="184"/>
      <c r="G6" s="122"/>
      <c r="H6" s="184"/>
      <c r="I6" s="184"/>
      <c r="J6" s="184"/>
      <c r="K6" s="182"/>
      <c r="L6" s="184"/>
      <c r="M6" s="184"/>
      <c r="N6" s="184" t="s">
        <v>72</v>
      </c>
      <c r="O6" s="124"/>
      <c r="P6" s="124"/>
    </row>
    <row r="7" spans="1:16" s="183" customFormat="1" ht="21.5" customHeight="1">
      <c r="A7" s="26"/>
      <c r="B7" s="182"/>
      <c r="C7" s="182"/>
      <c r="D7" s="184"/>
      <c r="E7" s="182"/>
      <c r="F7" s="184"/>
      <c r="G7" s="182"/>
      <c r="H7" s="184"/>
      <c r="I7" s="182"/>
      <c r="J7" s="184"/>
      <c r="K7" s="184"/>
      <c r="L7" s="184" t="s">
        <v>172</v>
      </c>
      <c r="M7" s="182"/>
      <c r="N7" s="184" t="s">
        <v>76</v>
      </c>
      <c r="O7" s="182"/>
      <c r="P7" s="184"/>
    </row>
    <row r="8" spans="1:16" s="183" customFormat="1" ht="21.5" customHeight="1">
      <c r="A8" s="26"/>
      <c r="B8" s="26"/>
      <c r="C8" s="182"/>
      <c r="D8" s="184" t="s">
        <v>177</v>
      </c>
      <c r="E8" s="182"/>
      <c r="F8" s="184" t="s">
        <v>92</v>
      </c>
      <c r="G8" s="182"/>
      <c r="H8" s="184" t="s">
        <v>80</v>
      </c>
      <c r="I8" s="184"/>
      <c r="J8" s="184" t="s">
        <v>74</v>
      </c>
      <c r="K8" s="184"/>
      <c r="L8" s="184" t="s">
        <v>173</v>
      </c>
      <c r="M8" s="184"/>
      <c r="N8" s="184" t="s">
        <v>82</v>
      </c>
      <c r="O8" s="182"/>
      <c r="P8" s="184" t="s">
        <v>77</v>
      </c>
    </row>
    <row r="9" spans="1:16" s="183" customFormat="1" ht="21.5" customHeight="1">
      <c r="A9" s="26"/>
      <c r="B9" s="124"/>
      <c r="C9" s="182"/>
      <c r="D9" s="184" t="s">
        <v>85</v>
      </c>
      <c r="E9" s="182"/>
      <c r="F9" s="229" t="s">
        <v>93</v>
      </c>
      <c r="G9" s="182"/>
      <c r="H9" s="184" t="s">
        <v>87</v>
      </c>
      <c r="I9" s="184"/>
      <c r="J9" s="184" t="s">
        <v>81</v>
      </c>
      <c r="K9" s="184"/>
      <c r="L9" s="184" t="s">
        <v>174</v>
      </c>
      <c r="M9" s="184"/>
      <c r="N9" s="184" t="s">
        <v>83</v>
      </c>
      <c r="O9" s="182"/>
      <c r="P9" s="184" t="s">
        <v>83</v>
      </c>
    </row>
    <row r="10" spans="1:16" s="183" customFormat="1" ht="21.5" customHeight="1">
      <c r="A10" s="25"/>
      <c r="B10" s="25"/>
      <c r="C10" s="25"/>
      <c r="D10" s="259" t="s">
        <v>5</v>
      </c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</row>
    <row r="11" spans="1:16" s="183" customFormat="1" ht="21.5" customHeight="1">
      <c r="A11" s="25" t="s">
        <v>180</v>
      </c>
      <c r="B11" s="25"/>
      <c r="C11" s="25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</row>
    <row r="12" spans="1:16" s="183" customFormat="1" ht="21.5" customHeight="1">
      <c r="A12" s="25" t="s">
        <v>182</v>
      </c>
      <c r="B12" s="25"/>
      <c r="C12" s="204"/>
      <c r="D12" s="204">
        <v>5810819</v>
      </c>
      <c r="E12" s="204"/>
      <c r="F12" s="206">
        <v>2657203</v>
      </c>
      <c r="G12" s="204"/>
      <c r="H12" s="204">
        <v>562487</v>
      </c>
      <c r="I12" s="204"/>
      <c r="J12" s="204">
        <v>2822357</v>
      </c>
      <c r="K12" s="204"/>
      <c r="L12" s="213">
        <v>55102</v>
      </c>
      <c r="M12" s="204"/>
      <c r="N12" s="213">
        <f>SUM(L12)</f>
        <v>55102</v>
      </c>
      <c r="O12" s="204"/>
      <c r="P12" s="204">
        <f>SUM(D12:J12)+N12</f>
        <v>11907968</v>
      </c>
    </row>
    <row r="13" spans="1:16" s="183" customFormat="1" ht="21.5" customHeight="1">
      <c r="A13" s="74" t="s">
        <v>89</v>
      </c>
      <c r="B13" s="25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</row>
    <row r="14" spans="1:16" s="183" customFormat="1" ht="21.5" customHeight="1">
      <c r="A14" s="90" t="s">
        <v>120</v>
      </c>
      <c r="B14" s="26"/>
      <c r="C14" s="199"/>
      <c r="D14" s="230">
        <v>0</v>
      </c>
      <c r="E14" s="199"/>
      <c r="F14" s="230">
        <v>0</v>
      </c>
      <c r="G14" s="199"/>
      <c r="H14" s="230">
        <v>0</v>
      </c>
      <c r="I14" s="206"/>
      <c r="J14" s="114">
        <f>'PL-6-8'!I51</f>
        <v>284554</v>
      </c>
      <c r="K14" s="206"/>
      <c r="L14" s="230">
        <v>0</v>
      </c>
      <c r="M14" s="206"/>
      <c r="N14" s="205">
        <f>SUM(L14)</f>
        <v>0</v>
      </c>
      <c r="O14" s="199"/>
      <c r="P14" s="199">
        <f>N14+SUM(D14:J14)</f>
        <v>284554</v>
      </c>
    </row>
    <row r="15" spans="1:16" s="183" customFormat="1" ht="21.5" customHeight="1">
      <c r="A15" s="74" t="s">
        <v>91</v>
      </c>
      <c r="B15" s="25"/>
      <c r="C15" s="204"/>
      <c r="D15" s="77">
        <f>SUM(D14:D14)</f>
        <v>0</v>
      </c>
      <c r="E15" s="204"/>
      <c r="F15" s="77">
        <f>SUM(F14:F14)</f>
        <v>0</v>
      </c>
      <c r="G15" s="204"/>
      <c r="H15" s="77">
        <f>SUM(H14:H14)</f>
        <v>0</v>
      </c>
      <c r="I15" s="204"/>
      <c r="J15" s="77">
        <f>SUM(J14:J14)</f>
        <v>284554</v>
      </c>
      <c r="K15" s="204"/>
      <c r="L15" s="77">
        <f>SUM(L14:L14)</f>
        <v>0</v>
      </c>
      <c r="M15" s="204"/>
      <c r="N15" s="77">
        <f>SUM(N14:N14)</f>
        <v>0</v>
      </c>
      <c r="O15" s="204"/>
      <c r="P15" s="77">
        <f>SUM(P14:P14)</f>
        <v>284554</v>
      </c>
    </row>
    <row r="16" spans="1:16" s="183" customFormat="1" ht="21.5" customHeight="1">
      <c r="A16" s="26"/>
      <c r="B16" s="124"/>
      <c r="C16" s="199"/>
      <c r="D16" s="231"/>
      <c r="E16" s="199"/>
      <c r="F16" s="205"/>
      <c r="G16" s="199"/>
      <c r="H16" s="231"/>
      <c r="I16" s="206"/>
      <c r="J16" s="231"/>
      <c r="K16" s="206"/>
      <c r="L16" s="205"/>
      <c r="M16" s="206"/>
      <c r="N16" s="205"/>
      <c r="O16" s="199"/>
      <c r="P16" s="199"/>
    </row>
    <row r="17" spans="1:17" s="183" customFormat="1" ht="21.5" customHeight="1" thickBot="1">
      <c r="A17" s="25" t="s">
        <v>181</v>
      </c>
      <c r="B17" s="25"/>
      <c r="C17" s="198"/>
      <c r="D17" s="232">
        <f>D15+D12</f>
        <v>5810819</v>
      </c>
      <c r="E17" s="198"/>
      <c r="F17" s="232">
        <f>F15+F12</f>
        <v>2657203</v>
      </c>
      <c r="G17" s="198"/>
      <c r="H17" s="232">
        <f>H15+H12</f>
        <v>562487</v>
      </c>
      <c r="I17" s="198"/>
      <c r="J17" s="232">
        <f>J15+J12</f>
        <v>3106911</v>
      </c>
      <c r="K17" s="198"/>
      <c r="L17" s="232">
        <f>L15+L12</f>
        <v>55102</v>
      </c>
      <c r="M17" s="198"/>
      <c r="N17" s="232">
        <f>N15+N12</f>
        <v>55102</v>
      </c>
      <c r="O17" s="198"/>
      <c r="P17" s="232">
        <f>P15+P12</f>
        <v>12192522</v>
      </c>
    </row>
    <row r="18" spans="1:17" s="183" customFormat="1" ht="21.5" customHeight="1" thickTop="1">
      <c r="A18" s="227"/>
      <c r="B18" s="227"/>
    </row>
    <row r="19" spans="1:17" s="183" customFormat="1" ht="21.5" customHeight="1">
      <c r="A19" s="25" t="s">
        <v>217</v>
      </c>
      <c r="B19" s="25"/>
      <c r="C19" s="25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</row>
    <row r="20" spans="1:17" s="183" customFormat="1" ht="21.5" customHeight="1">
      <c r="A20" s="25" t="s">
        <v>218</v>
      </c>
      <c r="B20" s="25"/>
      <c r="C20" s="204"/>
      <c r="D20" s="204">
        <v>5810819</v>
      </c>
      <c r="E20" s="204"/>
      <c r="F20" s="206">
        <v>2657203</v>
      </c>
      <c r="G20" s="204"/>
      <c r="H20" s="204">
        <v>629243</v>
      </c>
      <c r="I20" s="204"/>
      <c r="J20" s="204">
        <v>3596861</v>
      </c>
      <c r="K20" s="204"/>
      <c r="L20" s="213">
        <v>121200</v>
      </c>
      <c r="M20" s="204"/>
      <c r="N20" s="213">
        <f>SUM(L20)</f>
        <v>121200</v>
      </c>
      <c r="O20" s="204"/>
      <c r="P20" s="204">
        <f>D20+F20+H20+J20+N20</f>
        <v>12815326</v>
      </c>
    </row>
    <row r="21" spans="1:17" s="183" customFormat="1" ht="21.5" customHeight="1">
      <c r="A21" s="74" t="s">
        <v>89</v>
      </c>
      <c r="B21" s="25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</row>
    <row r="22" spans="1:17" s="183" customFormat="1" ht="21.5" customHeight="1">
      <c r="A22" s="90" t="s">
        <v>120</v>
      </c>
      <c r="B22" s="26"/>
      <c r="C22" s="199"/>
      <c r="D22" s="230">
        <v>0</v>
      </c>
      <c r="E22" s="199"/>
      <c r="F22" s="230">
        <v>0</v>
      </c>
      <c r="G22" s="199"/>
      <c r="H22" s="230">
        <v>0</v>
      </c>
      <c r="I22" s="206"/>
      <c r="J22" s="114">
        <f>'PL-6-8'!G51</f>
        <v>606192</v>
      </c>
      <c r="K22" s="206"/>
      <c r="L22" s="230">
        <v>0</v>
      </c>
      <c r="M22" s="206"/>
      <c r="N22" s="205">
        <f>SUM(L22)</f>
        <v>0</v>
      </c>
      <c r="O22" s="199"/>
      <c r="P22" s="199">
        <f>N22+SUM(D22:J22)</f>
        <v>606192</v>
      </c>
    </row>
    <row r="23" spans="1:17" s="183" customFormat="1" ht="21.5" customHeight="1">
      <c r="A23" s="74" t="s">
        <v>91</v>
      </c>
      <c r="B23" s="25"/>
      <c r="C23" s="204"/>
      <c r="D23" s="77">
        <f>SUM(D22:D22)</f>
        <v>0</v>
      </c>
      <c r="E23" s="204"/>
      <c r="F23" s="77">
        <f>SUM(F22:F22)</f>
        <v>0</v>
      </c>
      <c r="G23" s="204"/>
      <c r="H23" s="77">
        <f>SUM(H22:H22)</f>
        <v>0</v>
      </c>
      <c r="I23" s="204"/>
      <c r="J23" s="77">
        <f>SUM(J22:J22)</f>
        <v>606192</v>
      </c>
      <c r="K23" s="204"/>
      <c r="L23" s="77">
        <f>SUM(L22:L22)</f>
        <v>0</v>
      </c>
      <c r="M23" s="204"/>
      <c r="N23" s="77">
        <f>SUM(N22:N22)</f>
        <v>0</v>
      </c>
      <c r="O23" s="204"/>
      <c r="P23" s="77">
        <f>SUM(P22:P22)</f>
        <v>606192</v>
      </c>
    </row>
    <row r="24" spans="1:17" s="183" customFormat="1" ht="21.5" customHeight="1">
      <c r="A24" s="26"/>
      <c r="B24" s="124"/>
      <c r="C24" s="199"/>
      <c r="D24" s="231"/>
      <c r="E24" s="199"/>
      <c r="F24" s="205"/>
      <c r="G24" s="199"/>
      <c r="H24" s="231"/>
      <c r="I24" s="206"/>
      <c r="J24" s="231"/>
      <c r="K24" s="206"/>
      <c r="L24" s="205"/>
      <c r="M24" s="206"/>
      <c r="N24" s="205"/>
      <c r="O24" s="199"/>
      <c r="P24" s="199"/>
    </row>
    <row r="25" spans="1:17" s="183" customFormat="1" ht="21.5" customHeight="1" thickBot="1">
      <c r="A25" s="25" t="s">
        <v>219</v>
      </c>
      <c r="B25" s="25"/>
      <c r="C25" s="198"/>
      <c r="D25" s="232">
        <f>D23+D20</f>
        <v>5810819</v>
      </c>
      <c r="E25" s="198"/>
      <c r="F25" s="232">
        <f>F23+F20</f>
        <v>2657203</v>
      </c>
      <c r="G25" s="198"/>
      <c r="H25" s="232">
        <f>H23+H20</f>
        <v>629243</v>
      </c>
      <c r="I25" s="198"/>
      <c r="J25" s="232">
        <f>J23+J20</f>
        <v>4203053</v>
      </c>
      <c r="K25" s="198"/>
      <c r="L25" s="232">
        <f>L23+L20</f>
        <v>121200</v>
      </c>
      <c r="M25" s="198"/>
      <c r="N25" s="232">
        <f>N23+N20</f>
        <v>121200</v>
      </c>
      <c r="O25" s="198"/>
      <c r="P25" s="232">
        <f>P23+P20</f>
        <v>13421518</v>
      </c>
    </row>
    <row r="26" spans="1:17" s="183" customFormat="1" ht="21.5" customHeight="1" thickTop="1">
      <c r="A26" s="227"/>
      <c r="B26" s="227"/>
    </row>
    <row r="27" spans="1:17" s="263" customFormat="1" ht="23.25" customHeight="1">
      <c r="A27" s="262"/>
      <c r="B27" s="262"/>
      <c r="D27" s="264"/>
      <c r="E27" s="265"/>
      <c r="F27" s="264"/>
      <c r="G27" s="265"/>
      <c r="H27" s="264"/>
      <c r="I27" s="265"/>
      <c r="J27" s="264">
        <f>J25-'BS-3-5'!H104</f>
        <v>0</v>
      </c>
      <c r="K27" s="265"/>
      <c r="L27" s="264"/>
      <c r="M27" s="265"/>
      <c r="N27" s="264"/>
      <c r="O27" s="265"/>
      <c r="P27" s="264">
        <f>P25-'BS-3-5'!H108</f>
        <v>0</v>
      </c>
      <c r="Q27" s="266"/>
    </row>
    <row r="28" spans="1:17" ht="23.25" customHeight="1">
      <c r="J28" s="57"/>
      <c r="K28" s="57"/>
      <c r="L28" s="57"/>
      <c r="M28" s="57"/>
      <c r="N28" s="57"/>
      <c r="O28" s="57"/>
      <c r="P28" s="57"/>
      <c r="Q28" s="57"/>
    </row>
  </sheetData>
  <mergeCells count="6">
    <mergeCell ref="D19:P19"/>
    <mergeCell ref="D4:P4"/>
    <mergeCell ref="H5:J5"/>
    <mergeCell ref="L5:N5"/>
    <mergeCell ref="D10:P10"/>
    <mergeCell ref="D11:P11"/>
  </mergeCells>
  <pageMargins left="0.8" right="0.8" top="0.48" bottom="0.5" header="0.5" footer="0.5"/>
  <pageSetup paperSize="9" scale="80" firstPageNumber="10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EB3F7-2A3B-4043-B4EE-299556BC8970}">
  <dimension ref="A1:V112"/>
  <sheetViews>
    <sheetView zoomScale="70" zoomScaleNormal="70" zoomScaleSheetLayoutView="70" workbookViewId="0"/>
  </sheetViews>
  <sheetFormatPr defaultColWidth="35" defaultRowHeight="23.25" customHeight="1"/>
  <cols>
    <col min="1" max="1" width="55.5" style="68" customWidth="1"/>
    <col min="2" max="2" width="9.3984375" style="69" customWidth="1"/>
    <col min="3" max="3" width="13.09765625" style="73" customWidth="1"/>
    <col min="4" max="4" width="1.3984375" style="68" customWidth="1"/>
    <col min="5" max="5" width="13.09765625" style="73" customWidth="1"/>
    <col min="6" max="6" width="1.3984375" style="68" customWidth="1"/>
    <col min="7" max="7" width="13.09765625" style="68" customWidth="1"/>
    <col min="8" max="8" width="1.3984375" style="68" customWidth="1"/>
    <col min="9" max="9" width="13.09765625" style="68" customWidth="1"/>
    <col min="10" max="14" width="20.09765625" style="70" customWidth="1"/>
    <col min="15" max="15" width="3.5" style="70" customWidth="1"/>
    <col min="16" max="16" width="14.09765625" style="73" customWidth="1"/>
    <col min="17" max="16384" width="35" style="70"/>
  </cols>
  <sheetData>
    <row r="1" spans="1:17" ht="23" customHeight="1">
      <c r="A1" s="66" t="s">
        <v>0</v>
      </c>
    </row>
    <row r="2" spans="1:17" ht="23" customHeight="1">
      <c r="A2" s="54" t="s">
        <v>95</v>
      </c>
    </row>
    <row r="3" spans="1:17" ht="21.75" customHeight="1"/>
    <row r="4" spans="1:17" s="78" customFormat="1" ht="21.5" customHeight="1">
      <c r="A4" s="100"/>
      <c r="B4" s="84"/>
      <c r="C4" s="255" t="s">
        <v>1</v>
      </c>
      <c r="D4" s="255"/>
      <c r="E4" s="255"/>
      <c r="F4" s="82"/>
      <c r="G4" s="255" t="s">
        <v>2</v>
      </c>
      <c r="H4" s="255"/>
      <c r="I4" s="255"/>
    </row>
    <row r="5" spans="1:17" s="78" customFormat="1" ht="21.5" customHeight="1">
      <c r="A5" s="100"/>
      <c r="B5" s="84"/>
      <c r="C5" s="257" t="s">
        <v>257</v>
      </c>
      <c r="D5" s="258"/>
      <c r="E5" s="258"/>
      <c r="F5" s="122"/>
      <c r="G5" s="257" t="s">
        <v>257</v>
      </c>
      <c r="H5" s="258"/>
      <c r="I5" s="258"/>
    </row>
    <row r="6" spans="1:17" s="78" customFormat="1" ht="21.5" customHeight="1">
      <c r="A6" s="100"/>
      <c r="B6" s="84"/>
      <c r="C6" s="257" t="s">
        <v>178</v>
      </c>
      <c r="D6" s="257"/>
      <c r="E6" s="257"/>
      <c r="F6" s="122"/>
      <c r="G6" s="257" t="s">
        <v>178</v>
      </c>
      <c r="H6" s="257"/>
      <c r="I6" s="257"/>
    </row>
    <row r="7" spans="1:17" s="78" customFormat="1" ht="21.5" customHeight="1">
      <c r="A7" s="100"/>
      <c r="B7" s="84"/>
      <c r="C7" s="83">
        <v>2568</v>
      </c>
      <c r="D7" s="83"/>
      <c r="E7" s="83">
        <v>2567</v>
      </c>
      <c r="F7" s="83"/>
      <c r="G7" s="83">
        <v>2568</v>
      </c>
      <c r="H7" s="83"/>
      <c r="I7" s="83">
        <v>2567</v>
      </c>
      <c r="P7" s="83"/>
    </row>
    <row r="8" spans="1:17" s="78" customFormat="1" ht="21.5" customHeight="1">
      <c r="A8" s="100"/>
      <c r="B8" s="84"/>
      <c r="C8" s="254" t="s">
        <v>5</v>
      </c>
      <c r="D8" s="254"/>
      <c r="E8" s="254"/>
      <c r="F8" s="254"/>
      <c r="G8" s="254"/>
      <c r="H8" s="254"/>
      <c r="I8" s="254"/>
    </row>
    <row r="9" spans="1:17" s="78" customFormat="1" ht="21.5" customHeight="1">
      <c r="A9" s="234" t="s">
        <v>96</v>
      </c>
      <c r="B9" s="84"/>
      <c r="C9" s="196"/>
      <c r="D9" s="87"/>
      <c r="E9" s="195"/>
      <c r="F9" s="87"/>
      <c r="G9" s="87"/>
      <c r="H9" s="87"/>
      <c r="I9" s="87"/>
      <c r="P9" s="195"/>
    </row>
    <row r="10" spans="1:17" s="78" customFormat="1" ht="21.5" customHeight="1">
      <c r="A10" s="100" t="s">
        <v>129</v>
      </c>
      <c r="B10" s="84"/>
      <c r="C10" s="196">
        <f>'PL-6-8'!C67</f>
        <v>2034509</v>
      </c>
      <c r="D10" s="87"/>
      <c r="E10" s="195">
        <f>'PL-6-8'!E67</f>
        <v>170035</v>
      </c>
      <c r="F10" s="87"/>
      <c r="G10" s="196">
        <f>'PL-6-8'!G67</f>
        <v>606192</v>
      </c>
      <c r="H10" s="87"/>
      <c r="I10" s="195">
        <f>'PL-6-8'!I67</f>
        <v>284554</v>
      </c>
      <c r="P10" s="195"/>
      <c r="Q10" s="88"/>
    </row>
    <row r="11" spans="1:17" s="78" customFormat="1" ht="21.5" customHeight="1">
      <c r="A11" s="185" t="s">
        <v>203</v>
      </c>
      <c r="B11" s="84"/>
      <c r="C11" s="196"/>
      <c r="D11" s="87"/>
      <c r="E11" s="195"/>
      <c r="F11" s="87"/>
      <c r="G11" s="99"/>
      <c r="H11" s="87"/>
      <c r="I11" s="87"/>
      <c r="P11" s="195"/>
      <c r="Q11" s="88"/>
    </row>
    <row r="12" spans="1:17" s="78" customFormat="1" ht="21.5" customHeight="1">
      <c r="A12" s="100" t="s">
        <v>210</v>
      </c>
      <c r="B12" s="84"/>
      <c r="C12" s="196">
        <f>'PL-6-8'!C47</f>
        <v>362797</v>
      </c>
      <c r="D12" s="247"/>
      <c r="E12" s="99">
        <f>'PL-6-8'!E47</f>
        <v>-13412</v>
      </c>
      <c r="F12" s="194">
        <f>'PL-6-8'!F47</f>
        <v>0</v>
      </c>
      <c r="G12" s="196">
        <f>'PL-6-8'!G47</f>
        <v>73452</v>
      </c>
      <c r="H12" s="194">
        <f>'PL-6-8'!H47</f>
        <v>0</v>
      </c>
      <c r="I12" s="194">
        <f>'PL-6-8'!I47</f>
        <v>9836</v>
      </c>
      <c r="J12" s="88"/>
      <c r="K12" s="88"/>
      <c r="L12" s="88"/>
      <c r="M12" s="88"/>
      <c r="N12" s="88"/>
      <c r="O12" s="88"/>
      <c r="P12" s="195"/>
      <c r="Q12" s="88"/>
    </row>
    <row r="13" spans="1:17" s="78" customFormat="1" ht="21.5" customHeight="1">
      <c r="A13" s="90" t="s">
        <v>61</v>
      </c>
      <c r="B13" s="84"/>
      <c r="C13" s="196">
        <f>'PL-6-8'!C40+'PL-6-8'!C41</f>
        <v>210459</v>
      </c>
      <c r="D13" s="87"/>
      <c r="E13" s="196">
        <f>'PL-6-8'!E40+'PL-6-8'!E41</f>
        <v>270264</v>
      </c>
      <c r="F13" s="196">
        <f>'PL-6-8'!F40+'PL-6-8'!F41</f>
        <v>0</v>
      </c>
      <c r="G13" s="196">
        <f>'PL-6-8'!G40+'PL-6-8'!G41</f>
        <v>134765</v>
      </c>
      <c r="H13" s="196">
        <f>'PL-6-8'!H40+'PL-6-8'!H41</f>
        <v>0</v>
      </c>
      <c r="I13" s="196">
        <f>'PL-6-8'!I40+'PL-6-8'!I41</f>
        <v>167110</v>
      </c>
      <c r="P13" s="223"/>
      <c r="Q13" s="88"/>
    </row>
    <row r="14" spans="1:17" s="78" customFormat="1" ht="21.5" customHeight="1">
      <c r="A14" s="100" t="s">
        <v>97</v>
      </c>
      <c r="B14" s="84"/>
      <c r="C14" s="196">
        <v>377022</v>
      </c>
      <c r="D14" s="87">
        <f>2479233</f>
        <v>2479233</v>
      </c>
      <c r="E14" s="195">
        <v>358910</v>
      </c>
      <c r="F14" s="87"/>
      <c r="G14" s="196">
        <v>0</v>
      </c>
      <c r="H14" s="87"/>
      <c r="I14" s="196">
        <v>0</v>
      </c>
      <c r="P14" s="195"/>
      <c r="Q14" s="88"/>
    </row>
    <row r="15" spans="1:17" s="78" customFormat="1" ht="21.5" customHeight="1">
      <c r="A15" s="100" t="s">
        <v>98</v>
      </c>
      <c r="B15" s="84"/>
      <c r="C15" s="196">
        <v>864629</v>
      </c>
      <c r="D15" s="87">
        <f>978755+2</f>
        <v>978757</v>
      </c>
      <c r="E15" s="195">
        <v>920337</v>
      </c>
      <c r="F15" s="87"/>
      <c r="G15" s="99">
        <f>92271-1</f>
        <v>92270</v>
      </c>
      <c r="H15" s="87"/>
      <c r="I15" s="99">
        <v>95543</v>
      </c>
      <c r="P15" s="195"/>
      <c r="Q15" s="88"/>
    </row>
    <row r="16" spans="1:17" s="78" customFormat="1" ht="21.5" customHeight="1">
      <c r="A16" s="100" t="s">
        <v>121</v>
      </c>
      <c r="B16" s="84"/>
      <c r="C16" s="196">
        <v>8961</v>
      </c>
      <c r="D16" s="87"/>
      <c r="E16" s="195">
        <v>9955</v>
      </c>
      <c r="F16" s="87"/>
      <c r="G16" s="99">
        <v>1681</v>
      </c>
      <c r="H16" s="87"/>
      <c r="I16" s="99">
        <v>2112</v>
      </c>
      <c r="J16" s="89"/>
      <c r="O16" s="88"/>
      <c r="P16" s="195"/>
      <c r="Q16" s="88"/>
    </row>
    <row r="17" spans="1:17" s="78" customFormat="1" ht="21.5" customHeight="1">
      <c r="A17" s="100" t="s">
        <v>166</v>
      </c>
      <c r="B17" s="84"/>
      <c r="C17" s="196">
        <f>'PL-6-8'!C43</f>
        <v>37954</v>
      </c>
      <c r="D17" s="87"/>
      <c r="E17" s="196">
        <v>49128</v>
      </c>
      <c r="F17" s="87"/>
      <c r="G17" s="99">
        <v>-174961</v>
      </c>
      <c r="H17" s="87"/>
      <c r="I17" s="99">
        <v>-48817</v>
      </c>
      <c r="J17" s="88"/>
      <c r="K17" s="88"/>
      <c r="L17" s="88"/>
      <c r="M17" s="88"/>
      <c r="N17" s="88"/>
      <c r="P17" s="196"/>
      <c r="Q17" s="88"/>
    </row>
    <row r="18" spans="1:17" s="78" customFormat="1" ht="21.5" customHeight="1">
      <c r="A18" s="100" t="s">
        <v>246</v>
      </c>
      <c r="B18" s="84"/>
      <c r="C18" s="196">
        <v>-1096</v>
      </c>
      <c r="D18" s="87"/>
      <c r="E18" s="99">
        <v>-2264</v>
      </c>
      <c r="F18" s="87"/>
      <c r="G18" s="196">
        <v>0</v>
      </c>
      <c r="H18" s="87"/>
      <c r="I18" s="196">
        <v>0</v>
      </c>
      <c r="J18" s="88"/>
      <c r="K18" s="88"/>
      <c r="L18" s="88"/>
      <c r="M18" s="88"/>
      <c r="N18" s="88"/>
      <c r="P18" s="196"/>
      <c r="Q18" s="88"/>
    </row>
    <row r="19" spans="1:17" s="78" customFormat="1" ht="21.5" customHeight="1">
      <c r="A19" s="100" t="s">
        <v>247</v>
      </c>
      <c r="B19" s="84"/>
      <c r="C19" s="196">
        <v>-22686</v>
      </c>
      <c r="D19" s="87">
        <f>8074791</f>
        <v>8074791</v>
      </c>
      <c r="E19" s="99">
        <v>-116198</v>
      </c>
      <c r="F19" s="87"/>
      <c r="G19" s="99">
        <v>-797</v>
      </c>
      <c r="H19" s="87"/>
      <c r="I19" s="99">
        <v>-144624</v>
      </c>
      <c r="J19" s="88"/>
      <c r="K19" s="88"/>
      <c r="L19" s="88"/>
      <c r="M19" s="88"/>
      <c r="N19" s="88"/>
      <c r="P19" s="195"/>
      <c r="Q19" s="88"/>
    </row>
    <row r="20" spans="1:17" s="78" customFormat="1" ht="21.5" customHeight="1">
      <c r="A20" s="90" t="s">
        <v>122</v>
      </c>
      <c r="B20" s="84"/>
      <c r="C20" s="196">
        <v>2619</v>
      </c>
      <c r="D20" s="87"/>
      <c r="E20" s="195">
        <v>2619</v>
      </c>
      <c r="F20" s="87"/>
      <c r="G20" s="92">
        <f>401-1</f>
        <v>400</v>
      </c>
      <c r="H20" s="87"/>
      <c r="I20" s="92">
        <v>400</v>
      </c>
      <c r="P20" s="195"/>
      <c r="Q20" s="88"/>
    </row>
    <row r="21" spans="1:17" s="78" customFormat="1" ht="21.5" customHeight="1">
      <c r="A21" s="90" t="s">
        <v>176</v>
      </c>
      <c r="B21" s="84"/>
      <c r="C21" s="196">
        <v>-4937</v>
      </c>
      <c r="D21" s="87"/>
      <c r="E21" s="214">
        <v>31187</v>
      </c>
      <c r="F21" s="88"/>
      <c r="G21" s="79">
        <f>11996-1</f>
        <v>11995</v>
      </c>
      <c r="H21" s="88"/>
      <c r="I21" s="79">
        <v>137132</v>
      </c>
      <c r="J21" s="94"/>
      <c r="K21" s="93"/>
      <c r="L21" s="94"/>
      <c r="M21" s="94"/>
      <c r="N21" s="94"/>
      <c r="P21" s="214"/>
      <c r="Q21" s="88"/>
    </row>
    <row r="22" spans="1:17" s="78" customFormat="1" ht="21.5" customHeight="1">
      <c r="A22" s="90" t="s">
        <v>113</v>
      </c>
      <c r="B22" s="84"/>
      <c r="C22" s="196"/>
      <c r="D22" s="87"/>
      <c r="E22" s="223"/>
      <c r="F22" s="87"/>
      <c r="G22" s="99"/>
      <c r="H22" s="87"/>
      <c r="I22" s="99"/>
      <c r="P22" s="223"/>
      <c r="Q22" s="88"/>
    </row>
    <row r="23" spans="1:17" s="78" customFormat="1" ht="21.5" customHeight="1">
      <c r="A23" s="90" t="s">
        <v>204</v>
      </c>
      <c r="B23" s="84"/>
      <c r="C23" s="196">
        <v>16978</v>
      </c>
      <c r="D23" s="87"/>
      <c r="E23" s="223">
        <v>49870</v>
      </c>
      <c r="F23" s="87"/>
      <c r="G23" s="92">
        <v>16978</v>
      </c>
      <c r="H23" s="87"/>
      <c r="I23" s="92">
        <v>49870</v>
      </c>
      <c r="P23" s="223"/>
      <c r="Q23" s="88"/>
    </row>
    <row r="24" spans="1:17" s="78" customFormat="1" ht="21.5" customHeight="1">
      <c r="A24" s="90" t="s">
        <v>183</v>
      </c>
      <c r="B24" s="84"/>
      <c r="C24" s="196"/>
      <c r="D24" s="87"/>
      <c r="E24" s="223"/>
      <c r="F24" s="87"/>
      <c r="G24" s="92"/>
      <c r="H24" s="87"/>
      <c r="I24" s="92"/>
      <c r="P24" s="223"/>
      <c r="Q24" s="88"/>
    </row>
    <row r="25" spans="1:17" s="78" customFormat="1" ht="21.5" customHeight="1">
      <c r="A25" s="90" t="s">
        <v>130</v>
      </c>
      <c r="B25" s="84"/>
      <c r="C25" s="223">
        <v>33365</v>
      </c>
      <c r="D25" s="87">
        <v>224551</v>
      </c>
      <c r="E25" s="223">
        <v>-91157</v>
      </c>
      <c r="F25" s="87">
        <v>234393</v>
      </c>
      <c r="G25" s="196">
        <v>0</v>
      </c>
      <c r="H25" s="87"/>
      <c r="I25" s="196">
        <v>0</v>
      </c>
      <c r="K25" s="93"/>
      <c r="L25" s="106"/>
      <c r="P25" s="223"/>
      <c r="Q25" s="88"/>
    </row>
    <row r="26" spans="1:17" s="78" customFormat="1" ht="21.5" customHeight="1">
      <c r="A26" s="90" t="s">
        <v>156</v>
      </c>
      <c r="B26" s="84"/>
      <c r="C26" s="223">
        <v>135</v>
      </c>
      <c r="D26" s="87"/>
      <c r="E26" s="195">
        <v>2832</v>
      </c>
      <c r="F26" s="87"/>
      <c r="G26" s="92">
        <v>155</v>
      </c>
      <c r="H26" s="87"/>
      <c r="I26" s="92">
        <v>2496</v>
      </c>
      <c r="P26" s="195"/>
      <c r="Q26" s="88"/>
    </row>
    <row r="27" spans="1:17" s="78" customFormat="1" ht="21.5" customHeight="1">
      <c r="A27" s="90" t="s">
        <v>212</v>
      </c>
      <c r="B27" s="84"/>
      <c r="C27" s="196">
        <v>-1702</v>
      </c>
      <c r="D27" s="87"/>
      <c r="E27" s="196">
        <v>2148</v>
      </c>
      <c r="F27" s="87"/>
      <c r="G27" s="196">
        <v>0</v>
      </c>
      <c r="H27" s="87"/>
      <c r="I27" s="241">
        <v>-44</v>
      </c>
      <c r="P27" s="196"/>
      <c r="Q27" s="88"/>
    </row>
    <row r="28" spans="1:17" s="78" customFormat="1" ht="21.5" customHeight="1">
      <c r="A28" s="90" t="s">
        <v>243</v>
      </c>
      <c r="B28" s="84"/>
      <c r="C28" s="223"/>
      <c r="D28" s="87"/>
      <c r="E28" s="223"/>
      <c r="F28" s="87"/>
      <c r="G28" s="241"/>
      <c r="H28" s="248"/>
      <c r="I28" s="241"/>
      <c r="P28" s="223"/>
      <c r="Q28" s="88"/>
    </row>
    <row r="29" spans="1:17" s="78" customFormat="1" ht="21.5" customHeight="1">
      <c r="A29" s="90" t="s">
        <v>139</v>
      </c>
      <c r="B29" s="84"/>
      <c r="C29" s="223">
        <f>'PL-6-8'!C45</f>
        <v>-32252</v>
      </c>
      <c r="D29" s="87"/>
      <c r="E29" s="223">
        <v>30761</v>
      </c>
      <c r="F29" s="87"/>
      <c r="G29" s="196">
        <v>0</v>
      </c>
      <c r="H29" s="248"/>
      <c r="I29" s="196">
        <v>0</v>
      </c>
      <c r="J29" s="249"/>
      <c r="K29" s="106"/>
      <c r="P29" s="223"/>
      <c r="Q29" s="88"/>
    </row>
    <row r="30" spans="1:17" s="78" customFormat="1" ht="21.5" customHeight="1">
      <c r="A30" s="90" t="s">
        <v>226</v>
      </c>
      <c r="B30" s="84"/>
      <c r="C30" s="223">
        <f>-4783+1</f>
        <v>-4782</v>
      </c>
      <c r="D30" s="87"/>
      <c r="E30" s="230">
        <v>0</v>
      </c>
      <c r="F30" s="87"/>
      <c r="G30" s="196">
        <f>-4783+1</f>
        <v>-4782</v>
      </c>
      <c r="H30" s="248"/>
      <c r="I30" s="196">
        <v>0</v>
      </c>
      <c r="P30" s="223"/>
      <c r="Q30" s="88"/>
    </row>
    <row r="31" spans="1:17" s="78" customFormat="1" ht="21.5" customHeight="1">
      <c r="A31" s="100" t="s">
        <v>142</v>
      </c>
      <c r="B31" s="84"/>
      <c r="C31" s="196">
        <v>-43105</v>
      </c>
      <c r="D31" s="87"/>
      <c r="E31" s="196">
        <v>-38583</v>
      </c>
      <c r="F31" s="87"/>
      <c r="G31" s="99">
        <v>-144969</v>
      </c>
      <c r="H31" s="87"/>
      <c r="I31" s="99">
        <v>-176450</v>
      </c>
      <c r="P31" s="195"/>
      <c r="Q31" s="88"/>
    </row>
    <row r="32" spans="1:17" s="78" customFormat="1" ht="21.5" customHeight="1">
      <c r="A32" s="90" t="s">
        <v>126</v>
      </c>
      <c r="B32" s="84"/>
      <c r="C32" s="200">
        <v>0</v>
      </c>
      <c r="D32" s="87"/>
      <c r="E32" s="200">
        <v>0</v>
      </c>
      <c r="F32" s="87"/>
      <c r="G32" s="200">
        <v>0</v>
      </c>
      <c r="H32" s="87"/>
      <c r="I32" s="250">
        <v>-201200</v>
      </c>
      <c r="P32" s="87"/>
      <c r="Q32" s="88"/>
    </row>
    <row r="33" spans="1:19" s="78" customFormat="1" ht="21.5" customHeight="1">
      <c r="A33" s="100"/>
      <c r="B33" s="84"/>
      <c r="C33" s="236">
        <f>SUM(C10:C32)</f>
        <v>3838868</v>
      </c>
      <c r="D33" s="87"/>
      <c r="E33" s="87">
        <f>SUM(E10:E32)</f>
        <v>1636432</v>
      </c>
      <c r="F33" s="87"/>
      <c r="G33" s="92">
        <f>SUM(G10:G32)</f>
        <v>612379</v>
      </c>
      <c r="H33" s="87"/>
      <c r="I33" s="87">
        <f>SUM(I10:I32)</f>
        <v>177918</v>
      </c>
      <c r="P33" s="233"/>
      <c r="Q33" s="88"/>
    </row>
    <row r="34" spans="1:19" ht="23" customHeight="1">
      <c r="A34" s="66" t="s">
        <v>0</v>
      </c>
      <c r="C34" s="55"/>
      <c r="D34" s="56">
        <f>66986-1</f>
        <v>66985</v>
      </c>
      <c r="E34" s="55"/>
      <c r="F34" s="56"/>
      <c r="G34" s="56"/>
      <c r="H34" s="56"/>
      <c r="I34" s="56"/>
      <c r="Q34" s="35"/>
    </row>
    <row r="35" spans="1:19" ht="23" customHeight="1">
      <c r="A35" s="54" t="s">
        <v>95</v>
      </c>
      <c r="Q35" s="35"/>
    </row>
    <row r="36" spans="1:19" ht="20.25" customHeight="1">
      <c r="Q36" s="35"/>
    </row>
    <row r="37" spans="1:19" s="78" customFormat="1" ht="21.5" customHeight="1">
      <c r="A37" s="100"/>
      <c r="B37" s="84"/>
      <c r="C37" s="255" t="s">
        <v>1</v>
      </c>
      <c r="D37" s="255"/>
      <c r="E37" s="255"/>
      <c r="F37" s="82"/>
      <c r="G37" s="255" t="s">
        <v>2</v>
      </c>
      <c r="H37" s="255"/>
      <c r="I37" s="255"/>
      <c r="Q37" s="88"/>
    </row>
    <row r="38" spans="1:19" s="78" customFormat="1" ht="21.5" customHeight="1">
      <c r="A38" s="100"/>
      <c r="B38" s="84"/>
      <c r="C38" s="257" t="s">
        <v>257</v>
      </c>
      <c r="D38" s="258"/>
      <c r="E38" s="258"/>
      <c r="F38" s="122"/>
      <c r="G38" s="257" t="s">
        <v>257</v>
      </c>
      <c r="H38" s="258"/>
      <c r="I38" s="258"/>
      <c r="Q38" s="88"/>
    </row>
    <row r="39" spans="1:19" s="78" customFormat="1" ht="21.5" customHeight="1">
      <c r="A39" s="100"/>
      <c r="B39" s="84"/>
      <c r="C39" s="257" t="s">
        <v>178</v>
      </c>
      <c r="D39" s="257"/>
      <c r="E39" s="257"/>
      <c r="F39" s="122"/>
      <c r="G39" s="257" t="s">
        <v>178</v>
      </c>
      <c r="H39" s="257"/>
      <c r="I39" s="257"/>
      <c r="Q39" s="88"/>
    </row>
    <row r="40" spans="1:19" s="78" customFormat="1" ht="21.5" customHeight="1">
      <c r="A40" s="100"/>
      <c r="B40" s="84" t="s">
        <v>4</v>
      </c>
      <c r="C40" s="83">
        <v>2568</v>
      </c>
      <c r="D40" s="83"/>
      <c r="E40" s="83">
        <v>2567</v>
      </c>
      <c r="F40" s="83"/>
      <c r="G40" s="83">
        <v>2568</v>
      </c>
      <c r="H40" s="83"/>
      <c r="I40" s="83">
        <v>2567</v>
      </c>
      <c r="P40" s="83"/>
      <c r="Q40" s="88"/>
    </row>
    <row r="41" spans="1:19" s="78" customFormat="1" ht="21.5" customHeight="1">
      <c r="A41" s="100"/>
      <c r="B41" s="84"/>
      <c r="C41" s="254" t="s">
        <v>5</v>
      </c>
      <c r="D41" s="254"/>
      <c r="E41" s="254"/>
      <c r="F41" s="254"/>
      <c r="G41" s="254"/>
      <c r="H41" s="254"/>
      <c r="I41" s="254"/>
      <c r="Q41" s="88"/>
    </row>
    <row r="42" spans="1:19" s="78" customFormat="1" ht="21.5" customHeight="1">
      <c r="A42" s="234" t="s">
        <v>99</v>
      </c>
      <c r="B42" s="84"/>
      <c r="C42" s="84"/>
      <c r="D42" s="84"/>
      <c r="E42" s="84"/>
      <c r="F42" s="84"/>
      <c r="G42" s="84"/>
      <c r="H42" s="84"/>
      <c r="I42" s="84"/>
      <c r="P42" s="84"/>
      <c r="Q42" s="88"/>
    </row>
    <row r="43" spans="1:19" s="78" customFormat="1" ht="21.5" customHeight="1">
      <c r="A43" s="244" t="s">
        <v>100</v>
      </c>
      <c r="B43" s="84"/>
      <c r="C43" s="195"/>
      <c r="D43" s="87"/>
      <c r="E43" s="195"/>
      <c r="F43" s="87"/>
      <c r="G43" s="87"/>
      <c r="H43" s="87"/>
      <c r="I43" s="87"/>
      <c r="P43" s="195"/>
      <c r="Q43" s="88"/>
    </row>
    <row r="44" spans="1:19" s="78" customFormat="1" ht="21.5" customHeight="1">
      <c r="A44" s="100" t="s">
        <v>8</v>
      </c>
      <c r="B44" s="84"/>
      <c r="C44" s="223">
        <f>-165612-1</f>
        <v>-165613</v>
      </c>
      <c r="D44" s="87"/>
      <c r="E44" s="195">
        <v>178927</v>
      </c>
      <c r="F44" s="87"/>
      <c r="G44" s="223">
        <f>-112571-1</f>
        <v>-112572</v>
      </c>
      <c r="H44" s="87"/>
      <c r="I44" s="223">
        <v>-49034</v>
      </c>
      <c r="P44" s="195"/>
      <c r="Q44" s="88"/>
      <c r="S44" s="88"/>
    </row>
    <row r="45" spans="1:19" s="78" customFormat="1" ht="21.5" customHeight="1">
      <c r="A45" s="100" t="s">
        <v>110</v>
      </c>
      <c r="B45" s="84"/>
      <c r="C45" s="195">
        <f>42002-1</f>
        <v>42001</v>
      </c>
      <c r="D45" s="87"/>
      <c r="E45" s="195">
        <v>9907</v>
      </c>
      <c r="F45" s="87"/>
      <c r="G45" s="195">
        <v>3753</v>
      </c>
      <c r="H45" s="87"/>
      <c r="I45" s="223">
        <v>-298804</v>
      </c>
      <c r="P45" s="195"/>
      <c r="Q45" s="88"/>
      <c r="S45" s="88"/>
    </row>
    <row r="46" spans="1:19" s="78" customFormat="1" ht="21.5" customHeight="1">
      <c r="A46" s="100" t="s">
        <v>159</v>
      </c>
      <c r="B46" s="84"/>
      <c r="C46" s="223">
        <v>-33610</v>
      </c>
      <c r="D46" s="103"/>
      <c r="E46" s="223">
        <v>-30127</v>
      </c>
      <c r="F46" s="196"/>
      <c r="G46" s="196">
        <v>0</v>
      </c>
      <c r="H46" s="196"/>
      <c r="I46" s="196">
        <v>0</v>
      </c>
      <c r="J46" s="89"/>
      <c r="K46" s="89"/>
      <c r="L46" s="89"/>
      <c r="M46" s="89"/>
      <c r="N46" s="89"/>
      <c r="P46" s="195"/>
      <c r="Q46" s="88"/>
      <c r="S46" s="88"/>
    </row>
    <row r="47" spans="1:19" s="78" customFormat="1" ht="21.5" customHeight="1">
      <c r="A47" s="100" t="s">
        <v>9</v>
      </c>
      <c r="B47" s="84"/>
      <c r="C47" s="195">
        <v>122921</v>
      </c>
      <c r="D47" s="87"/>
      <c r="E47" s="195">
        <v>1800546</v>
      </c>
      <c r="F47" s="87"/>
      <c r="G47" s="223">
        <v>-34405</v>
      </c>
      <c r="H47" s="87"/>
      <c r="I47" s="87">
        <v>699434</v>
      </c>
      <c r="K47" s="93"/>
      <c r="L47" s="89"/>
      <c r="P47" s="195"/>
      <c r="Q47" s="88"/>
      <c r="S47" s="88"/>
    </row>
    <row r="48" spans="1:19" s="78" customFormat="1" ht="21.5" customHeight="1">
      <c r="A48" s="100" t="s">
        <v>237</v>
      </c>
      <c r="B48" s="84"/>
      <c r="C48" s="223">
        <f>-45608-1</f>
        <v>-45609</v>
      </c>
      <c r="D48" s="87"/>
      <c r="E48" s="196">
        <v>0</v>
      </c>
      <c r="F48" s="103"/>
      <c r="G48" s="196">
        <v>0</v>
      </c>
      <c r="H48" s="103"/>
      <c r="I48" s="196">
        <v>0</v>
      </c>
      <c r="P48" s="195"/>
      <c r="Q48" s="88"/>
      <c r="S48" s="88"/>
    </row>
    <row r="49" spans="1:19" s="78" customFormat="1" ht="21.5" customHeight="1">
      <c r="A49" s="100" t="s">
        <v>214</v>
      </c>
      <c r="B49" s="84"/>
      <c r="C49" s="223">
        <v>-360430</v>
      </c>
      <c r="D49" s="87"/>
      <c r="E49" s="223">
        <v>-256575</v>
      </c>
      <c r="F49" s="87"/>
      <c r="G49" s="196">
        <v>0</v>
      </c>
      <c r="H49" s="87"/>
      <c r="I49" s="196">
        <v>0</v>
      </c>
      <c r="J49" s="88"/>
      <c r="K49" s="88"/>
      <c r="L49" s="88"/>
      <c r="M49" s="88"/>
      <c r="N49" s="88"/>
      <c r="P49" s="195"/>
      <c r="Q49" s="88"/>
      <c r="S49" s="88"/>
    </row>
    <row r="50" spans="1:19" s="78" customFormat="1" ht="21.5" customHeight="1">
      <c r="A50" s="100" t="s">
        <v>111</v>
      </c>
      <c r="B50" s="84"/>
      <c r="C50" s="195">
        <f>2265+1</f>
        <v>2266</v>
      </c>
      <c r="D50" s="87"/>
      <c r="E50" s="223">
        <v>-5638</v>
      </c>
      <c r="F50" s="87"/>
      <c r="G50" s="87">
        <f>5097+1</f>
        <v>5098</v>
      </c>
      <c r="H50" s="87"/>
      <c r="I50" s="223">
        <v>-3901</v>
      </c>
      <c r="J50" s="89"/>
      <c r="K50" s="93"/>
      <c r="L50" s="89"/>
      <c r="M50" s="89"/>
      <c r="N50" s="89"/>
      <c r="P50" s="195"/>
      <c r="Q50" s="88"/>
      <c r="S50" s="88"/>
    </row>
    <row r="51" spans="1:19" s="78" customFormat="1" ht="21.5" customHeight="1">
      <c r="A51" s="100" t="s">
        <v>21</v>
      </c>
      <c r="B51" s="84"/>
      <c r="C51" s="223">
        <v>-37559</v>
      </c>
      <c r="D51" s="87"/>
      <c r="E51" s="223">
        <v>-47408</v>
      </c>
      <c r="F51" s="87"/>
      <c r="G51" s="196">
        <v>0</v>
      </c>
      <c r="H51" s="87"/>
      <c r="I51" s="196">
        <v>0</v>
      </c>
      <c r="J51" s="88"/>
      <c r="K51" s="93"/>
      <c r="L51" s="88"/>
      <c r="M51" s="88"/>
      <c r="N51" s="88"/>
      <c r="P51" s="195"/>
      <c r="Q51" s="88"/>
      <c r="S51" s="88"/>
    </row>
    <row r="52" spans="1:19" s="78" customFormat="1" ht="21.5" customHeight="1">
      <c r="A52" s="100" t="s">
        <v>27</v>
      </c>
      <c r="B52" s="84"/>
      <c r="C52" s="223">
        <v>-575903</v>
      </c>
      <c r="D52" s="87"/>
      <c r="E52" s="223">
        <v>-1013327</v>
      </c>
      <c r="F52" s="87"/>
      <c r="G52" s="223">
        <v>-58242</v>
      </c>
      <c r="H52" s="87"/>
      <c r="I52" s="223">
        <v>-61646</v>
      </c>
      <c r="K52" s="89"/>
      <c r="P52" s="195"/>
      <c r="Q52" s="88"/>
      <c r="S52" s="88"/>
    </row>
    <row r="53" spans="1:19" s="78" customFormat="1" ht="21.5" customHeight="1">
      <c r="A53" s="100" t="s">
        <v>148</v>
      </c>
      <c r="B53" s="84"/>
      <c r="C53" s="195">
        <f>228413+3</f>
        <v>228416</v>
      </c>
      <c r="D53" s="87"/>
      <c r="E53" s="223">
        <v>-124298</v>
      </c>
      <c r="F53" s="87"/>
      <c r="G53" s="94">
        <f>109720-1</f>
        <v>109719</v>
      </c>
      <c r="H53" s="87"/>
      <c r="I53" s="87">
        <v>60767</v>
      </c>
      <c r="P53" s="195"/>
      <c r="Q53" s="88"/>
      <c r="S53" s="88"/>
    </row>
    <row r="54" spans="1:19" s="78" customFormat="1" ht="21.5" customHeight="1">
      <c r="A54" s="100" t="s">
        <v>32</v>
      </c>
      <c r="B54" s="84"/>
      <c r="C54" s="196">
        <v>28</v>
      </c>
      <c r="D54" s="87"/>
      <c r="E54" s="196">
        <v>-182</v>
      </c>
      <c r="F54" s="87"/>
      <c r="G54" s="196">
        <v>0</v>
      </c>
      <c r="H54" s="87"/>
      <c r="I54" s="196">
        <v>0</v>
      </c>
      <c r="J54" s="89"/>
      <c r="K54" s="89"/>
      <c r="L54" s="89"/>
      <c r="M54" s="89"/>
      <c r="N54" s="89"/>
      <c r="P54" s="196"/>
      <c r="Q54" s="88"/>
      <c r="S54" s="88"/>
    </row>
    <row r="55" spans="1:19" s="78" customFormat="1" ht="21.5" customHeight="1">
      <c r="A55" s="100" t="s">
        <v>197</v>
      </c>
      <c r="B55" s="84"/>
      <c r="C55" s="245">
        <v>21758</v>
      </c>
      <c r="D55" s="87"/>
      <c r="E55" s="245">
        <v>19223</v>
      </c>
      <c r="F55" s="87"/>
      <c r="G55" s="200">
        <v>0</v>
      </c>
      <c r="H55" s="193"/>
      <c r="I55" s="200">
        <v>0</v>
      </c>
      <c r="P55" s="196"/>
      <c r="Q55" s="88"/>
      <c r="S55" s="88"/>
    </row>
    <row r="56" spans="1:19" s="78" customFormat="1" ht="21.5" customHeight="1">
      <c r="A56" s="100" t="s">
        <v>244</v>
      </c>
      <c r="B56" s="84"/>
      <c r="C56" s="205">
        <f>C33+SUM(C44:C55)</f>
        <v>3037534</v>
      </c>
      <c r="D56" s="87"/>
      <c r="E56" s="194">
        <f>E33+SUM(E44:E55)</f>
        <v>2167480</v>
      </c>
      <c r="F56" s="87"/>
      <c r="G56" s="222">
        <f>G33+SUM(G44:G55)</f>
        <v>525730</v>
      </c>
      <c r="H56" s="194"/>
      <c r="I56" s="194">
        <f>I33+SUM(I44:I55)</f>
        <v>524734</v>
      </c>
      <c r="P56" s="196"/>
      <c r="Q56" s="88"/>
      <c r="S56" s="88"/>
    </row>
    <row r="57" spans="1:19" s="78" customFormat="1" ht="21.5" customHeight="1">
      <c r="A57" s="100" t="s">
        <v>123</v>
      </c>
      <c r="B57" s="84"/>
      <c r="C57" s="200">
        <v>-29178</v>
      </c>
      <c r="D57" s="87"/>
      <c r="E57" s="200">
        <v>-9</v>
      </c>
      <c r="F57" s="87"/>
      <c r="G57" s="200">
        <v>-1650</v>
      </c>
      <c r="H57" s="87"/>
      <c r="I57" s="200">
        <v>0</v>
      </c>
      <c r="J57" s="87"/>
      <c r="K57" s="87"/>
      <c r="L57" s="87"/>
      <c r="M57" s="87"/>
      <c r="N57" s="87"/>
      <c r="P57" s="196"/>
      <c r="Q57" s="88"/>
      <c r="S57" s="88"/>
    </row>
    <row r="58" spans="1:19" s="78" customFormat="1" ht="21.5" customHeight="1">
      <c r="A58" s="74" t="s">
        <v>245</v>
      </c>
      <c r="B58" s="84"/>
      <c r="C58" s="238">
        <f>SUM(C56:C57)</f>
        <v>3008356</v>
      </c>
      <c r="D58" s="95"/>
      <c r="E58" s="239">
        <f>SUM(E56:E57)</f>
        <v>2167471</v>
      </c>
      <c r="F58" s="95"/>
      <c r="G58" s="240">
        <f>SUM(G56:G57)</f>
        <v>524080</v>
      </c>
      <c r="H58" s="95"/>
      <c r="I58" s="239">
        <f>SUM(I56:I57)</f>
        <v>524734</v>
      </c>
      <c r="P58" s="196"/>
      <c r="Q58" s="88"/>
      <c r="S58" s="88"/>
    </row>
    <row r="59" spans="1:19" s="78" customFormat="1" ht="16.75" customHeight="1">
      <c r="A59" s="74"/>
      <c r="B59" s="84"/>
      <c r="C59" s="148"/>
      <c r="D59" s="95"/>
      <c r="E59" s="148"/>
      <c r="F59" s="95"/>
      <c r="G59" s="148"/>
      <c r="H59" s="95"/>
      <c r="I59" s="148"/>
      <c r="P59" s="196"/>
      <c r="Q59" s="88"/>
      <c r="S59" s="88"/>
    </row>
    <row r="60" spans="1:19" s="78" customFormat="1" ht="21.5" customHeight="1">
      <c r="A60" s="234" t="s">
        <v>101</v>
      </c>
      <c r="B60" s="84"/>
      <c r="C60" s="195"/>
      <c r="D60" s="87"/>
      <c r="E60" s="195"/>
      <c r="F60" s="87"/>
      <c r="G60" s="87"/>
      <c r="H60" s="87"/>
      <c r="I60" s="87"/>
      <c r="P60" s="196"/>
      <c r="Q60" s="88"/>
      <c r="S60" s="88"/>
    </row>
    <row r="61" spans="1:19" s="78" customFormat="1" ht="21.5" customHeight="1">
      <c r="A61" s="100" t="s">
        <v>102</v>
      </c>
      <c r="B61" s="84"/>
      <c r="C61" s="195"/>
      <c r="D61" s="87"/>
      <c r="E61" s="195"/>
      <c r="F61" s="87"/>
      <c r="G61" s="87"/>
      <c r="H61" s="87"/>
      <c r="I61" s="196"/>
      <c r="P61" s="196"/>
      <c r="Q61" s="88"/>
      <c r="S61" s="88"/>
    </row>
    <row r="62" spans="1:19" s="78" customFormat="1" ht="21.5" customHeight="1">
      <c r="A62" s="100" t="s">
        <v>103</v>
      </c>
      <c r="B62" s="84"/>
      <c r="C62" s="196">
        <v>-122</v>
      </c>
      <c r="D62" s="87"/>
      <c r="E62" s="196">
        <v>-121</v>
      </c>
      <c r="F62" s="87"/>
      <c r="G62" s="196">
        <v>-4</v>
      </c>
      <c r="H62" s="87"/>
      <c r="I62" s="196">
        <v>-3</v>
      </c>
      <c r="J62" s="94"/>
      <c r="K62" s="93"/>
      <c r="L62" s="94"/>
      <c r="M62" s="94"/>
      <c r="N62" s="94"/>
      <c r="P62" s="195"/>
      <c r="Q62" s="88"/>
      <c r="S62" s="88"/>
    </row>
    <row r="63" spans="1:19" s="78" customFormat="1" ht="21.5" customHeight="1">
      <c r="A63" s="100" t="s">
        <v>140</v>
      </c>
      <c r="B63" s="84"/>
      <c r="C63" s="196">
        <v>-1261</v>
      </c>
      <c r="D63" s="87"/>
      <c r="E63" s="196">
        <v>86</v>
      </c>
      <c r="F63" s="87"/>
      <c r="G63" s="196">
        <f>-12747-1</f>
        <v>-12748</v>
      </c>
      <c r="H63" s="87"/>
      <c r="I63" s="195">
        <v>819</v>
      </c>
      <c r="K63" s="93"/>
      <c r="P63" s="196"/>
      <c r="Q63" s="88"/>
      <c r="S63" s="88"/>
    </row>
    <row r="64" spans="1:19" s="78" customFormat="1" ht="21.5" customHeight="1">
      <c r="A64" s="100" t="s">
        <v>152</v>
      </c>
      <c r="B64" s="84"/>
      <c r="C64" s="196">
        <v>-161170</v>
      </c>
      <c r="D64" s="87"/>
      <c r="E64" s="196">
        <v>0</v>
      </c>
      <c r="F64" s="87"/>
      <c r="G64" s="196">
        <v>-161170</v>
      </c>
      <c r="H64" s="87"/>
      <c r="I64" s="196">
        <v>0</v>
      </c>
      <c r="P64" s="196"/>
      <c r="Q64" s="88"/>
      <c r="S64" s="88"/>
    </row>
    <row r="65" spans="1:19" s="78" customFormat="1" ht="21.5" customHeight="1">
      <c r="A65" s="100" t="s">
        <v>227</v>
      </c>
      <c r="B65" s="84"/>
      <c r="C65" s="196">
        <v>186890</v>
      </c>
      <c r="D65" s="87"/>
      <c r="E65" s="196">
        <v>0</v>
      </c>
      <c r="F65" s="87"/>
      <c r="G65" s="196">
        <v>186890</v>
      </c>
      <c r="H65" s="87"/>
      <c r="I65" s="196">
        <v>0</v>
      </c>
      <c r="P65" s="196"/>
      <c r="Q65" s="88"/>
      <c r="S65" s="88"/>
    </row>
    <row r="66" spans="1:19" s="78" customFormat="1" ht="21.5" customHeight="1">
      <c r="A66" s="100" t="s">
        <v>205</v>
      </c>
      <c r="B66" s="84">
        <v>2</v>
      </c>
      <c r="C66" s="196">
        <v>-33200</v>
      </c>
      <c r="D66" s="87"/>
      <c r="E66" s="196">
        <v>-163200</v>
      </c>
      <c r="F66" s="87"/>
      <c r="G66" s="196">
        <v>-7605844</v>
      </c>
      <c r="H66" s="87"/>
      <c r="I66" s="196">
        <v>-10455747</v>
      </c>
      <c r="J66" s="88"/>
      <c r="K66" s="88"/>
      <c r="L66" s="88"/>
      <c r="M66" s="88"/>
      <c r="N66" s="88"/>
      <c r="P66" s="196"/>
      <c r="Q66" s="88"/>
      <c r="S66" s="88"/>
    </row>
    <row r="67" spans="1:19" s="78" customFormat="1" ht="21.5" customHeight="1">
      <c r="A67" s="100" t="s">
        <v>206</v>
      </c>
      <c r="B67" s="84">
        <v>2</v>
      </c>
      <c r="C67" s="196">
        <v>7500</v>
      </c>
      <c r="D67" s="87"/>
      <c r="E67" s="196">
        <v>402500</v>
      </c>
      <c r="F67" s="87"/>
      <c r="G67" s="87">
        <v>7597960</v>
      </c>
      <c r="H67" s="87"/>
      <c r="I67" s="87">
        <v>9804649</v>
      </c>
      <c r="P67" s="196"/>
      <c r="Q67" s="88"/>
      <c r="S67" s="88"/>
    </row>
    <row r="68" spans="1:19" s="78" customFormat="1" ht="21.5" customHeight="1">
      <c r="A68" s="100" t="s">
        <v>208</v>
      </c>
      <c r="B68" s="84">
        <v>2</v>
      </c>
      <c r="C68" s="196">
        <v>0</v>
      </c>
      <c r="D68" s="87"/>
      <c r="E68" s="196">
        <v>5625</v>
      </c>
      <c r="F68" s="87"/>
      <c r="G68" s="196">
        <v>0</v>
      </c>
      <c r="H68" s="87"/>
      <c r="I68" s="196">
        <v>0</v>
      </c>
      <c r="P68" s="196"/>
      <c r="Q68" s="88"/>
      <c r="S68" s="88"/>
    </row>
    <row r="69" spans="1:19" s="78" customFormat="1" ht="21.5" customHeight="1">
      <c r="A69" s="100" t="s">
        <v>241</v>
      </c>
      <c r="B69" s="84"/>
      <c r="C69" s="196">
        <v>14573</v>
      </c>
      <c r="D69" s="87"/>
      <c r="E69" s="223">
        <v>-17029</v>
      </c>
      <c r="F69" s="87"/>
      <c r="G69" s="196">
        <v>0</v>
      </c>
      <c r="H69" s="87"/>
      <c r="I69" s="196">
        <v>0</v>
      </c>
      <c r="J69" s="88"/>
      <c r="K69" s="88"/>
      <c r="L69" s="88"/>
      <c r="M69" s="88"/>
      <c r="N69" s="88"/>
      <c r="P69" s="223"/>
      <c r="Q69" s="88"/>
      <c r="S69" s="88"/>
    </row>
    <row r="70" spans="1:19" s="78" customFormat="1" ht="21.5" customHeight="1">
      <c r="A70" s="100" t="s">
        <v>261</v>
      </c>
      <c r="B70" s="253"/>
      <c r="C70" s="196">
        <v>0</v>
      </c>
      <c r="D70" s="87"/>
      <c r="E70" s="196">
        <v>0</v>
      </c>
      <c r="F70" s="87"/>
      <c r="G70" s="196">
        <f>-50000</f>
        <v>-50000</v>
      </c>
      <c r="H70" s="87"/>
      <c r="I70" s="196">
        <v>0</v>
      </c>
      <c r="J70" s="88"/>
      <c r="K70" s="88"/>
      <c r="L70" s="88"/>
      <c r="M70" s="88"/>
      <c r="N70" s="88"/>
      <c r="P70" s="223"/>
      <c r="Q70" s="88"/>
      <c r="S70" s="88"/>
    </row>
    <row r="71" spans="1:19" s="78" customFormat="1" ht="21.5" customHeight="1">
      <c r="A71" s="100" t="s">
        <v>109</v>
      </c>
      <c r="B71" s="84"/>
      <c r="C71" s="196">
        <v>0</v>
      </c>
      <c r="D71" s="196"/>
      <c r="E71" s="196">
        <v>0</v>
      </c>
      <c r="F71" s="87"/>
      <c r="G71" s="196">
        <f>-139910+50000</f>
        <v>-89910</v>
      </c>
      <c r="H71" s="87"/>
      <c r="I71" s="196">
        <v>0</v>
      </c>
      <c r="J71" s="89"/>
      <c r="K71" s="89"/>
      <c r="L71" s="89"/>
      <c r="M71" s="89"/>
      <c r="N71" s="89"/>
      <c r="P71" s="196"/>
      <c r="Q71" s="88"/>
      <c r="S71" s="88"/>
    </row>
    <row r="72" spans="1:19" s="78" customFormat="1" ht="21.5" customHeight="1">
      <c r="A72" s="100" t="s">
        <v>124</v>
      </c>
      <c r="B72" s="84">
        <v>12</v>
      </c>
      <c r="C72" s="196">
        <v>-347280</v>
      </c>
      <c r="D72" s="87"/>
      <c r="E72" s="196">
        <v>-403913</v>
      </c>
      <c r="F72" s="87"/>
      <c r="G72" s="196">
        <v>-46573</v>
      </c>
      <c r="H72" s="87"/>
      <c r="I72" s="196">
        <v>-112093</v>
      </c>
      <c r="K72" s="93"/>
      <c r="P72" s="195"/>
      <c r="Q72" s="88"/>
      <c r="S72" s="88"/>
    </row>
    <row r="73" spans="1:19" s="78" customFormat="1" ht="21.5" customHeight="1">
      <c r="A73" s="100" t="s">
        <v>132</v>
      </c>
      <c r="B73" s="84"/>
      <c r="C73" s="196">
        <v>229</v>
      </c>
      <c r="D73" s="87"/>
      <c r="E73" s="195">
        <v>1037</v>
      </c>
      <c r="F73" s="87"/>
      <c r="G73" s="87">
        <v>9</v>
      </c>
      <c r="H73" s="87"/>
      <c r="I73" s="87">
        <v>1034</v>
      </c>
      <c r="P73" s="195"/>
      <c r="Q73" s="195"/>
      <c r="S73" s="88"/>
    </row>
    <row r="74" spans="1:19" s="78" customFormat="1" ht="21.5" customHeight="1">
      <c r="A74" s="100" t="s">
        <v>162</v>
      </c>
      <c r="B74" s="84">
        <v>12</v>
      </c>
      <c r="C74" s="196">
        <f>-4563-1</f>
        <v>-4564</v>
      </c>
      <c r="D74" s="87"/>
      <c r="E74" s="196">
        <v>-7943</v>
      </c>
      <c r="F74" s="87"/>
      <c r="G74" s="196">
        <v>-1793</v>
      </c>
      <c r="H74" s="87"/>
      <c r="I74" s="196">
        <v>-300</v>
      </c>
      <c r="K74" s="93"/>
      <c r="P74" s="195"/>
      <c r="Q74" s="88"/>
      <c r="S74" s="88"/>
    </row>
    <row r="75" spans="1:19" s="78" customFormat="1" ht="21.5" customHeight="1">
      <c r="A75" s="100" t="s">
        <v>197</v>
      </c>
      <c r="B75" s="84"/>
      <c r="C75" s="196">
        <v>21708</v>
      </c>
      <c r="D75" s="87"/>
      <c r="E75" s="195">
        <v>16744</v>
      </c>
      <c r="F75" s="87"/>
      <c r="G75" s="87">
        <v>143511</v>
      </c>
      <c r="H75" s="87"/>
      <c r="I75" s="87">
        <v>159094</v>
      </c>
      <c r="P75" s="195"/>
      <c r="Q75" s="88"/>
      <c r="S75" s="88"/>
    </row>
    <row r="76" spans="1:19" s="78" customFormat="1" ht="21.5" customHeight="1">
      <c r="A76" s="100" t="s">
        <v>126</v>
      </c>
      <c r="B76" s="84"/>
      <c r="C76" s="196">
        <v>3772</v>
      </c>
      <c r="D76" s="196"/>
      <c r="E76" s="196">
        <v>0</v>
      </c>
      <c r="F76" s="87"/>
      <c r="G76" s="196">
        <v>0</v>
      </c>
      <c r="H76" s="87"/>
      <c r="I76" s="196">
        <v>201200</v>
      </c>
      <c r="K76" s="93"/>
      <c r="P76" s="195"/>
      <c r="Q76" s="88"/>
      <c r="S76" s="88"/>
    </row>
    <row r="77" spans="1:19" s="78" customFormat="1" ht="21.5" customHeight="1">
      <c r="A77" s="246" t="s">
        <v>163</v>
      </c>
      <c r="B77" s="84"/>
      <c r="C77" s="238">
        <f>SUM(C60:C76)</f>
        <v>-312925</v>
      </c>
      <c r="D77" s="82"/>
      <c r="E77" s="238">
        <f>SUM(E60:E76)</f>
        <v>-166214</v>
      </c>
      <c r="F77" s="82"/>
      <c r="G77" s="238">
        <f>SUM(G60:G76)</f>
        <v>-39672</v>
      </c>
      <c r="H77" s="82"/>
      <c r="I77" s="238">
        <f>SUM(I60:I76)</f>
        <v>-401347</v>
      </c>
      <c r="P77" s="195"/>
      <c r="Q77" s="88"/>
      <c r="S77" s="88"/>
    </row>
    <row r="78" spans="1:19" s="78" customFormat="1" ht="21.5" customHeight="1">
      <c r="A78" s="74"/>
      <c r="B78" s="84"/>
      <c r="C78" s="148"/>
      <c r="D78" s="148"/>
      <c r="E78" s="148"/>
      <c r="F78" s="148"/>
      <c r="G78" s="148"/>
      <c r="H78" s="148"/>
      <c r="I78" s="148"/>
      <c r="P78" s="195"/>
      <c r="Q78" s="88"/>
      <c r="S78" s="88"/>
    </row>
    <row r="79" spans="1:19" ht="23" customHeight="1">
      <c r="A79" s="66" t="s">
        <v>0</v>
      </c>
      <c r="P79" s="72"/>
      <c r="Q79" s="35"/>
      <c r="S79" s="35"/>
    </row>
    <row r="80" spans="1:19" ht="23" customHeight="1">
      <c r="A80" s="54" t="s">
        <v>95</v>
      </c>
      <c r="P80" s="72"/>
      <c r="Q80" s="35"/>
      <c r="S80" s="35"/>
    </row>
    <row r="81" spans="1:19" s="78" customFormat="1" ht="21.5" customHeight="1">
      <c r="A81" s="100"/>
      <c r="B81" s="185"/>
      <c r="C81" s="233"/>
      <c r="D81" s="100"/>
      <c r="E81" s="233"/>
      <c r="F81" s="100"/>
      <c r="G81" s="100"/>
      <c r="H81" s="100"/>
      <c r="I81" s="100"/>
      <c r="P81" s="195"/>
      <c r="Q81" s="88"/>
      <c r="S81" s="88"/>
    </row>
    <row r="82" spans="1:19" s="78" customFormat="1" ht="21.5" customHeight="1">
      <c r="A82" s="100"/>
      <c r="B82" s="84"/>
      <c r="C82" s="255" t="s">
        <v>1</v>
      </c>
      <c r="D82" s="255"/>
      <c r="E82" s="255"/>
      <c r="F82" s="82"/>
      <c r="G82" s="255" t="s">
        <v>2</v>
      </c>
      <c r="H82" s="255"/>
      <c r="I82" s="255"/>
      <c r="Q82" s="88"/>
      <c r="S82" s="88"/>
    </row>
    <row r="83" spans="1:19" s="78" customFormat="1" ht="21.5" customHeight="1">
      <c r="A83" s="100"/>
      <c r="B83" s="84"/>
      <c r="C83" s="257" t="s">
        <v>257</v>
      </c>
      <c r="D83" s="258"/>
      <c r="E83" s="258"/>
      <c r="F83" s="122"/>
      <c r="G83" s="257" t="s">
        <v>257</v>
      </c>
      <c r="H83" s="258"/>
      <c r="I83" s="258"/>
      <c r="Q83" s="88"/>
      <c r="S83" s="88"/>
    </row>
    <row r="84" spans="1:19" s="78" customFormat="1" ht="21.5" customHeight="1">
      <c r="A84" s="100"/>
      <c r="B84" s="84"/>
      <c r="C84" s="257" t="s">
        <v>178</v>
      </c>
      <c r="D84" s="257"/>
      <c r="E84" s="257"/>
      <c r="F84" s="122"/>
      <c r="G84" s="257" t="s">
        <v>178</v>
      </c>
      <c r="H84" s="257"/>
      <c r="I84" s="257"/>
      <c r="Q84" s="88"/>
      <c r="S84" s="88"/>
    </row>
    <row r="85" spans="1:19" s="78" customFormat="1" ht="21.5" customHeight="1">
      <c r="A85" s="100"/>
      <c r="B85" s="84" t="s">
        <v>4</v>
      </c>
      <c r="C85" s="83">
        <v>2568</v>
      </c>
      <c r="D85" s="83"/>
      <c r="E85" s="83">
        <v>2567</v>
      </c>
      <c r="F85" s="83"/>
      <c r="G85" s="83">
        <v>2568</v>
      </c>
      <c r="H85" s="83"/>
      <c r="I85" s="83">
        <v>2567</v>
      </c>
      <c r="P85" s="83"/>
      <c r="Q85" s="88"/>
      <c r="S85" s="88"/>
    </row>
    <row r="86" spans="1:19" s="78" customFormat="1" ht="21.5" customHeight="1">
      <c r="A86" s="100"/>
      <c r="B86" s="84"/>
      <c r="C86" s="254" t="s">
        <v>5</v>
      </c>
      <c r="D86" s="254"/>
      <c r="E86" s="254"/>
      <c r="F86" s="254"/>
      <c r="G86" s="254"/>
      <c r="H86" s="254"/>
      <c r="I86" s="254"/>
      <c r="Q86" s="88"/>
      <c r="S86" s="88"/>
    </row>
    <row r="87" spans="1:19" s="78" customFormat="1" ht="21.5" customHeight="1">
      <c r="A87" s="234" t="s">
        <v>104</v>
      </c>
      <c r="B87" s="84"/>
      <c r="C87" s="195"/>
      <c r="D87" s="87"/>
      <c r="E87" s="195"/>
      <c r="F87" s="87"/>
      <c r="G87" s="87"/>
      <c r="H87" s="87"/>
      <c r="I87" s="87"/>
      <c r="P87" s="195"/>
      <c r="Q87" s="88"/>
      <c r="S87" s="88"/>
    </row>
    <row r="88" spans="1:19" s="78" customFormat="1" ht="21.5" customHeight="1">
      <c r="A88" s="100" t="s">
        <v>105</v>
      </c>
      <c r="B88" s="84"/>
      <c r="C88" s="196">
        <v>-1934684</v>
      </c>
      <c r="D88" s="87"/>
      <c r="E88" s="196">
        <v>-1531809</v>
      </c>
      <c r="F88" s="87"/>
      <c r="G88" s="196">
        <v>-1225063</v>
      </c>
      <c r="H88" s="87"/>
      <c r="I88" s="87">
        <v>124045</v>
      </c>
      <c r="J88" s="88"/>
      <c r="K88" s="93"/>
      <c r="L88" s="88"/>
      <c r="M88" s="88"/>
      <c r="N88" s="88"/>
      <c r="P88" s="195"/>
      <c r="Q88" s="88"/>
      <c r="S88" s="88"/>
    </row>
    <row r="89" spans="1:19" s="78" customFormat="1" ht="21.5" customHeight="1">
      <c r="A89" s="100" t="s">
        <v>228</v>
      </c>
      <c r="B89" s="84"/>
      <c r="C89" s="196">
        <v>0</v>
      </c>
      <c r="D89" s="87"/>
      <c r="E89" s="196">
        <v>0</v>
      </c>
      <c r="F89" s="87"/>
      <c r="G89" s="196">
        <v>-96000</v>
      </c>
      <c r="H89" s="87"/>
      <c r="I89" s="87">
        <v>19000</v>
      </c>
      <c r="J89" s="88"/>
      <c r="K89" s="88"/>
      <c r="L89" s="88"/>
      <c r="M89" s="88"/>
      <c r="N89" s="88"/>
      <c r="P89" s="196"/>
      <c r="Q89" s="88"/>
      <c r="S89" s="88"/>
    </row>
    <row r="90" spans="1:19" s="78" customFormat="1" ht="21.5" customHeight="1">
      <c r="A90" s="100" t="s">
        <v>213</v>
      </c>
      <c r="B90" s="84">
        <v>7</v>
      </c>
      <c r="C90" s="196">
        <v>500000</v>
      </c>
      <c r="D90" s="87"/>
      <c r="E90" s="196">
        <v>179032</v>
      </c>
      <c r="F90" s="87"/>
      <c r="G90" s="196">
        <v>500000</v>
      </c>
      <c r="H90" s="87"/>
      <c r="I90" s="196">
        <v>0</v>
      </c>
      <c r="J90" s="88"/>
      <c r="K90" s="93"/>
      <c r="L90" s="88"/>
      <c r="M90" s="88"/>
      <c r="N90" s="88"/>
      <c r="P90" s="196"/>
      <c r="Q90" s="88"/>
      <c r="S90" s="88"/>
    </row>
    <row r="91" spans="1:19" s="78" customFormat="1" ht="21.5" customHeight="1">
      <c r="A91" s="100" t="s">
        <v>175</v>
      </c>
      <c r="B91" s="84">
        <v>7</v>
      </c>
      <c r="C91" s="196">
        <v>-132115</v>
      </c>
      <c r="D91" s="87">
        <v>5922714</v>
      </c>
      <c r="E91" s="196">
        <v>-130516</v>
      </c>
      <c r="F91" s="87"/>
      <c r="G91" s="196">
        <v>-71306</v>
      </c>
      <c r="H91" s="87"/>
      <c r="I91" s="196">
        <v>-47576</v>
      </c>
      <c r="K91" s="93"/>
      <c r="P91" s="195"/>
      <c r="Q91" s="88"/>
      <c r="S91" s="88"/>
    </row>
    <row r="92" spans="1:19" s="78" customFormat="1" ht="21.5" customHeight="1">
      <c r="A92" s="100" t="s">
        <v>153</v>
      </c>
      <c r="B92" s="84"/>
      <c r="C92" s="196">
        <v>-302176</v>
      </c>
      <c r="D92" s="87"/>
      <c r="E92" s="196">
        <v>-263413</v>
      </c>
      <c r="F92" s="87"/>
      <c r="G92" s="196">
        <v>-5821</v>
      </c>
      <c r="H92" s="87"/>
      <c r="I92" s="196">
        <v>-7001</v>
      </c>
      <c r="P92" s="195"/>
      <c r="Q92" s="88"/>
      <c r="S92" s="88"/>
    </row>
    <row r="93" spans="1:19" s="78" customFormat="1" ht="21.5" customHeight="1">
      <c r="A93" s="100" t="s">
        <v>141</v>
      </c>
      <c r="B93" s="84">
        <v>7</v>
      </c>
      <c r="C93" s="196">
        <v>1600000</v>
      </c>
      <c r="D93" s="87">
        <v>850268</v>
      </c>
      <c r="E93" s="196">
        <v>0</v>
      </c>
      <c r="F93" s="87"/>
      <c r="G93" s="196">
        <v>1600000</v>
      </c>
      <c r="H93" s="87"/>
      <c r="I93" s="196">
        <v>0</v>
      </c>
      <c r="K93" s="93"/>
      <c r="P93" s="196"/>
      <c r="Q93" s="88"/>
      <c r="S93" s="88"/>
    </row>
    <row r="94" spans="1:19" s="78" customFormat="1" ht="21.5" customHeight="1">
      <c r="A94" s="100" t="s">
        <v>229</v>
      </c>
      <c r="B94" s="84">
        <v>7</v>
      </c>
      <c r="C94" s="196">
        <v>-2900000</v>
      </c>
      <c r="D94" s="87"/>
      <c r="E94" s="196">
        <v>0</v>
      </c>
      <c r="F94" s="87"/>
      <c r="G94" s="196">
        <v>-2900000</v>
      </c>
      <c r="H94" s="87"/>
      <c r="I94" s="196">
        <v>0</v>
      </c>
      <c r="K94" s="93"/>
      <c r="P94" s="196"/>
      <c r="Q94" s="88"/>
      <c r="S94" s="88"/>
    </row>
    <row r="95" spans="1:19" s="78" customFormat="1" ht="21.5" customHeight="1">
      <c r="A95" s="100" t="s">
        <v>211</v>
      </c>
      <c r="B95" s="84"/>
      <c r="C95" s="196">
        <v>32157</v>
      </c>
      <c r="D95" s="87"/>
      <c r="E95" s="196">
        <v>0</v>
      </c>
      <c r="F95" s="87"/>
      <c r="G95" s="196">
        <v>0</v>
      </c>
      <c r="H95" s="87"/>
      <c r="I95" s="196">
        <v>0</v>
      </c>
      <c r="K95" s="93"/>
      <c r="P95" s="196"/>
      <c r="Q95" s="88"/>
      <c r="S95" s="88"/>
    </row>
    <row r="96" spans="1:19" s="78" customFormat="1" ht="21.5" customHeight="1">
      <c r="A96" s="100" t="s">
        <v>195</v>
      </c>
      <c r="B96" s="84"/>
      <c r="C96" s="196">
        <v>-14099</v>
      </c>
      <c r="D96" s="87"/>
      <c r="E96" s="196">
        <v>-7768</v>
      </c>
      <c r="F96" s="87"/>
      <c r="G96" s="196">
        <v>-6703</v>
      </c>
      <c r="H96" s="87"/>
      <c r="I96" s="196">
        <v>-7768</v>
      </c>
      <c r="K96" s="93"/>
      <c r="P96" s="196"/>
      <c r="Q96" s="88"/>
      <c r="S96" s="88"/>
    </row>
    <row r="97" spans="1:22" s="123" customFormat="1" ht="21.5" customHeight="1">
      <c r="A97" s="100" t="s">
        <v>238</v>
      </c>
      <c r="B97" s="124"/>
      <c r="C97" s="235">
        <v>2800</v>
      </c>
      <c r="D97" s="235"/>
      <c r="E97" s="235">
        <v>0</v>
      </c>
      <c r="F97" s="236"/>
      <c r="G97" s="235">
        <v>0</v>
      </c>
      <c r="H97" s="236"/>
      <c r="I97" s="235">
        <v>0</v>
      </c>
      <c r="K97" s="93"/>
      <c r="P97" s="182"/>
      <c r="V97" s="237"/>
    </row>
    <row r="98" spans="1:22" s="123" customFormat="1" ht="21.5" customHeight="1">
      <c r="A98" s="100" t="s">
        <v>239</v>
      </c>
      <c r="B98" s="124"/>
      <c r="C98" s="235"/>
      <c r="D98" s="235"/>
      <c r="E98" s="235"/>
      <c r="F98" s="236"/>
      <c r="G98" s="235"/>
      <c r="H98" s="236"/>
      <c r="I98" s="235"/>
      <c r="P98" s="182"/>
      <c r="V98" s="237"/>
    </row>
    <row r="99" spans="1:22" s="123" customFormat="1" ht="21.5" customHeight="1">
      <c r="A99" s="100" t="s">
        <v>240</v>
      </c>
      <c r="B99" s="124"/>
      <c r="C99" s="235">
        <v>-56750</v>
      </c>
      <c r="D99" s="235"/>
      <c r="E99" s="235">
        <v>0</v>
      </c>
      <c r="F99" s="236"/>
      <c r="G99" s="235">
        <v>0</v>
      </c>
      <c r="H99" s="236"/>
      <c r="I99" s="235">
        <v>0</v>
      </c>
      <c r="K99" s="93"/>
      <c r="P99" s="182"/>
      <c r="V99" s="237"/>
    </row>
    <row r="100" spans="1:22" s="78" customFormat="1" ht="21.5" customHeight="1">
      <c r="A100" s="90" t="s">
        <v>207</v>
      </c>
      <c r="B100" s="84"/>
      <c r="C100" s="196">
        <v>-233747</v>
      </c>
      <c r="D100" s="87"/>
      <c r="E100" s="235">
        <v>-269939</v>
      </c>
      <c r="F100" s="87"/>
      <c r="G100" s="235">
        <v>-154613</v>
      </c>
      <c r="H100" s="87"/>
      <c r="I100" s="235">
        <v>-179377</v>
      </c>
      <c r="P100" s="196"/>
      <c r="Q100" s="88"/>
      <c r="S100" s="88"/>
    </row>
    <row r="101" spans="1:22" s="78" customFormat="1" ht="21.5" customHeight="1">
      <c r="A101" s="74" t="s">
        <v>255</v>
      </c>
      <c r="B101" s="84"/>
      <c r="C101" s="238">
        <f>SUM(C88:C100)</f>
        <v>-3438614</v>
      </c>
      <c r="D101" s="95"/>
      <c r="E101" s="238">
        <f>SUM(E88:E100)</f>
        <v>-2024413</v>
      </c>
      <c r="F101" s="148"/>
      <c r="G101" s="240">
        <f>SUM(G88:G100)</f>
        <v>-2359506</v>
      </c>
      <c r="H101" s="148"/>
      <c r="I101" s="238">
        <f>SUM(I88:I100)</f>
        <v>-98677</v>
      </c>
      <c r="P101" s="196"/>
      <c r="Q101" s="88"/>
      <c r="S101" s="88"/>
    </row>
    <row r="102" spans="1:22" s="78" customFormat="1" ht="21.5" customHeight="1">
      <c r="A102" s="74"/>
      <c r="B102" s="84"/>
      <c r="C102" s="148"/>
      <c r="D102" s="95"/>
      <c r="E102" s="148"/>
      <c r="F102" s="95"/>
      <c r="G102" s="148"/>
      <c r="H102" s="95"/>
      <c r="I102" s="148"/>
      <c r="P102" s="196"/>
      <c r="Q102" s="88"/>
      <c r="S102" s="88"/>
    </row>
    <row r="103" spans="1:22" s="78" customFormat="1" ht="21.5" customHeight="1">
      <c r="A103" s="90" t="s">
        <v>256</v>
      </c>
      <c r="B103" s="84"/>
      <c r="C103" s="148"/>
      <c r="D103" s="95"/>
      <c r="E103" s="148"/>
      <c r="F103" s="95"/>
      <c r="G103" s="148"/>
      <c r="H103" s="95"/>
      <c r="I103" s="148"/>
      <c r="P103" s="196"/>
      <c r="Q103" s="88"/>
      <c r="S103" s="88"/>
    </row>
    <row r="104" spans="1:22" s="78" customFormat="1" ht="21.5" customHeight="1">
      <c r="A104" s="90" t="s">
        <v>125</v>
      </c>
      <c r="B104" s="84"/>
      <c r="C104" s="196">
        <f>C58+C77+C101</f>
        <v>-743183</v>
      </c>
      <c r="D104" s="195"/>
      <c r="E104" s="235">
        <f>E58+E77+E101</f>
        <v>-23156</v>
      </c>
      <c r="F104" s="195"/>
      <c r="G104" s="223">
        <f>G58+G77+G101</f>
        <v>-1875098</v>
      </c>
      <c r="H104" s="195"/>
      <c r="I104" s="195">
        <f>I58+I77+I101</f>
        <v>24710</v>
      </c>
      <c r="P104" s="196"/>
      <c r="Q104" s="88"/>
      <c r="S104" s="88"/>
    </row>
    <row r="105" spans="1:22" s="78" customFormat="1" ht="21.5" customHeight="1">
      <c r="A105" s="90" t="s">
        <v>154</v>
      </c>
      <c r="B105" s="84"/>
      <c r="C105" s="195"/>
      <c r="D105" s="87"/>
      <c r="E105" s="195"/>
      <c r="F105" s="87"/>
      <c r="G105" s="241"/>
      <c r="H105" s="87"/>
      <c r="I105" s="195"/>
      <c r="P105" s="196"/>
      <c r="Q105" s="88"/>
      <c r="S105" s="88"/>
    </row>
    <row r="106" spans="1:22" s="78" customFormat="1" ht="21.5" customHeight="1">
      <c r="A106" s="90" t="s">
        <v>155</v>
      </c>
      <c r="B106" s="84"/>
      <c r="C106" s="200">
        <v>-18142</v>
      </c>
      <c r="D106" s="87"/>
      <c r="E106" s="200">
        <v>23798</v>
      </c>
      <c r="F106" s="87"/>
      <c r="G106" s="200">
        <v>0</v>
      </c>
      <c r="H106" s="87"/>
      <c r="I106" s="200">
        <v>0</v>
      </c>
      <c r="P106" s="196"/>
      <c r="Q106" s="88"/>
      <c r="S106" s="88"/>
    </row>
    <row r="107" spans="1:22" s="78" customFormat="1" ht="21.5" customHeight="1">
      <c r="A107" s="74" t="s">
        <v>256</v>
      </c>
      <c r="B107" s="84"/>
      <c r="C107" s="113">
        <f>C104+C106</f>
        <v>-761325</v>
      </c>
      <c r="D107" s="95"/>
      <c r="E107" s="148">
        <f>E104+E106</f>
        <v>642</v>
      </c>
      <c r="F107" s="95"/>
      <c r="G107" s="212">
        <f>G104+G106</f>
        <v>-1875098</v>
      </c>
      <c r="H107" s="95"/>
      <c r="I107" s="148">
        <f>I104+I106</f>
        <v>24710</v>
      </c>
      <c r="P107" s="196"/>
      <c r="Q107" s="88"/>
      <c r="S107" s="88"/>
    </row>
    <row r="108" spans="1:22" s="78" customFormat="1" ht="21.5" customHeight="1">
      <c r="A108" s="90" t="s">
        <v>133</v>
      </c>
      <c r="B108" s="84"/>
      <c r="C108" s="195">
        <f>'BS-3-5'!F10</f>
        <v>4906870</v>
      </c>
      <c r="D108" s="87"/>
      <c r="E108" s="195">
        <v>836384</v>
      </c>
      <c r="F108" s="242"/>
      <c r="G108" s="91">
        <f>'BS-3-5'!J10</f>
        <v>2174116</v>
      </c>
      <c r="H108" s="242"/>
      <c r="I108" s="91">
        <v>64677</v>
      </c>
      <c r="P108" s="196"/>
      <c r="Q108" s="88"/>
      <c r="S108" s="88"/>
    </row>
    <row r="109" spans="1:22" s="78" customFormat="1" ht="21.5" customHeight="1" thickBot="1">
      <c r="A109" s="74" t="s">
        <v>184</v>
      </c>
      <c r="B109" s="84"/>
      <c r="C109" s="243">
        <f>SUM(C107:C108)</f>
        <v>4145545</v>
      </c>
      <c r="D109" s="95"/>
      <c r="E109" s="243">
        <f>SUM(E107:E108)</f>
        <v>837026</v>
      </c>
      <c r="F109" s="95"/>
      <c r="G109" s="243">
        <f>SUM(G107:G108)</f>
        <v>299018</v>
      </c>
      <c r="H109" s="95"/>
      <c r="I109" s="243">
        <f>SUM(I107:I108)</f>
        <v>89387</v>
      </c>
      <c r="P109" s="196"/>
      <c r="Q109" s="88"/>
      <c r="S109" s="88"/>
    </row>
    <row r="110" spans="1:22" ht="22" customHeight="1" thickTop="1">
      <c r="C110" s="267">
        <f>C109-'BS-3-5'!D10</f>
        <v>0</v>
      </c>
      <c r="D110" s="267"/>
      <c r="E110" s="267"/>
      <c r="F110" s="267"/>
      <c r="G110" s="267">
        <f>G109-'BS-3-5'!H10</f>
        <v>0</v>
      </c>
      <c r="H110" s="267"/>
      <c r="I110" s="59"/>
      <c r="J110" s="71"/>
      <c r="K110" s="71"/>
      <c r="L110" s="71"/>
      <c r="M110" s="71"/>
      <c r="N110" s="71"/>
      <c r="P110" s="67"/>
      <c r="Q110" s="35"/>
      <c r="S110" s="35"/>
    </row>
    <row r="111" spans="1:22" ht="23.25" customHeight="1">
      <c r="C111" s="59"/>
      <c r="D111" s="45"/>
      <c r="E111" s="59"/>
      <c r="F111" s="45"/>
      <c r="G111" s="45"/>
      <c r="H111" s="45"/>
      <c r="I111" s="45"/>
      <c r="J111" s="71"/>
      <c r="K111" s="71"/>
      <c r="L111" s="71"/>
      <c r="M111" s="71"/>
      <c r="N111" s="71"/>
      <c r="P111" s="59"/>
      <c r="S111" s="35"/>
    </row>
    <row r="112" spans="1:22" ht="23.25" customHeight="1">
      <c r="C112" s="72"/>
      <c r="D112" s="72">
        <f>D109-D111</f>
        <v>0</v>
      </c>
      <c r="E112" s="72"/>
      <c r="F112" s="72">
        <f>F109-F111</f>
        <v>0</v>
      </c>
      <c r="G112" s="72"/>
      <c r="H112" s="72">
        <f>H109-H111</f>
        <v>0</v>
      </c>
      <c r="I112" s="72"/>
      <c r="P112" s="72"/>
    </row>
  </sheetData>
  <mergeCells count="21">
    <mergeCell ref="C86:I86"/>
    <mergeCell ref="C39:E39"/>
    <mergeCell ref="G39:I39"/>
    <mergeCell ref="C41:I41"/>
    <mergeCell ref="C82:E82"/>
    <mergeCell ref="G82:I82"/>
    <mergeCell ref="C84:E84"/>
    <mergeCell ref="G84:I84"/>
    <mergeCell ref="C4:E4"/>
    <mergeCell ref="G4:I4"/>
    <mergeCell ref="C6:E6"/>
    <mergeCell ref="G6:I6"/>
    <mergeCell ref="C8:I8"/>
    <mergeCell ref="C5:E5"/>
    <mergeCell ref="G5:I5"/>
    <mergeCell ref="C38:E38"/>
    <mergeCell ref="G38:I38"/>
    <mergeCell ref="C83:E83"/>
    <mergeCell ref="G83:I83"/>
    <mergeCell ref="C37:E37"/>
    <mergeCell ref="G37:I37"/>
  </mergeCells>
  <pageMargins left="0.8" right="0.8" top="0.48" bottom="0.5" header="0.5" footer="0.5"/>
  <pageSetup paperSize="9" scale="80" firstPageNumber="11" orientation="portrait" useFirstPageNumber="1" r:id="rId1"/>
  <headerFooter>
    <oddFooter>&amp;L 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3" max="16383" man="1"/>
    <brk id="78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datasnipper xmlns="http://datasnipper" workbookId="c21ad57b-824d-4007-ac01-292b808e5d42" dataSnipperSheetDeleted="false" guid="91c817ca-5c4d-4475-9b5e-b693bee1725c" revision="2">
  <settings xmlns="" guid="6f25569f-41c8-49cc-9091-fe17572e9c27">
    <setting type="boolean" value="True" name="embed-documents" guid="36c9272b-ca26-48e5-aee9-f57d58dfe774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101FF4-E027-4E74-BF0B-1F99E37F0C19}">
  <ds:schemaRefs>
    <ds:schemaRef ds:uri="http://schemas.microsoft.com/office/2006/documentManagement/types"/>
    <ds:schemaRef ds:uri="http://purl.org/dc/dcmitype/"/>
    <ds:schemaRef ds:uri="http://www.w3.org/XML/1998/namespace"/>
    <ds:schemaRef ds:uri="05716746-add9-412a-97a9-1b5167d151a3"/>
    <ds:schemaRef ds:uri="http://schemas.microsoft.com/office/2006/metadata/properties"/>
    <ds:schemaRef ds:uri="http://purl.org/dc/terms/"/>
    <ds:schemaRef ds:uri="f6ba49b0-bcda-4796-8236-5b5cc1493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B1D6ADF3-DD3C-4B61-A22E-45A7A06DA3BA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E7D39BAF-E73E-46E1-BCED-82BB81460C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7C17391-5CA4-4BCD-A61C-CB81BE2492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PL-6-8</vt:lpstr>
      <vt:lpstr>CH-Conso-9</vt:lpstr>
      <vt:lpstr>CH-Separate-10</vt:lpstr>
      <vt:lpstr>CF-11-13</vt:lpstr>
      <vt:lpstr>'BS-3-5'!Print_Area</vt:lpstr>
      <vt:lpstr>'CF-11-13'!Print_Area</vt:lpstr>
      <vt:lpstr>'CH-Conso-9'!Print_Area</vt:lpstr>
      <vt:lpstr>'CH-Separate-10'!Print_Area</vt:lpstr>
      <vt:lpstr>'PL-6-8'!Print_Area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Kannika Phasuk</cp:lastModifiedBy>
  <cp:lastPrinted>2025-05-13T08:22:20Z</cp:lastPrinted>
  <dcterms:created xsi:type="dcterms:W3CDTF">2017-03-20T06:17:14Z</dcterms:created>
  <dcterms:modified xsi:type="dcterms:W3CDTF">2025-05-13T12:11:50Z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