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5\EN\"/>
    </mc:Choice>
  </mc:AlternateContent>
  <xr:revisionPtr revIDLastSave="0" documentId="13_ncr:1_{457884CD-55DE-46B0-89A1-BB17CA6FEEB0}" xr6:coauthVersionLast="47" xr6:coauthVersionMax="47" xr10:uidLastSave="{00000000-0000-0000-0000-000000000000}"/>
  <bookViews>
    <workbookView xWindow="-110" yWindow="-110" windowWidth="19420" windowHeight="10420" tabRatio="728" xr2:uid="{00000000-000D-0000-FFFF-FFFF00000000}"/>
  </bookViews>
  <sheets>
    <sheet name="BS-2-4" sheetId="11" r:id="rId1"/>
    <sheet name="PL 5-7" sheetId="2" r:id="rId2"/>
    <sheet name="CH-Conso-8" sheetId="18" r:id="rId3"/>
    <sheet name="CH-Seperate-9" sheetId="15" r:id="rId4"/>
    <sheet name="CF 10-12" sheetId="7" r:id="rId5"/>
  </sheets>
  <definedNames>
    <definedName name="_Hlk120336604" localSheetId="4">'CF 10-12'!#REF!</definedName>
    <definedName name="_xlnm.Print_Area" localSheetId="0">'BS-2-4'!$A$1:$J$112</definedName>
    <definedName name="_xlnm.Print_Area" localSheetId="4">'CF 10-12'!$A$1:$J$117</definedName>
    <definedName name="_xlnm.Print_Area" localSheetId="2">'CH-Conso-8'!$A$1:$Z$37</definedName>
    <definedName name="_xlnm.Print_Area" localSheetId="3">'CH-Seperate-9'!$A$1:$O$25</definedName>
    <definedName name="_xlnm.Print_Area" localSheetId="1">'PL 5-7'!$A$1:$J$88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4" i="7" l="1"/>
  <c r="H75" i="7"/>
  <c r="H33" i="11"/>
  <c r="H29" i="11"/>
  <c r="D102" i="11"/>
  <c r="J81" i="2"/>
  <c r="H81" i="2"/>
  <c r="F81" i="2"/>
  <c r="D81" i="2"/>
  <c r="D73" i="7" l="1"/>
  <c r="D51" i="7"/>
  <c r="D48" i="7"/>
  <c r="D47" i="7"/>
  <c r="D31" i="7"/>
  <c r="H65" i="7"/>
  <c r="H53" i="7"/>
  <c r="H47" i="7"/>
  <c r="H31" i="7"/>
  <c r="H23" i="7"/>
  <c r="H16" i="7"/>
  <c r="H22" i="7" l="1"/>
  <c r="D18" i="7"/>
  <c r="D72" i="11"/>
  <c r="D13" i="11"/>
  <c r="F86" i="2"/>
  <c r="D86" i="2"/>
  <c r="V25" i="18"/>
  <c r="X32" i="18"/>
  <c r="P33" i="18" l="1"/>
  <c r="Z25" i="18"/>
  <c r="T27" i="18"/>
  <c r="V27" i="18" s="1"/>
  <c r="V28" i="18" s="1"/>
  <c r="V29" i="18" s="1"/>
  <c r="T25" i="18"/>
  <c r="T28" i="18" s="1"/>
  <c r="T29" i="18" s="1"/>
  <c r="R29" i="18"/>
  <c r="X28" i="18"/>
  <c r="X29" i="18" s="1"/>
  <c r="R28" i="18"/>
  <c r="P28" i="18"/>
  <c r="P29" i="18" s="1"/>
  <c r="N28" i="18"/>
  <c r="N29" i="18" s="1"/>
  <c r="L28" i="18"/>
  <c r="L29" i="18" s="1"/>
  <c r="J28" i="18"/>
  <c r="J29" i="18" s="1"/>
  <c r="H28" i="18"/>
  <c r="H29" i="18" s="1"/>
  <c r="F28" i="18"/>
  <c r="F29" i="18" s="1"/>
  <c r="D28" i="18"/>
  <c r="D29" i="18" s="1"/>
  <c r="Z27" i="18" l="1"/>
  <c r="Z28" i="18" s="1"/>
  <c r="Z29" i="18" s="1"/>
  <c r="D24" i="11" l="1"/>
  <c r="H109" i="7"/>
  <c r="H24" i="11"/>
  <c r="T33" i="18"/>
  <c r="V33" i="18" s="1"/>
  <c r="Z33" i="18" s="1"/>
  <c r="P16" i="18"/>
  <c r="T16" i="18" s="1"/>
  <c r="V16" i="18" s="1"/>
  <c r="Z16" i="18" s="1"/>
  <c r="N15" i="18"/>
  <c r="V15" i="18" s="1"/>
  <c r="H116" i="7"/>
  <c r="D116" i="7"/>
  <c r="J14" i="7"/>
  <c r="H14" i="7"/>
  <c r="F14" i="7"/>
  <c r="D14" i="7"/>
  <c r="J13" i="7"/>
  <c r="I13" i="7"/>
  <c r="H13" i="7"/>
  <c r="G13" i="7"/>
  <c r="F13" i="7"/>
  <c r="D13" i="7"/>
  <c r="M21" i="15"/>
  <c r="T32" i="18"/>
  <c r="T15" i="18"/>
  <c r="V17" i="18" l="1"/>
  <c r="V19" i="18" s="1"/>
  <c r="Z15" i="18"/>
  <c r="I39" i="18" l="1"/>
  <c r="J38" i="18"/>
  <c r="J34" i="18"/>
  <c r="J36" i="18" s="1"/>
  <c r="J17" i="18"/>
  <c r="J19" i="18" s="1"/>
  <c r="F24" i="11"/>
  <c r="J39" i="18" l="1"/>
  <c r="K22" i="15"/>
  <c r="K24" i="15" s="1"/>
  <c r="G22" i="15"/>
  <c r="G24" i="15" s="1"/>
  <c r="H105" i="11" s="1"/>
  <c r="E22" i="15"/>
  <c r="E24" i="15" s="1"/>
  <c r="H99" i="11" s="1"/>
  <c r="C22" i="15"/>
  <c r="C24" i="15" s="1"/>
  <c r="H97" i="11" s="1"/>
  <c r="X34" i="18"/>
  <c r="X36" i="18" s="1"/>
  <c r="R34" i="18"/>
  <c r="R36" i="18" s="1"/>
  <c r="L34" i="18"/>
  <c r="L36" i="18" s="1"/>
  <c r="D105" i="11" s="1"/>
  <c r="H34" i="18"/>
  <c r="H36" i="18" s="1"/>
  <c r="D100" i="11" s="1"/>
  <c r="F34" i="18"/>
  <c r="F36" i="18" s="1"/>
  <c r="D99" i="11" s="1"/>
  <c r="D34" i="18"/>
  <c r="D36" i="18" s="1"/>
  <c r="D97" i="11" s="1"/>
  <c r="D19" i="2" l="1"/>
  <c r="J83" i="11"/>
  <c r="H83" i="11"/>
  <c r="F83" i="11"/>
  <c r="D83" i="11"/>
  <c r="J24" i="11"/>
  <c r="J109" i="7"/>
  <c r="F109" i="7"/>
  <c r="D109" i="7"/>
  <c r="J81" i="7"/>
  <c r="H81" i="7"/>
  <c r="F81" i="7"/>
  <c r="D81" i="7"/>
  <c r="M22" i="15"/>
  <c r="M24" i="15" s="1"/>
  <c r="H107" i="11" s="1"/>
  <c r="E39" i="18"/>
  <c r="G39" i="18"/>
  <c r="K39" i="18"/>
  <c r="M39" i="18"/>
  <c r="O39" i="18"/>
  <c r="S39" i="18"/>
  <c r="U39" i="18"/>
  <c r="W39" i="18"/>
  <c r="Y39" i="18"/>
  <c r="D109" i="11"/>
  <c r="X38" i="18" s="1"/>
  <c r="L38" i="18"/>
  <c r="F38" i="18"/>
  <c r="D38" i="18" l="1"/>
  <c r="D39" i="18" s="1"/>
  <c r="H38" i="18"/>
  <c r="H39" i="18" s="1"/>
  <c r="L39" i="18"/>
  <c r="X39" i="18"/>
  <c r="F39" i="18"/>
  <c r="H72" i="11"/>
  <c r="H84" i="11" s="1"/>
  <c r="J72" i="11" l="1"/>
  <c r="F72" i="11"/>
  <c r="J78" i="2" l="1"/>
  <c r="F78" i="2"/>
  <c r="J31" i="2"/>
  <c r="J19" i="2"/>
  <c r="F31" i="2"/>
  <c r="F19" i="2"/>
  <c r="F43" i="2" l="1"/>
  <c r="F49" i="2" s="1"/>
  <c r="J43" i="2"/>
  <c r="J49" i="2" s="1"/>
  <c r="D31" i="2" l="1"/>
  <c r="J47" i="11"/>
  <c r="H31" i="2" l="1"/>
  <c r="J108" i="11" l="1"/>
  <c r="J110" i="11" s="1"/>
  <c r="F108" i="11"/>
  <c r="F110" i="11" s="1"/>
  <c r="D84" i="11"/>
  <c r="H47" i="11"/>
  <c r="F47" i="11"/>
  <c r="D47" i="11"/>
  <c r="J51" i="2" l="1"/>
  <c r="J11" i="7" s="1"/>
  <c r="F51" i="2"/>
  <c r="D48" i="11"/>
  <c r="F48" i="11"/>
  <c r="J48" i="11"/>
  <c r="H48" i="11"/>
  <c r="F11" i="7" l="1"/>
  <c r="F56" i="2"/>
  <c r="J56" i="2"/>
  <c r="J54" i="2" s="1"/>
  <c r="I13" i="15" s="1"/>
  <c r="J71" i="2" l="1"/>
  <c r="F71" i="2"/>
  <c r="M13" i="15"/>
  <c r="F82" i="2" l="1"/>
  <c r="F87" i="2" s="1"/>
  <c r="F85" i="2" s="1"/>
  <c r="J82" i="2"/>
  <c r="J85" i="2" s="1"/>
  <c r="J34" i="7" l="1"/>
  <c r="J59" i="7" s="1"/>
  <c r="J61" i="7" s="1"/>
  <c r="F34" i="7"/>
  <c r="J87" i="2"/>
  <c r="J112" i="7" l="1"/>
  <c r="J115" i="7" s="1"/>
  <c r="J117" i="7" s="1"/>
  <c r="F59" i="7"/>
  <c r="F61" i="7" s="1"/>
  <c r="H17" i="18"/>
  <c r="H19" i="18" s="1"/>
  <c r="F112" i="7" l="1"/>
  <c r="F115" i="7" s="1"/>
  <c r="F117" i="7" s="1"/>
  <c r="X17" i="18"/>
  <c r="X19" i="18" s="1"/>
  <c r="L17" i="18"/>
  <c r="L19" i="18" s="1"/>
  <c r="F17" i="18"/>
  <c r="F19" i="18" s="1"/>
  <c r="D17" i="18"/>
  <c r="D19" i="18" s="1"/>
  <c r="N17" i="18"/>
  <c r="N19" i="18" s="1"/>
  <c r="E14" i="15" l="1"/>
  <c r="E16" i="15" s="1"/>
  <c r="K14" i="15"/>
  <c r="K16" i="15" s="1"/>
  <c r="G14" i="15"/>
  <c r="G16" i="15" s="1"/>
  <c r="C14" i="15"/>
  <c r="C16" i="15" s="1"/>
  <c r="M14" i="15" l="1"/>
  <c r="M16" i="15" s="1"/>
  <c r="P17" i="18" l="1"/>
  <c r="P19" i="18" s="1"/>
  <c r="H78" i="2"/>
  <c r="D78" i="2"/>
  <c r="H19" i="2"/>
  <c r="H43" i="2" s="1"/>
  <c r="P34" i="18" l="1"/>
  <c r="P36" i="18" s="1"/>
  <c r="H49" i="2"/>
  <c r="H51" i="2" s="1"/>
  <c r="T34" i="18"/>
  <c r="T36" i="18" s="1"/>
  <c r="D107" i="11" s="1"/>
  <c r="D43" i="2"/>
  <c r="D49" i="2" s="1"/>
  <c r="R17" i="18"/>
  <c r="R19" i="18" s="1"/>
  <c r="H56" i="2" l="1"/>
  <c r="H58" i="2" s="1"/>
  <c r="H11" i="7"/>
  <c r="H34" i="7" s="1"/>
  <c r="H59" i="7" s="1"/>
  <c r="D51" i="2"/>
  <c r="O13" i="15"/>
  <c r="T17" i="18"/>
  <c r="T19" i="18" s="1"/>
  <c r="D56" i="2" l="1"/>
  <c r="D11" i="7"/>
  <c r="H54" i="2"/>
  <c r="I21" i="15" s="1"/>
  <c r="I22" i="15" s="1"/>
  <c r="H59" i="2"/>
  <c r="T38" i="18"/>
  <c r="T39" i="18" s="1"/>
  <c r="O14" i="15"/>
  <c r="O16" i="15" s="1"/>
  <c r="I14" i="15"/>
  <c r="I16" i="15" s="1"/>
  <c r="D59" i="2" l="1"/>
  <c r="D54" i="2"/>
  <c r="N32" i="18" s="1"/>
  <c r="V32" i="18" s="1"/>
  <c r="Z32" i="18" s="1"/>
  <c r="Z34" i="18" s="1"/>
  <c r="D58" i="2"/>
  <c r="O21" i="15"/>
  <c r="O22" i="15" s="1"/>
  <c r="O24" i="15" s="1"/>
  <c r="I24" i="15"/>
  <c r="Z17" i="18"/>
  <c r="Z19" i="18" s="1"/>
  <c r="N34" i="18" l="1"/>
  <c r="N36" i="18" s="1"/>
  <c r="D106" i="11" s="1"/>
  <c r="H106" i="11"/>
  <c r="Z36" i="18"/>
  <c r="V34" i="18"/>
  <c r="V36" i="18" s="1"/>
  <c r="D71" i="2"/>
  <c r="I26" i="15" l="1"/>
  <c r="I27" i="15" s="1"/>
  <c r="H108" i="11"/>
  <c r="H110" i="11" s="1"/>
  <c r="O26" i="15" s="1"/>
  <c r="O27" i="15" s="1"/>
  <c r="N38" i="18"/>
  <c r="N39" i="18" s="1"/>
  <c r="D108" i="11"/>
  <c r="D110" i="11" s="1"/>
  <c r="D82" i="2"/>
  <c r="D87" i="2" s="1"/>
  <c r="D85" i="2" s="1"/>
  <c r="H71" i="2"/>
  <c r="Z38" i="18" l="1"/>
  <c r="Z39" i="18" s="1"/>
  <c r="D112" i="11"/>
  <c r="D113" i="11" s="1"/>
  <c r="D34" i="7"/>
  <c r="D59" i="7" s="1"/>
  <c r="H82" i="2"/>
  <c r="H87" i="2" s="1"/>
  <c r="H85" i="2" s="1"/>
  <c r="F84" i="11"/>
  <c r="F112" i="11" s="1"/>
  <c r="J84" i="11"/>
  <c r="J112" i="11" s="1"/>
  <c r="D61" i="7" l="1"/>
  <c r="H61" i="7"/>
  <c r="H112" i="11"/>
  <c r="H113" i="11" s="1"/>
  <c r="D112" i="7" l="1"/>
  <c r="D115" i="7" s="1"/>
  <c r="D117" i="7" s="1"/>
  <c r="D118" i="7" s="1"/>
  <c r="H112" i="7"/>
  <c r="H115" i="7" s="1"/>
  <c r="H117" i="7" s="1"/>
  <c r="H118" i="7" s="1"/>
</calcChain>
</file>

<file path=xl/sharedStrings.xml><?xml version="1.0" encoding="utf-8"?>
<sst xmlns="http://schemas.openxmlformats.org/spreadsheetml/2006/main" count="446" uniqueCount="274">
  <si>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</si>
  <si>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</si>
  <si>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</si>
  <si>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</si>
  <si>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</si>
  <si>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</si>
  <si>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</si>
  <si>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</si>
  <si>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</si>
  <si>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</si>
  <si>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</si>
  <si>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</si>
  <si>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</si>
  <si>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</si>
  <si>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</si>
  <si>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</si>
  <si>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</si>
  <si>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</si>
  <si>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</si>
  <si>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</si>
  <si>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</si>
  <si>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</si>
  <si>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</si>
  <si>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</si>
  <si>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</si>
  <si>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</si>
  <si>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</si>
  <si>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</si>
  <si>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</si>
  <si>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</si>
  <si>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</si>
  <si>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</si>
  <si>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</si>
  <si>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</si>
  <si>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</si>
  <si>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</si>
  <si>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</si>
  <si>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</si>
  <si>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</si>
  <si>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</si>
  <si>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</si>
  <si>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</si>
  <si>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</si>
  <si>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</si>
  <si>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</si>
  <si>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</si>
  <si>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</si>
  <si>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</si>
  <si>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</si>
  <si>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</si>
  <si>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</si>
  <si>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</si>
  <si>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</si>
  <si>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</si>
  <si>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</si>
  <si>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</si>
  <si>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</si>
  <si>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</si>
  <si>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</si>
  <si>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</si>
  <si>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</si>
  <si>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</si>
  <si>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</si>
  <si>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</si>
  <si>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</si>
  <si>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</si>
  <si>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</si>
  <si>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</si>
  <si>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</si>
  <si>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</si>
  <si>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</si>
  <si>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</si>
  <si>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</si>
  <si>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</si>
  <si>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</si>
  <si>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</si>
  <si>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</si>
  <si>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</si>
  <si>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</si>
  <si>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</si>
  <si>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</si>
  <si>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</si>
  <si>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</si>
  <si>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</si>
  <si>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</si>
  <si>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</si>
  <si>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</si>
  <si>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</si>
  <si>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</si>
  <si>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</si>
  <si>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</si>
  <si>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</si>
  <si>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</si>
  <si>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</si>
  <si>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</si>
  <si>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</si>
  <si>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</si>
  <si>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</si>
  <si>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</si>
  <si>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</si>
  <si>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</si>
  <si>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</si>
  <si>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</si>
  <si>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</si>
  <si>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</si>
  <si>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</si>
  <si>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</si>
  <si>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</si>
  <si>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</si>
  <si>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</si>
  <si>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   Profit</t>
  </si>
  <si>
    <t xml:space="preserve">      Other comprehensive income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</si>
  <si>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</si>
  <si>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</si>
  <si>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</si>
  <si>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</si>
  <si>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Total other</t>
  </si>
  <si>
    <t xml:space="preserve">Increase (decrease) in short-term borrowings 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</si>
  <si>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</si>
  <si>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</si>
  <si>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</si>
  <si>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</si>
  <si>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</si>
  <si>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</si>
  <si>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</si>
  <si>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</si>
  <si>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</si>
  <si>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Item that will be reclassified</t>
  </si>
  <si>
    <t xml:space="preserve">   subsequently to profit or loss</t>
  </si>
  <si>
    <t xml:space="preserve">Total item that will be reclassified </t>
  </si>
  <si>
    <t xml:space="preserve">Other comprehensive income for </t>
  </si>
  <si>
    <t xml:space="preserve">Proceed from sale of plant and equipment 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</si>
  <si>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</si>
  <si>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</si>
  <si>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</si>
  <si>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</si>
  <si>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</si>
  <si>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</si>
  <si>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</si>
  <si>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</si>
  <si>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</si>
  <si>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</si>
  <si>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</si>
  <si>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</si>
  <si>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</si>
  <si>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</si>
  <si>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</si>
  <si>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</si>
  <si>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</si>
  <si>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</si>
  <si>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</si>
  <si>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</si>
  <si>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</si>
  <si>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Payment of lease liabilities</t>
  </si>
  <si>
    <t>Acquisition of other equity securities</t>
  </si>
  <si>
    <t xml:space="preserve">Loss on changes in fair value of </t>
  </si>
  <si>
    <t xml:space="preserve">  marketable financial assets</t>
  </si>
  <si>
    <t>Profit (loss) attributable to:</t>
  </si>
  <si>
    <t>Current portion of loans to customers</t>
  </si>
  <si>
    <t xml:space="preserve">  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</si>
  <si>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</si>
  <si>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</si>
  <si>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</si>
  <si>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</si>
  <si>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</si>
  <si>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>Interest received</t>
  </si>
  <si>
    <t>Investments in joint ventures</t>
  </si>
  <si>
    <t xml:space="preserve">   accounted for using equity method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</si>
  <si>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</si>
  <si>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</si>
  <si>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</si>
  <si>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</si>
  <si>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</si>
  <si>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</si>
  <si>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</si>
  <si>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</si>
  <si>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</si>
  <si>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</si>
  <si>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 xml:space="preserve">   marketable financial assets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</si>
  <si>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</si>
  <si>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</si>
  <si>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</si>
  <si>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</si>
  <si>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</si>
  <si>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</si>
  <si>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</si>
  <si>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Net loss on change in fair value of </t>
  </si>
  <si>
    <t xml:space="preserve">   Owners of parent</t>
  </si>
  <si>
    <t>Unrealised (gain) loss on exchange</t>
  </si>
  <si>
    <t xml:space="preserve">Net cash used in investing activities </t>
  </si>
  <si>
    <t>Biological assets</t>
  </si>
  <si>
    <t>Total income</t>
  </si>
  <si>
    <t xml:space="preserve">Proceeds from repayment of long-term loan to </t>
  </si>
  <si>
    <t>Net loss on changes in fair value of</t>
  </si>
  <si>
    <t>31 March</t>
  </si>
  <si>
    <t>Derivatives liabilities</t>
  </si>
  <si>
    <t>Other non-current financial liabilities</t>
  </si>
  <si>
    <t>period ended 31 March</t>
  </si>
  <si>
    <t>For the three-month period ended 31 March 2024</t>
  </si>
  <si>
    <t>Balance at 1 January 2024</t>
  </si>
  <si>
    <t>Balance at 31 March 2024</t>
  </si>
  <si>
    <t>Cash and cash equivalents at 31 March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</si>
  <si>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</si>
  <si>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</si>
  <si>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</si>
  <si>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</si>
  <si>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Current portion of long-term loan to related parties</t>
  </si>
  <si>
    <t>Profit from operating activities</t>
  </si>
  <si>
    <t>Financial cost of lease liabilities</t>
  </si>
  <si>
    <t xml:space="preserve">Profit before income tax expense </t>
  </si>
  <si>
    <t>Income tax expense (income)</t>
  </si>
  <si>
    <t xml:space="preserve"> components </t>
  </si>
  <si>
    <t>of equity</t>
  </si>
  <si>
    <t>Cash outflow on short-term loans to related parties</t>
  </si>
  <si>
    <t xml:space="preserve">   related parties</t>
  </si>
  <si>
    <t>Proceeds from other financial liabilities</t>
  </si>
  <si>
    <t>Payment of other financial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</si>
  <si>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</si>
  <si>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</si>
  <si>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t>Proceeds of long-term borrowings from</t>
  </si>
  <si>
    <t>(Gain) loss on lease cancellation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</si>
  <si>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</si>
  <si>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</si>
  <si>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 attributable to:</t>
  </si>
  <si>
    <t>Net (gain) loss on changes in fair value of biological assets</t>
  </si>
  <si>
    <t>Current real estate development for sale</t>
  </si>
  <si>
    <t>Non-current real estate development for sale</t>
  </si>
  <si>
    <t>For the three-month period ended 31 March 2025</t>
  </si>
  <si>
    <t>Balance at 1 January 2025</t>
  </si>
  <si>
    <t>Balance at 31 March 2025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</si>
  <si>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</si>
  <si>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2, 3</t>
  </si>
  <si>
    <t>2, 7</t>
  </si>
  <si>
    <t>-</t>
  </si>
  <si>
    <t>2, 11</t>
  </si>
  <si>
    <t>7, 11</t>
  </si>
  <si>
    <t>Transactions with owners, recorded directly in equity</t>
  </si>
  <si>
    <t xml:space="preserve">   Changes in ownership interests in subsidaries</t>
  </si>
  <si>
    <t xml:space="preserve">      Issue of ordinary shares in subsidaries</t>
  </si>
  <si>
    <t xml:space="preserve">      Acquisition of non-controlling interests</t>
  </si>
  <si>
    <t xml:space="preserve">         without a change in control</t>
  </si>
  <si>
    <t xml:space="preserve">   Total changes in ownership interests in subsidiaries</t>
  </si>
  <si>
    <t>Total transactions with owners, recorded directly in equity</t>
  </si>
  <si>
    <t>2, 8</t>
  </si>
  <si>
    <t>Proceeds from sale of other equity securities</t>
  </si>
  <si>
    <t>Repayment of debentures</t>
  </si>
  <si>
    <t>Gain on sale of other equity securities</t>
  </si>
  <si>
    <t>Real estate development for sale</t>
  </si>
  <si>
    <t>Proceeds from issue of ordinary shares in subsidiary</t>
  </si>
  <si>
    <t>Payment for acquisition of non-controlling interests</t>
  </si>
  <si>
    <t xml:space="preserve">   without a change in control</t>
  </si>
  <si>
    <t xml:space="preserve">Elimination of unrealised loss on downstream </t>
  </si>
  <si>
    <t>Net cash generated from operations</t>
  </si>
  <si>
    <t xml:space="preserve">Net cash from operating activities </t>
  </si>
  <si>
    <t>shareholders' equity</t>
  </si>
  <si>
    <t>in subsidiaries</t>
  </si>
  <si>
    <t>change in</t>
  </si>
  <si>
    <t>Surpluses from</t>
  </si>
  <si>
    <t>(deficits on)</t>
  </si>
  <si>
    <t>Exchange differences on translating financial statements</t>
  </si>
  <si>
    <t>Net cash used in financing activities</t>
  </si>
  <si>
    <t>Non-current provisions for employee benefits</t>
  </si>
  <si>
    <t>Share of (profit) loss of  joint ventures and associates</t>
  </si>
  <si>
    <t>(Reversal of) expected credit loss</t>
  </si>
  <si>
    <t>Reversal of losses on decline in value of inventories</t>
  </si>
  <si>
    <t>Share of (profit) loss of joint ventures and associates</t>
  </si>
  <si>
    <t>Advance received from (payments paid to) farmers</t>
  </si>
  <si>
    <t>(Reversal) impairment loss determined in accordance with TFRS 9</t>
  </si>
  <si>
    <t xml:space="preserve">Surplus from (deficit on) change in </t>
  </si>
  <si>
    <t xml:space="preserve">   shareholders' equity in subsidiaries </t>
  </si>
  <si>
    <t xml:space="preserve">Net gain on changes in fair value of </t>
  </si>
  <si>
    <t>Adjustments to reconcile profit to cash receipts (payment)</t>
  </si>
  <si>
    <t>Increase (decrease) in short-term borrowings from related parties</t>
  </si>
  <si>
    <t>Advance payment for investment in subsidiary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</si>
</sst>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sz val="11"/>
      <color theme="0" tint="-0.34998626667073579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">
    <xf numFmtId="0" fontId="0" fillId="0" borderId="0"/>
    <xf numFmtId="165" fontId="10" fillId="0" borderId="0" applyFont="0" applyFill="0" applyBorder="0" applyAlignment="0" applyProtection="0"/>
    <xf numFmtId="0" fontId="16" fillId="0" borderId="0"/>
    <xf numFmtId="0" fontId="16" fillId="0" borderId="0"/>
    <xf numFmtId="165" fontId="10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1" applyNumberFormat="1" applyFont="1" applyFill="1" applyAlignment="1"/>
    <xf numFmtId="166" fontId="7" fillId="0" borderId="0" xfId="1" applyNumberFormat="1" applyFont="1" applyFill="1" applyAlignment="1"/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9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166" fontId="7" fillId="0" borderId="0" xfId="1" applyNumberFormat="1" applyFont="1" applyFill="1" applyBorder="1" applyAlignment="1"/>
    <xf numFmtId="3" fontId="7" fillId="0" borderId="0" xfId="0" applyNumberFormat="1" applyFont="1" applyFill="1" applyAlignment="1"/>
    <xf numFmtId="0" fontId="6" fillId="0" borderId="0" xfId="0" applyFont="1" applyFill="1" applyAlignment="1"/>
    <xf numFmtId="164" fontId="7" fillId="0" borderId="3" xfId="0" applyNumberFormat="1" applyFont="1" applyFill="1" applyBorder="1" applyAlignment="1"/>
    <xf numFmtId="0" fontId="6" fillId="0" borderId="0" xfId="0" applyFont="1" applyFill="1" applyAlignment="1">
      <alignment wrapText="1"/>
    </xf>
    <xf numFmtId="3" fontId="6" fillId="0" borderId="0" xfId="0" applyNumberFormat="1" applyFont="1" applyFill="1" applyBorder="1" applyAlignment="1"/>
    <xf numFmtId="166" fontId="6" fillId="0" borderId="0" xfId="1" applyNumberFormat="1" applyFont="1" applyFill="1" applyBorder="1" applyAlignment="1"/>
    <xf numFmtId="37" fontId="7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vertical="top" wrapText="1"/>
    </xf>
    <xf numFmtId="0" fontId="6" fillId="0" borderId="0" xfId="0" applyFont="1" applyBorder="1" applyAlignment="1">
      <alignment wrapText="1"/>
    </xf>
    <xf numFmtId="3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5" fontId="7" fillId="0" borderId="0" xfId="1" applyFont="1" applyFill="1" applyBorder="1" applyAlignment="1"/>
    <xf numFmtId="3" fontId="6" fillId="0" borderId="0" xfId="0" applyNumberFormat="1" applyFont="1" applyBorder="1" applyAlignment="1">
      <alignment wrapText="1"/>
    </xf>
    <xf numFmtId="0" fontId="3" fillId="0" borderId="0" xfId="0" applyFont="1" applyFill="1" applyBorder="1" applyAlignment="1"/>
    <xf numFmtId="0" fontId="4" fillId="0" borderId="0" xfId="0" applyFont="1" applyFill="1"/>
    <xf numFmtId="0" fontId="5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0" fontId="6" fillId="0" borderId="0" xfId="0" applyFont="1" applyFill="1"/>
    <xf numFmtId="37" fontId="7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5" fillId="0" borderId="0" xfId="0" applyFont="1" applyFill="1" applyAlignment="1"/>
    <xf numFmtId="165" fontId="7" fillId="0" borderId="0" xfId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wrapText="1"/>
    </xf>
    <xf numFmtId="164" fontId="7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66" fontId="6" fillId="0" borderId="0" xfId="1" applyNumberFormat="1" applyFont="1" applyBorder="1" applyAlignment="1">
      <alignment wrapText="1"/>
    </xf>
    <xf numFmtId="0" fontId="8" fillId="0" borderId="0" xfId="0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/>
    <xf numFmtId="164" fontId="6" fillId="0" borderId="3" xfId="0" applyNumberFormat="1" applyFont="1" applyFill="1" applyBorder="1" applyAlignment="1"/>
    <xf numFmtId="164" fontId="6" fillId="0" borderId="4" xfId="0" applyNumberFormat="1" applyFont="1" applyFill="1" applyBorder="1" applyAlignment="1"/>
    <xf numFmtId="0" fontId="9" fillId="0" borderId="0" xfId="0" applyFont="1" applyFill="1"/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37" fontId="7" fillId="0" borderId="0" xfId="0" applyNumberFormat="1" applyFont="1" applyAlignment="1">
      <alignment horizontal="right"/>
    </xf>
    <xf numFmtId="0" fontId="6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4" fontId="7" fillId="0" borderId="3" xfId="0" applyNumberFormat="1" applyFont="1" applyBorder="1"/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1" xfId="1" applyNumberFormat="1" applyFont="1" applyFill="1" applyBorder="1" applyAlignment="1"/>
    <xf numFmtId="165" fontId="6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1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applyNumberFormat="1" applyFont="1" applyFill="1"/>
    <xf numFmtId="0" fontId="8" fillId="0" borderId="0" xfId="0" applyFont="1" applyFill="1" applyAlignment="1">
      <alignment horizontal="center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6" fontId="7" fillId="0" borderId="0" xfId="1" applyNumberFormat="1" applyFont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right"/>
    </xf>
    <xf numFmtId="165" fontId="7" fillId="0" borderId="2" xfId="1" applyFont="1" applyFill="1" applyBorder="1" applyAlignment="1"/>
    <xf numFmtId="165" fontId="7" fillId="0" borderId="0" xfId="1" applyFont="1" applyFill="1" applyAlignment="1"/>
    <xf numFmtId="0" fontId="6" fillId="0" borderId="0" xfId="0" applyFont="1" applyFill="1" applyAlignment="1">
      <alignment horizontal="center"/>
    </xf>
    <xf numFmtId="166" fontId="7" fillId="0" borderId="0" xfId="1" applyNumberFormat="1" applyFont="1" applyAlignment="1">
      <alignment horizontal="right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166" fontId="7" fillId="0" borderId="0" xfId="1" applyNumberFormat="1" applyFont="1" applyFill="1"/>
    <xf numFmtId="166" fontId="6" fillId="0" borderId="0" xfId="1" applyNumberFormat="1" applyFont="1"/>
    <xf numFmtId="166" fontId="7" fillId="0" borderId="3" xfId="1" applyNumberFormat="1" applyFont="1" applyBorder="1"/>
    <xf numFmtId="166" fontId="6" fillId="0" borderId="0" xfId="1" applyNumberFormat="1" applyFont="1" applyFill="1" applyAlignment="1"/>
    <xf numFmtId="165" fontId="6" fillId="0" borderId="0" xfId="1" applyFont="1" applyAlignment="1">
      <alignment wrapText="1"/>
    </xf>
    <xf numFmtId="166" fontId="7" fillId="0" borderId="3" xfId="1" applyNumberFormat="1" applyFont="1" applyBorder="1" applyAlignment="1">
      <alignment horizontal="right"/>
    </xf>
    <xf numFmtId="166" fontId="6" fillId="0" borderId="4" xfId="1" applyNumberFormat="1" applyFont="1" applyBorder="1"/>
    <xf numFmtId="166" fontId="6" fillId="0" borderId="0" xfId="1" applyNumberFormat="1" applyFont="1" applyBorder="1"/>
    <xf numFmtId="166" fontId="7" fillId="0" borderId="0" xfId="1" applyNumberFormat="1" applyFont="1" applyAlignment="1">
      <alignment wrapText="1"/>
    </xf>
    <xf numFmtId="166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Alignment="1">
      <alignment vertical="top" wrapText="1"/>
    </xf>
    <xf numFmtId="166" fontId="6" fillId="0" borderId="0" xfId="1" applyNumberFormat="1" applyFont="1" applyAlignment="1">
      <alignment wrapText="1"/>
    </xf>
    <xf numFmtId="166" fontId="6" fillId="0" borderId="4" xfId="1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8" fillId="0" borderId="0" xfId="0" applyFont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7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7" fillId="0" borderId="0" xfId="1" applyNumberFormat="1" applyFont="1" applyFill="1" applyBorder="1"/>
    <xf numFmtId="166" fontId="7" fillId="0" borderId="3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/>
    <xf numFmtId="164" fontId="6" fillId="0" borderId="3" xfId="0" applyNumberFormat="1" applyFont="1" applyBorder="1" applyAlignment="1">
      <alignment horizontal="right"/>
    </xf>
    <xf numFmtId="164" fontId="7" fillId="0" borderId="0" xfId="1" applyNumberFormat="1" applyFont="1" applyFill="1" applyBorder="1" applyAlignment="1"/>
    <xf numFmtId="166" fontId="7" fillId="0" borderId="0" xfId="0" applyNumberFormat="1" applyFont="1" applyFill="1" applyAlignment="1"/>
    <xf numFmtId="0" fontId="3" fillId="0" borderId="0" xfId="0" applyFont="1" applyFill="1"/>
    <xf numFmtId="0" fontId="5" fillId="0" borderId="0" xfId="0" applyFont="1" applyFill="1"/>
    <xf numFmtId="49" fontId="7" fillId="0" borderId="0" xfId="0" quotePrefix="1" applyNumberFormat="1" applyFont="1" applyFill="1" applyAlignment="1">
      <alignment horizontal="center" wrapText="1"/>
    </xf>
    <xf numFmtId="166" fontId="6" fillId="0" borderId="1" xfId="1" applyNumberFormat="1" applyFont="1" applyFill="1" applyBorder="1"/>
    <xf numFmtId="166" fontId="6" fillId="0" borderId="0" xfId="1" applyNumberFormat="1" applyFont="1" applyFill="1"/>
    <xf numFmtId="166" fontId="6" fillId="0" borderId="1" xfId="0" applyNumberFormat="1" applyFont="1" applyFill="1" applyBorder="1"/>
    <xf numFmtId="37" fontId="6" fillId="0" borderId="0" xfId="0" applyNumberFormat="1" applyFont="1" applyFill="1"/>
    <xf numFmtId="166" fontId="6" fillId="0" borderId="2" xfId="0" applyNumberFormat="1" applyFont="1" applyFill="1" applyBorder="1"/>
    <xf numFmtId="166" fontId="6" fillId="0" borderId="2" xfId="1" applyNumberFormat="1" applyFont="1" applyFill="1" applyBorder="1"/>
    <xf numFmtId="37" fontId="6" fillId="0" borderId="1" xfId="0" applyNumberFormat="1" applyFont="1" applyFill="1" applyBorder="1"/>
    <xf numFmtId="166" fontId="7" fillId="0" borderId="2" xfId="1" applyNumberFormat="1" applyFont="1" applyFill="1" applyBorder="1"/>
    <xf numFmtId="0" fontId="11" fillId="0" borderId="0" xfId="0" applyFont="1" applyFill="1"/>
    <xf numFmtId="37" fontId="7" fillId="0" borderId="3" xfId="0" applyNumberFormat="1" applyFont="1" applyFill="1" applyBorder="1"/>
    <xf numFmtId="166" fontId="7" fillId="0" borderId="3" xfId="1" applyNumberFormat="1" applyFont="1" applyFill="1" applyBorder="1"/>
    <xf numFmtId="166" fontId="6" fillId="0" borderId="0" xfId="0" applyNumberFormat="1" applyFont="1" applyFill="1"/>
    <xf numFmtId="166" fontId="7" fillId="0" borderId="0" xfId="0" applyNumberFormat="1" applyFont="1" applyFill="1"/>
    <xf numFmtId="165" fontId="6" fillId="0" borderId="0" xfId="0" applyNumberFormat="1" applyFont="1" applyFill="1"/>
    <xf numFmtId="165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Border="1"/>
    <xf numFmtId="37" fontId="6" fillId="0" borderId="0" xfId="0" applyNumberFormat="1" applyFont="1" applyFill="1" applyBorder="1"/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2" fillId="0" borderId="0" xfId="0" applyFont="1" applyFill="1" applyBorder="1" applyAlignment="1"/>
    <xf numFmtId="165" fontId="22" fillId="0" borderId="0" xfId="1" applyFont="1" applyFill="1" applyAlignment="1"/>
    <xf numFmtId="0" fontId="22" fillId="0" borderId="0" xfId="0" applyFont="1" applyFill="1" applyAlignment="1"/>
    <xf numFmtId="165" fontId="22" fillId="0" borderId="0" xfId="1" applyFont="1" applyFill="1" applyBorder="1" applyAlignment="1"/>
    <xf numFmtId="166" fontId="23" fillId="0" borderId="0" xfId="0" applyNumberFormat="1" applyFont="1" applyFill="1"/>
    <xf numFmtId="0" fontId="23" fillId="0" borderId="0" xfId="0" applyFont="1" applyFill="1"/>
    <xf numFmtId="165" fontId="24" fillId="0" borderId="0" xfId="1" applyFont="1" applyFill="1" applyBorder="1" applyAlignment="1"/>
    <xf numFmtId="165" fontId="23" fillId="0" borderId="0" xfId="1" applyFont="1" applyFill="1"/>
    <xf numFmtId="0" fontId="23" fillId="0" borderId="0" xfId="0" applyFont="1" applyFill="1" applyAlignment="1">
      <alignment horizontal="left"/>
    </xf>
    <xf numFmtId="0" fontId="25" fillId="0" borderId="0" xfId="0" applyFont="1" applyFill="1" applyAlignment="1"/>
    <xf numFmtId="0" fontId="23" fillId="0" borderId="0" xfId="0" applyFont="1" applyFill="1" applyBorder="1" applyAlignment="1"/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/>
    <xf numFmtId="0" fontId="23" fillId="0" borderId="0" xfId="0" applyFont="1" applyFill="1" applyAlignment="1"/>
    <xf numFmtId="165" fontId="23" fillId="0" borderId="0" xfId="1" applyFont="1" applyFill="1" applyAlignment="1"/>
    <xf numFmtId="0" fontId="25" fillId="0" borderId="0" xfId="0" applyFont="1" applyFill="1" applyAlignment="1">
      <alignment horizontal="center"/>
    </xf>
    <xf numFmtId="165" fontId="23" fillId="0" borderId="0" xfId="1" applyFont="1" applyFill="1" applyAlignment="1">
      <alignment horizontal="right"/>
    </xf>
    <xf numFmtId="164" fontId="2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</cellXfs>
  <cellStyles count="62">
    <cellStyle name="Comma" xfId="1" builtinId="3"/>
    <cellStyle name="Comma [0] 6" xfId="39" xr:uid="{E505A646-2520-4884-AF01-43FB15BBFCDE}"/>
    <cellStyle name="Comma 10" xfId="61" xr:uid="{11A2430E-F9D6-452E-9BB9-7388433E0546}"/>
    <cellStyle name="Comma 10 10" xfId="35" xr:uid="{A464F3B5-BA4E-451F-BD35-542F6C60DFCA}"/>
    <cellStyle name="Comma 10 2" xfId="24" xr:uid="{5EDDF858-FBF4-4A47-A430-F1A9C92C04BC}"/>
    <cellStyle name="Comma 10 4" xfId="34" xr:uid="{78A8397C-69AB-41A0-B58B-81C5F415654B}"/>
    <cellStyle name="Comma 10 4 2" xfId="53" xr:uid="{983863B1-B611-4373-99CF-D0DB97D58166}"/>
    <cellStyle name="Comma 11 2" xfId="23" xr:uid="{DBD16B85-9F13-4516-B8DC-E0065859E55C}"/>
    <cellStyle name="Comma 12" xfId="18" xr:uid="{ECCBBD7B-3386-49CC-B0A8-E65D5659BCFD}"/>
    <cellStyle name="Comma 12 17" xfId="38" xr:uid="{82018AA2-3F70-4AB8-BE37-590021D75EB5}"/>
    <cellStyle name="Comma 12 2" xfId="36" xr:uid="{DD3D6F75-9D9A-485F-AEA9-71E1BED93500}"/>
    <cellStyle name="Comma 14 18 2 2" xfId="14" xr:uid="{0E58C06C-3DDB-441E-ACFC-F5F5E82A99E8}"/>
    <cellStyle name="Comma 15" xfId="17" xr:uid="{68D8FFC0-21DF-4A3B-9A04-F84677F9E21F}"/>
    <cellStyle name="Comma 16 7" xfId="19" xr:uid="{4861BE9F-2898-4934-BD21-CDE76B1FBDB7}"/>
    <cellStyle name="Comma 177" xfId="27" xr:uid="{5D532F20-2406-4ACE-A531-9FBEB677BC80}"/>
    <cellStyle name="Comma 2" xfId="4" xr:uid="{C3C996DF-1EAD-4B1F-8681-CA207F90A015}"/>
    <cellStyle name="Comma 2 11 2" xfId="21" xr:uid="{3BE76163-57BB-45DE-B037-D598DC06EF94}"/>
    <cellStyle name="Comma 2 2" xfId="41" xr:uid="{1EB37984-C375-4D65-B2A8-6578D9BD5947}"/>
    <cellStyle name="Comma 2 2 2" xfId="54" xr:uid="{D34C0CE1-C522-4ED1-8BB4-DD2CBA4D0BAA}"/>
    <cellStyle name="Comma 2 2 21" xfId="12" xr:uid="{2BBEA2D8-39A1-4986-AF7B-97B094D0BCB7}"/>
    <cellStyle name="Comma 20 8" xfId="13" xr:uid="{F868DCA9-CB84-4D88-B6F9-8CC943F293E9}"/>
    <cellStyle name="Comma 3" xfId="9" xr:uid="{713C6C7B-F7DC-4B96-B927-14174B635DF5}"/>
    <cellStyle name="Comma 3 10" xfId="37" xr:uid="{23663540-AB8D-4F6A-839D-70FE3FD5E283}"/>
    <cellStyle name="Comma 3 2" xfId="60" xr:uid="{962CB123-868B-4E03-ADDC-A3B1C508AB5F}"/>
    <cellStyle name="Comma 3 3" xfId="47" xr:uid="{3A3E540B-E392-496C-B429-0C6C0C7C9893}"/>
    <cellStyle name="Comma 34" xfId="16" xr:uid="{2AA361D9-B287-4840-AE2C-66DE394CA308}"/>
    <cellStyle name="Comma 4" xfId="31" xr:uid="{CDBFBAFA-FCA4-410D-AD57-0850C13037F4}"/>
    <cellStyle name="Comma 4 2" xfId="59" xr:uid="{5958865A-C01E-4760-9D62-096C37BDE739}"/>
    <cellStyle name="Comma 4 5 6" xfId="11" xr:uid="{110C1EF6-43EE-4994-A618-9FCCAFDC9AA2}"/>
    <cellStyle name="Comma 5" xfId="25" xr:uid="{37EC706D-FD6F-488F-A814-2E6F22F3EB26}"/>
    <cellStyle name="Comma 6" xfId="45" xr:uid="{20BBD688-661A-4491-97F4-008130697C59}"/>
    <cellStyle name="Comma 7" xfId="56" xr:uid="{2F3CFA47-9170-4027-9E6D-17EE257D9075}"/>
    <cellStyle name="Comma 8" xfId="46" xr:uid="{0FFF7DD0-0CEB-4CD5-970B-79D65F81A868}"/>
    <cellStyle name="Comma 9" xfId="49" xr:uid="{8352CA2B-4E8F-4124-AD18-C278972FE2E4}"/>
    <cellStyle name="Normal" xfId="0" builtinId="0"/>
    <cellStyle name="Normal 10 3 2" xfId="7" xr:uid="{F7E42C51-4932-4AEB-9C7F-39CD5E924AB5}"/>
    <cellStyle name="Normal 12" xfId="57" xr:uid="{9D2A0059-8E19-4D3F-A8D3-F593CF11157B}"/>
    <cellStyle name="Normal 15 2 2" xfId="22" xr:uid="{E74317BE-9E4B-49F4-93C9-489134D626F4}"/>
    <cellStyle name="Normal 18 3 2" xfId="32" xr:uid="{C25D188D-9BC2-4EB4-B1F0-078EDF488A2C}"/>
    <cellStyle name="Normal 2" xfId="8" xr:uid="{784B50EA-7F5D-4FFC-87D8-0301528FC554}"/>
    <cellStyle name="Normal 2 10 2" xfId="20" xr:uid="{E5A2DD21-DA20-4402-8F7D-FD9F35DA7B71}"/>
    <cellStyle name="Normal 2 2" xfId="50" xr:uid="{FDF75862-4898-4904-AFE5-9FD6C459C99D}"/>
    <cellStyle name="Normal 2 2 2 2 11" xfId="48" xr:uid="{31671A14-C565-45CC-8D29-4B10CF313117}"/>
    <cellStyle name="Normal 28" xfId="40" xr:uid="{0AEDE7D6-EA36-4900-8C9A-BF4C8AF95DAC}"/>
    <cellStyle name="Normal 3" xfId="42" xr:uid="{DA1168CA-70C4-4884-8D68-6B5C5F760C14}"/>
    <cellStyle name="Normal 3 15 4" xfId="30" xr:uid="{9EAD8ED9-59A2-4426-A794-7B50FABED482}"/>
    <cellStyle name="Normal 3 17" xfId="2" xr:uid="{75C4933C-4460-4B31-9873-6E90C79E4A68}"/>
    <cellStyle name="Normal 3 2" xfId="6" xr:uid="{E03D41BE-9A31-4248-8438-10C4B0502DFA}"/>
    <cellStyle name="Normal 3 3 3" xfId="5" xr:uid="{612F1D37-55B2-46B1-AA36-2D0238A81A8D}"/>
    <cellStyle name="Normal 3 4" xfId="29" xr:uid="{064C09A6-8D9D-4554-ACCA-0A99ED0B6D88}"/>
    <cellStyle name="Normal 3 5" xfId="3" xr:uid="{5A8D408D-03B1-4EC4-844D-CB64ADA3DBE7}"/>
    <cellStyle name="Normal 3 5 10" xfId="10" xr:uid="{0D38C26D-9392-4034-99D4-9748080D8FB0}"/>
    <cellStyle name="Normal 33" xfId="15" xr:uid="{71B2B432-59A1-431C-8A30-BA00D6AE7A12}"/>
    <cellStyle name="Normal 4" xfId="55" xr:uid="{92E7A9DA-48CF-4EE1-AEA6-03CFF421CAF9}"/>
    <cellStyle name="Normal 5" xfId="28" xr:uid="{9570610D-9793-4609-B286-B1C2F524DD08}"/>
    <cellStyle name="Normal 64" xfId="33" xr:uid="{1BAB894E-9F38-418B-B3D7-09D767F408ED}"/>
    <cellStyle name="Normal 8" xfId="26" xr:uid="{495162D4-946F-448A-A467-89675885D78D}"/>
    <cellStyle name="Percent 12" xfId="44" xr:uid="{9E41C58F-7309-471F-A059-475E17D6065B}"/>
    <cellStyle name="Percent 16 2 2" xfId="51" xr:uid="{9452B223-21BF-4226-8A72-390C37FFF33F}"/>
    <cellStyle name="Percent 2" xfId="43" xr:uid="{64E57CC4-F5EA-4C6B-9038-E2134DF97297}"/>
    <cellStyle name="Percent 2 2" xfId="58" xr:uid="{D06602D0-F6FC-46FB-835D-3D3AE428CF60}"/>
    <cellStyle name="Percent 3" xfId="52" xr:uid="{BF0B8B98-7DFC-43AB-8E72-7B98DDC58616}"/>
  </cellStyles>
  <dxfs count="0"/>
  <tableStyles count="0" defaultTableStyle="TableStyleMedium2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5"/>
  <sheetViews>
    <sheetView tabSelected="1" zoomScale="65" zoomScaleNormal="65" zoomScaleSheetLayoutView="70" workbookViewId="0"/>
  </sheetViews>
  <sheetFormatPr defaultColWidth="9.09765625" defaultRowHeight="18.5" customHeight="1"/>
  <cols>
    <col min="1" max="1" width="52.796875" style="8" customWidth="1"/>
    <col min="2" max="2" width="7.59765625" style="91" customWidth="1"/>
    <col min="3" max="3" width="1.3984375" style="91" customWidth="1"/>
    <col min="4" max="4" width="14.59765625" style="91" customWidth="1"/>
    <col min="5" max="5" width="1.3984375" style="91" customWidth="1"/>
    <col min="6" max="6" width="14.59765625" style="91" customWidth="1"/>
    <col min="7" max="7" width="1.3984375" style="91" customWidth="1"/>
    <col min="8" max="8" width="14.59765625" style="91" customWidth="1"/>
    <col min="9" max="9" width="1.3984375" style="91" customWidth="1"/>
    <col min="10" max="10" width="14.59765625" style="91" customWidth="1"/>
    <col min="11" max="16384" width="9.09765625" style="91"/>
  </cols>
  <sheetData>
    <row r="1" spans="1:10" s="189" customFormat="1" ht="18.5" customHeight="1">
      <c r="A1" s="1" t="s">
        <v>0</v>
      </c>
    </row>
    <row r="2" spans="1:10" s="190" customFormat="1" ht="18.5" customHeight="1">
      <c r="A2" s="183" t="s">
        <v>1</v>
      </c>
    </row>
    <row r="3" spans="1:10" ht="18.5" customHeight="1">
      <c r="A3" s="182"/>
    </row>
    <row r="4" spans="1:10" ht="18" customHeight="1">
      <c r="A4" s="182"/>
      <c r="D4" s="240" t="s">
        <v>180</v>
      </c>
      <c r="E4" s="240"/>
      <c r="F4" s="240"/>
      <c r="H4" s="240" t="s">
        <v>182</v>
      </c>
      <c r="I4" s="240"/>
      <c r="J4" s="240"/>
    </row>
    <row r="5" spans="1:10" ht="18.5" customHeight="1">
      <c r="B5" s="184"/>
      <c r="C5" s="184"/>
      <c r="D5" s="241" t="s">
        <v>144</v>
      </c>
      <c r="E5" s="241"/>
      <c r="F5" s="241"/>
      <c r="G5" s="181"/>
      <c r="H5" s="241" t="s">
        <v>181</v>
      </c>
      <c r="I5" s="241"/>
      <c r="J5" s="241"/>
    </row>
    <row r="6" spans="1:10" ht="18.5" customHeight="1">
      <c r="B6" s="184"/>
      <c r="C6" s="184"/>
      <c r="D6" s="191" t="s">
        <v>194</v>
      </c>
      <c r="E6" s="180"/>
      <c r="F6" s="191" t="s">
        <v>2</v>
      </c>
      <c r="G6" s="181"/>
      <c r="H6" s="191" t="s">
        <v>194</v>
      </c>
      <c r="I6" s="180"/>
      <c r="J6" s="191" t="s">
        <v>2</v>
      </c>
    </row>
    <row r="7" spans="1:10" ht="18.5" customHeight="1">
      <c r="A7" s="183" t="s">
        <v>3</v>
      </c>
      <c r="B7" s="179" t="s">
        <v>4</v>
      </c>
      <c r="C7" s="179"/>
      <c r="D7" s="184">
        <v>2025</v>
      </c>
      <c r="E7" s="184"/>
      <c r="F7" s="184">
        <v>2024</v>
      </c>
      <c r="G7" s="184"/>
      <c r="H7" s="184">
        <v>2025</v>
      </c>
      <c r="I7" s="184"/>
      <c r="J7" s="184">
        <v>2024</v>
      </c>
    </row>
    <row r="8" spans="1:10" ht="18.5" customHeight="1">
      <c r="A8" s="182"/>
      <c r="B8" s="179"/>
      <c r="C8" s="179"/>
      <c r="D8" s="184" t="s">
        <v>5</v>
      </c>
      <c r="E8" s="184"/>
      <c r="F8" s="184"/>
      <c r="G8" s="184"/>
      <c r="H8" s="184" t="s">
        <v>5</v>
      </c>
      <c r="I8" s="184"/>
      <c r="J8" s="184"/>
    </row>
    <row r="9" spans="1:10" ht="18.5" customHeight="1">
      <c r="B9" s="184"/>
      <c r="C9" s="184"/>
      <c r="D9" s="242" t="s">
        <v>6</v>
      </c>
      <c r="E9" s="242"/>
      <c r="F9" s="242"/>
      <c r="G9" s="242"/>
      <c r="H9" s="242"/>
      <c r="I9" s="242"/>
      <c r="J9" s="242"/>
    </row>
    <row r="10" spans="1:10" ht="18.5" customHeight="1">
      <c r="A10" s="29" t="s">
        <v>7</v>
      </c>
      <c r="B10" s="179"/>
      <c r="C10" s="179"/>
    </row>
    <row r="11" spans="1:10" ht="18.5" customHeight="1">
      <c r="A11" s="13" t="s">
        <v>8</v>
      </c>
      <c r="B11" s="179"/>
      <c r="C11" s="179"/>
      <c r="D11" s="144">
        <v>4145545</v>
      </c>
      <c r="E11" s="144"/>
      <c r="F11" s="144">
        <v>4906870</v>
      </c>
      <c r="G11" s="144"/>
      <c r="H11" s="144">
        <v>299018</v>
      </c>
      <c r="I11" s="144"/>
      <c r="J11" s="144">
        <v>2174116</v>
      </c>
    </row>
    <row r="12" spans="1:10" ht="18.5" customHeight="1">
      <c r="A12" s="13" t="s">
        <v>9</v>
      </c>
      <c r="B12" s="179" t="s">
        <v>231</v>
      </c>
      <c r="C12" s="179"/>
      <c r="D12" s="144">
        <v>2247121</v>
      </c>
      <c r="E12" s="144"/>
      <c r="F12" s="144">
        <v>2084113</v>
      </c>
      <c r="G12" s="144"/>
      <c r="H12" s="144">
        <v>1509104</v>
      </c>
      <c r="I12" s="144"/>
      <c r="J12" s="144">
        <v>1393809</v>
      </c>
    </row>
    <row r="13" spans="1:10" ht="18.5" customHeight="1">
      <c r="A13" s="13" t="s">
        <v>135</v>
      </c>
      <c r="B13" s="179">
        <v>2</v>
      </c>
      <c r="C13" s="179"/>
      <c r="D13" s="144">
        <f>890013+1</f>
        <v>890014</v>
      </c>
      <c r="E13" s="144"/>
      <c r="F13" s="144">
        <v>909970</v>
      </c>
      <c r="G13" s="144"/>
      <c r="H13" s="170">
        <v>350562</v>
      </c>
      <c r="I13" s="144"/>
      <c r="J13" s="144">
        <v>338308</v>
      </c>
    </row>
    <row r="14" spans="1:10" ht="18.5" customHeight="1">
      <c r="A14" s="13" t="s">
        <v>218</v>
      </c>
      <c r="B14" s="179">
        <v>2</v>
      </c>
      <c r="C14" s="179"/>
      <c r="D14" s="144">
        <v>439</v>
      </c>
      <c r="E14" s="144"/>
      <c r="F14" s="144">
        <v>40</v>
      </c>
      <c r="G14" s="144"/>
      <c r="H14" s="144">
        <v>4431</v>
      </c>
      <c r="I14" s="144"/>
      <c r="J14" s="144">
        <v>378</v>
      </c>
    </row>
    <row r="15" spans="1:10" ht="18.5" customHeight="1">
      <c r="A15" s="13" t="s">
        <v>158</v>
      </c>
      <c r="C15" s="179"/>
      <c r="D15" s="137">
        <v>115997</v>
      </c>
      <c r="E15" s="144"/>
      <c r="F15" s="144">
        <v>109214</v>
      </c>
      <c r="G15" s="144"/>
      <c r="H15" s="127">
        <v>0</v>
      </c>
      <c r="I15" s="144"/>
      <c r="J15" s="127">
        <v>0</v>
      </c>
    </row>
    <row r="16" spans="1:10" ht="17.5" customHeight="1">
      <c r="A16" s="13" t="s">
        <v>202</v>
      </c>
      <c r="B16" s="179">
        <v>2</v>
      </c>
      <c r="C16" s="179"/>
      <c r="D16" s="144">
        <v>86689</v>
      </c>
      <c r="E16" s="144"/>
      <c r="F16" s="144">
        <v>61127</v>
      </c>
      <c r="G16" s="144"/>
      <c r="H16" s="144">
        <v>11276137</v>
      </c>
      <c r="I16" s="144"/>
      <c r="J16" s="144">
        <v>11093939</v>
      </c>
    </row>
    <row r="17" spans="1:12" ht="18.5" customHeight="1">
      <c r="A17" s="13" t="s">
        <v>206</v>
      </c>
      <c r="B17" s="179" t="s">
        <v>234</v>
      </c>
      <c r="C17" s="179"/>
      <c r="D17" s="137">
        <v>22500</v>
      </c>
      <c r="E17" s="144"/>
      <c r="F17" s="127">
        <v>22500</v>
      </c>
      <c r="G17" s="137"/>
      <c r="H17" s="127">
        <v>0</v>
      </c>
      <c r="I17" s="137"/>
      <c r="J17" s="127">
        <v>0</v>
      </c>
    </row>
    <row r="18" spans="1:12" ht="18.5" customHeight="1">
      <c r="A18" s="13" t="s">
        <v>10</v>
      </c>
      <c r="B18" s="179"/>
      <c r="C18" s="179"/>
      <c r="D18" s="137">
        <v>5274370</v>
      </c>
      <c r="E18" s="144"/>
      <c r="F18" s="144">
        <v>5374605</v>
      </c>
      <c r="G18" s="144"/>
      <c r="H18" s="144">
        <v>881877</v>
      </c>
      <c r="I18" s="144"/>
      <c r="J18" s="127">
        <v>846675</v>
      </c>
      <c r="L18" s="91" t="s">
        <v>159</v>
      </c>
    </row>
    <row r="19" spans="1:12" ht="18.5" customHeight="1">
      <c r="A19" s="13" t="s">
        <v>11</v>
      </c>
      <c r="B19" s="179"/>
      <c r="C19" s="179"/>
      <c r="D19" s="137">
        <v>6468304</v>
      </c>
      <c r="E19" s="144"/>
      <c r="F19" s="144">
        <v>6358026</v>
      </c>
      <c r="G19" s="144"/>
      <c r="H19" s="127">
        <v>0</v>
      </c>
      <c r="I19" s="144"/>
      <c r="J19" s="127">
        <v>0</v>
      </c>
    </row>
    <row r="20" spans="1:12" ht="18.5" customHeight="1">
      <c r="A20" s="13" t="s">
        <v>225</v>
      </c>
      <c r="B20" s="179"/>
      <c r="C20" s="179"/>
      <c r="D20" s="137">
        <v>147001</v>
      </c>
      <c r="E20" s="144"/>
      <c r="F20" s="144">
        <v>238511</v>
      </c>
      <c r="G20" s="144"/>
      <c r="H20" s="127">
        <v>0</v>
      </c>
      <c r="I20" s="144"/>
      <c r="J20" s="127">
        <v>0</v>
      </c>
    </row>
    <row r="21" spans="1:12" ht="18.5" customHeight="1">
      <c r="A21" s="13" t="s">
        <v>12</v>
      </c>
      <c r="B21" s="179">
        <v>4</v>
      </c>
      <c r="C21" s="179"/>
      <c r="D21" s="137">
        <v>143073</v>
      </c>
      <c r="E21" s="144"/>
      <c r="F21" s="144">
        <v>154203</v>
      </c>
      <c r="G21" s="144"/>
      <c r="H21" s="127">
        <v>0</v>
      </c>
      <c r="I21" s="144"/>
      <c r="J21" s="127">
        <v>0</v>
      </c>
    </row>
    <row r="22" spans="1:12" ht="18.5" customHeight="1">
      <c r="A22" s="13" t="s">
        <v>149</v>
      </c>
      <c r="B22" s="179">
        <v>11</v>
      </c>
      <c r="C22" s="179"/>
      <c r="D22" s="137">
        <v>883197</v>
      </c>
      <c r="E22" s="144"/>
      <c r="F22" s="144">
        <v>921113</v>
      </c>
      <c r="G22" s="144"/>
      <c r="H22" s="144">
        <v>883197</v>
      </c>
      <c r="I22" s="144"/>
      <c r="J22" s="127">
        <v>921113</v>
      </c>
    </row>
    <row r="23" spans="1:12" ht="18.5" customHeight="1">
      <c r="A23" s="13" t="s">
        <v>203</v>
      </c>
      <c r="B23" s="179">
        <v>11</v>
      </c>
      <c r="C23" s="179"/>
      <c r="D23" s="137">
        <v>2380</v>
      </c>
      <c r="E23" s="144"/>
      <c r="F23" s="144">
        <v>15137</v>
      </c>
      <c r="G23" s="144"/>
      <c r="H23" s="127">
        <v>0</v>
      </c>
      <c r="I23" s="144"/>
      <c r="J23" s="144">
        <v>14706</v>
      </c>
    </row>
    <row r="24" spans="1:12" ht="18.5" customHeight="1">
      <c r="A24" s="34" t="s">
        <v>13</v>
      </c>
      <c r="B24" s="179"/>
      <c r="C24" s="179"/>
      <c r="D24" s="192">
        <f>SUM(D11:D23)</f>
        <v>20426630</v>
      </c>
      <c r="E24" s="193"/>
      <c r="F24" s="192">
        <f>SUM(F11:F23)</f>
        <v>21155429</v>
      </c>
      <c r="G24" s="193"/>
      <c r="H24" s="192">
        <f>SUM(H11:H23)</f>
        <v>15204326</v>
      </c>
      <c r="I24" s="193"/>
      <c r="J24" s="192">
        <f>SUM(J11:J23)</f>
        <v>16783044</v>
      </c>
    </row>
    <row r="25" spans="1:12" ht="18.5" customHeight="1">
      <c r="B25" s="179"/>
      <c r="C25" s="179"/>
      <c r="D25" s="130"/>
      <c r="E25" s="130"/>
      <c r="F25" s="130"/>
      <c r="G25" s="130"/>
      <c r="H25" s="130"/>
      <c r="I25" s="130"/>
      <c r="J25" s="130"/>
    </row>
    <row r="26" spans="1:12" ht="18.5" customHeight="1">
      <c r="A26" s="29" t="s">
        <v>14</v>
      </c>
      <c r="B26" s="179"/>
      <c r="C26" s="179"/>
      <c r="D26" s="130"/>
      <c r="E26" s="130"/>
      <c r="F26" s="130"/>
      <c r="G26" s="130"/>
      <c r="H26" s="130"/>
      <c r="I26" s="130"/>
      <c r="J26" s="130"/>
    </row>
    <row r="27" spans="1:12" ht="18.5" customHeight="1">
      <c r="A27" s="13" t="s">
        <v>150</v>
      </c>
      <c r="B27" s="179"/>
      <c r="C27" s="179"/>
      <c r="D27" s="130">
        <v>200</v>
      </c>
      <c r="E27" s="130"/>
      <c r="F27" s="144">
        <v>200</v>
      </c>
      <c r="G27" s="144"/>
      <c r="H27" s="127">
        <v>0</v>
      </c>
      <c r="I27" s="144"/>
      <c r="J27" s="127">
        <v>0</v>
      </c>
    </row>
    <row r="28" spans="1:12" ht="18.5" customHeight="1">
      <c r="A28" s="13" t="s">
        <v>12</v>
      </c>
      <c r="B28" s="179">
        <v>4</v>
      </c>
      <c r="C28" s="179"/>
      <c r="D28" s="130">
        <v>458626</v>
      </c>
      <c r="E28" s="130"/>
      <c r="F28" s="144">
        <v>475053</v>
      </c>
      <c r="G28" s="144"/>
      <c r="H28" s="127">
        <v>0</v>
      </c>
      <c r="I28" s="144"/>
      <c r="J28" s="127">
        <v>0</v>
      </c>
    </row>
    <row r="29" spans="1:12" ht="18.5" customHeight="1">
      <c r="A29" s="13" t="s">
        <v>15</v>
      </c>
      <c r="B29" s="179">
        <v>5</v>
      </c>
      <c r="C29" s="179"/>
      <c r="D29" s="127">
        <v>0</v>
      </c>
      <c r="E29" s="15"/>
      <c r="F29" s="127">
        <v>0</v>
      </c>
      <c r="G29" s="144"/>
      <c r="H29" s="16">
        <f>8220037-50000</f>
        <v>8170037</v>
      </c>
      <c r="I29" s="144"/>
      <c r="J29" s="16">
        <v>8080127</v>
      </c>
    </row>
    <row r="30" spans="1:12" ht="18.5" customHeight="1">
      <c r="A30" s="13" t="s">
        <v>166</v>
      </c>
      <c r="D30" s="130">
        <v>205887</v>
      </c>
      <c r="E30" s="130"/>
      <c r="F30" s="144">
        <v>177285</v>
      </c>
      <c r="G30" s="144"/>
      <c r="H30" s="127">
        <v>0</v>
      </c>
      <c r="I30" s="144"/>
      <c r="J30" s="127">
        <v>0</v>
      </c>
    </row>
    <row r="31" spans="1:12" ht="18.5" customHeight="1">
      <c r="A31" s="13" t="s">
        <v>164</v>
      </c>
      <c r="B31" s="215"/>
      <c r="C31" s="215"/>
      <c r="D31" s="130">
        <v>175166</v>
      </c>
      <c r="E31" s="130"/>
      <c r="F31" s="16">
        <v>173378</v>
      </c>
      <c r="G31" s="144"/>
      <c r="H31" s="127">
        <v>0</v>
      </c>
      <c r="I31" s="144"/>
      <c r="J31" s="127">
        <v>0</v>
      </c>
    </row>
    <row r="32" spans="1:12" ht="18.5" customHeight="1">
      <c r="A32" s="13" t="s">
        <v>151</v>
      </c>
      <c r="B32" s="215" t="s">
        <v>231</v>
      </c>
      <c r="C32" s="215"/>
      <c r="D32" s="130">
        <v>33687</v>
      </c>
      <c r="E32" s="130"/>
      <c r="F32" s="127">
        <v>45396</v>
      </c>
      <c r="G32" s="144"/>
      <c r="H32" s="127">
        <v>0</v>
      </c>
      <c r="I32" s="144"/>
      <c r="J32" s="127">
        <v>0</v>
      </c>
    </row>
    <row r="33" spans="1:10" ht="18.5" customHeight="1">
      <c r="A33" s="13" t="s">
        <v>98</v>
      </c>
      <c r="B33" s="179"/>
      <c r="C33" s="179"/>
      <c r="D33" s="130">
        <v>18229</v>
      </c>
      <c r="E33" s="130"/>
      <c r="F33" s="144">
        <v>20495</v>
      </c>
      <c r="G33" s="144"/>
      <c r="H33" s="16">
        <f>12151+50000</f>
        <v>62151</v>
      </c>
      <c r="I33" s="144"/>
      <c r="J33" s="16">
        <v>17250</v>
      </c>
    </row>
    <row r="34" spans="1:10" ht="18.5" customHeight="1">
      <c r="A34" s="13" t="s">
        <v>136</v>
      </c>
      <c r="B34" s="179">
        <v>2</v>
      </c>
      <c r="C34" s="179"/>
      <c r="D34" s="167">
        <v>862</v>
      </c>
      <c r="E34" s="130"/>
      <c r="F34" s="127">
        <v>0</v>
      </c>
      <c r="G34" s="144"/>
      <c r="H34" s="127">
        <v>8695</v>
      </c>
      <c r="I34" s="144"/>
      <c r="J34" s="127">
        <v>0</v>
      </c>
    </row>
    <row r="35" spans="1:10" ht="18.5" customHeight="1">
      <c r="A35" s="13" t="s">
        <v>160</v>
      </c>
      <c r="B35" s="179"/>
      <c r="C35" s="179"/>
      <c r="D35" s="167">
        <v>68533</v>
      </c>
      <c r="E35" s="130"/>
      <c r="F35" s="144">
        <v>68392</v>
      </c>
      <c r="G35" s="144"/>
      <c r="H35" s="127">
        <v>0</v>
      </c>
      <c r="I35" s="144"/>
      <c r="J35" s="127">
        <v>0</v>
      </c>
    </row>
    <row r="36" spans="1:10" ht="18.5" customHeight="1">
      <c r="A36" s="13" t="s">
        <v>204</v>
      </c>
      <c r="B36" s="179" t="s">
        <v>234</v>
      </c>
      <c r="C36" s="179"/>
      <c r="D36" s="130">
        <v>33750</v>
      </c>
      <c r="E36" s="130"/>
      <c r="F36" s="144">
        <v>33750</v>
      </c>
      <c r="G36" s="144"/>
      <c r="H36" s="16">
        <v>1000000</v>
      </c>
      <c r="I36" s="144"/>
      <c r="J36" s="16">
        <v>1000000</v>
      </c>
    </row>
    <row r="37" spans="1:10" ht="18.5" customHeight="1">
      <c r="A37" s="13" t="s">
        <v>18</v>
      </c>
      <c r="B37" s="179"/>
      <c r="C37" s="179"/>
      <c r="D37" s="167">
        <v>2591998</v>
      </c>
      <c r="E37" s="130"/>
      <c r="F37" s="144">
        <v>2756980</v>
      </c>
      <c r="G37" s="144"/>
      <c r="H37" s="127">
        <v>0</v>
      </c>
      <c r="I37" s="144"/>
      <c r="J37" s="127">
        <v>0</v>
      </c>
    </row>
    <row r="38" spans="1:10" ht="18.5" customHeight="1">
      <c r="A38" s="13" t="s">
        <v>226</v>
      </c>
      <c r="B38" s="179"/>
      <c r="C38" s="179"/>
      <c r="D38" s="167">
        <v>551629</v>
      </c>
      <c r="E38" s="130"/>
      <c r="F38" s="144">
        <v>414510</v>
      </c>
      <c r="G38" s="144"/>
      <c r="H38" s="127">
        <v>0</v>
      </c>
      <c r="I38" s="144"/>
      <c r="J38" s="127">
        <v>0</v>
      </c>
    </row>
    <row r="39" spans="1:10" ht="18.5" customHeight="1">
      <c r="A39" s="13" t="s">
        <v>16</v>
      </c>
      <c r="B39" s="179"/>
      <c r="C39" s="179"/>
      <c r="D39" s="130">
        <v>40412</v>
      </c>
      <c r="E39" s="130"/>
      <c r="F39" s="144">
        <v>40533</v>
      </c>
      <c r="G39" s="144"/>
      <c r="H39" s="16">
        <v>22538</v>
      </c>
      <c r="I39" s="144"/>
      <c r="J39" s="16">
        <v>22538</v>
      </c>
    </row>
    <row r="40" spans="1:10" ht="18.5" customHeight="1">
      <c r="A40" s="13" t="s">
        <v>17</v>
      </c>
      <c r="B40" s="179">
        <v>6</v>
      </c>
      <c r="C40" s="179"/>
      <c r="D40" s="130">
        <v>16000250</v>
      </c>
      <c r="E40" s="130"/>
      <c r="F40" s="144">
        <v>16202250</v>
      </c>
      <c r="G40" s="144"/>
      <c r="H40" s="16">
        <v>2621712</v>
      </c>
      <c r="I40" s="144"/>
      <c r="J40" s="16">
        <v>2647192</v>
      </c>
    </row>
    <row r="41" spans="1:10" ht="18.5" customHeight="1">
      <c r="A41" s="13" t="s">
        <v>137</v>
      </c>
      <c r="B41" s="179">
        <v>6</v>
      </c>
      <c r="C41" s="179"/>
      <c r="D41" s="130">
        <v>2510610</v>
      </c>
      <c r="E41" s="130"/>
      <c r="F41" s="144">
        <v>2668780</v>
      </c>
      <c r="G41" s="144"/>
      <c r="H41" s="16">
        <v>20106</v>
      </c>
      <c r="I41" s="144"/>
      <c r="J41" s="16">
        <v>22117</v>
      </c>
    </row>
    <row r="42" spans="1:10" ht="18.5" customHeight="1">
      <c r="A42" s="13" t="s">
        <v>99</v>
      </c>
      <c r="B42" s="179"/>
      <c r="C42" s="179"/>
      <c r="D42" s="130">
        <v>76964</v>
      </c>
      <c r="E42" s="130"/>
      <c r="F42" s="144">
        <v>76964</v>
      </c>
      <c r="G42" s="137"/>
      <c r="H42" s="127">
        <v>0</v>
      </c>
      <c r="I42" s="137"/>
      <c r="J42" s="127">
        <v>0</v>
      </c>
    </row>
    <row r="43" spans="1:10" ht="18.5" customHeight="1">
      <c r="A43" s="13" t="s">
        <v>168</v>
      </c>
      <c r="B43" s="179"/>
      <c r="C43" s="179"/>
      <c r="D43" s="130">
        <v>134535</v>
      </c>
      <c r="E43" s="130"/>
      <c r="F43" s="144">
        <v>138456</v>
      </c>
      <c r="G43" s="144"/>
      <c r="H43" s="144">
        <v>19881</v>
      </c>
      <c r="I43" s="144"/>
      <c r="J43" s="144">
        <v>20924</v>
      </c>
    </row>
    <row r="44" spans="1:10" ht="18.5" customHeight="1">
      <c r="A44" s="91" t="s">
        <v>161</v>
      </c>
      <c r="B44" s="179"/>
      <c r="C44" s="179"/>
      <c r="D44" s="130">
        <v>103704</v>
      </c>
      <c r="E44" s="167"/>
      <c r="F44" s="144">
        <v>103582</v>
      </c>
      <c r="G44" s="144"/>
      <c r="H44" s="144">
        <v>1425</v>
      </c>
      <c r="I44" s="144"/>
      <c r="J44" s="144">
        <v>1421</v>
      </c>
    </row>
    <row r="45" spans="1:10" ht="18.5" customHeight="1">
      <c r="A45" s="13" t="s">
        <v>19</v>
      </c>
      <c r="B45" s="179"/>
      <c r="C45" s="179"/>
      <c r="D45" s="130">
        <v>872614</v>
      </c>
      <c r="E45" s="130"/>
      <c r="F45" s="144">
        <v>926406</v>
      </c>
      <c r="G45" s="144"/>
      <c r="H45" s="144">
        <v>82599</v>
      </c>
      <c r="I45" s="144"/>
      <c r="J45" s="144">
        <v>73888</v>
      </c>
    </row>
    <row r="46" spans="1:10" ht="18.5" customHeight="1">
      <c r="A46" s="13" t="s">
        <v>20</v>
      </c>
      <c r="B46" s="179"/>
      <c r="C46" s="179"/>
      <c r="D46" s="130">
        <v>708937</v>
      </c>
      <c r="E46" s="130"/>
      <c r="F46" s="144">
        <v>671378</v>
      </c>
      <c r="G46" s="144"/>
      <c r="H46" s="144">
        <v>5</v>
      </c>
      <c r="I46" s="144"/>
      <c r="J46" s="144">
        <v>5</v>
      </c>
    </row>
    <row r="47" spans="1:10" ht="18.5" customHeight="1">
      <c r="A47" s="34" t="s">
        <v>21</v>
      </c>
      <c r="B47" s="179"/>
      <c r="C47" s="179"/>
      <c r="D47" s="194">
        <f>SUM(D27:D46)</f>
        <v>24586593</v>
      </c>
      <c r="E47" s="195"/>
      <c r="F47" s="192">
        <f>SUM(F27:F46)</f>
        <v>24993788</v>
      </c>
      <c r="G47" s="193"/>
      <c r="H47" s="192">
        <f>SUM(H27:H46)</f>
        <v>12009149</v>
      </c>
      <c r="I47" s="193"/>
      <c r="J47" s="192">
        <f>SUM(J27:J46)</f>
        <v>11885462</v>
      </c>
    </row>
    <row r="48" spans="1:10" ht="18.5" customHeight="1" thickBot="1">
      <c r="A48" s="63" t="s">
        <v>22</v>
      </c>
      <c r="B48" s="179"/>
      <c r="C48" s="179"/>
      <c r="D48" s="196">
        <f>SUM(D24,D47)</f>
        <v>45013223</v>
      </c>
      <c r="E48" s="195"/>
      <c r="F48" s="197">
        <f>SUM(F24,F47)</f>
        <v>46149217</v>
      </c>
      <c r="G48" s="193"/>
      <c r="H48" s="197">
        <f>SUM(H24,H47)</f>
        <v>27213475</v>
      </c>
      <c r="I48" s="193"/>
      <c r="J48" s="197">
        <f>SUM(J24,J47)</f>
        <v>28668506</v>
      </c>
    </row>
    <row r="49" spans="1:10" ht="18.5" customHeight="1" thickTop="1">
      <c r="A49" s="63"/>
      <c r="B49" s="179"/>
      <c r="C49" s="179"/>
      <c r="D49" s="195"/>
      <c r="E49" s="195"/>
      <c r="F49" s="195"/>
      <c r="G49" s="195"/>
      <c r="H49" s="195"/>
      <c r="I49" s="195"/>
      <c r="J49" s="195"/>
    </row>
    <row r="50" spans="1:10" s="189" customFormat="1" ht="18.5" customHeight="1">
      <c r="A50" s="1" t="s">
        <v>0</v>
      </c>
    </row>
    <row r="51" spans="1:10" s="190" customFormat="1" ht="18.5" customHeight="1">
      <c r="A51" s="183" t="s">
        <v>1</v>
      </c>
    </row>
    <row r="52" spans="1:10" ht="18.5" customHeight="1">
      <c r="A52" s="182"/>
    </row>
    <row r="53" spans="1:10" ht="18.5" customHeight="1">
      <c r="A53" s="182"/>
      <c r="D53" s="240" t="s">
        <v>180</v>
      </c>
      <c r="E53" s="240"/>
      <c r="F53" s="240"/>
      <c r="H53" s="240" t="s">
        <v>182</v>
      </c>
      <c r="I53" s="240"/>
      <c r="J53" s="240"/>
    </row>
    <row r="54" spans="1:10" ht="18.5" customHeight="1">
      <c r="B54" s="184"/>
      <c r="C54" s="184"/>
      <c r="D54" s="241" t="s">
        <v>144</v>
      </c>
      <c r="E54" s="241"/>
      <c r="F54" s="241"/>
      <c r="G54" s="181"/>
      <c r="H54" s="241" t="s">
        <v>181</v>
      </c>
      <c r="I54" s="241"/>
      <c r="J54" s="241"/>
    </row>
    <row r="55" spans="1:10" ht="18.5" customHeight="1">
      <c r="B55" s="184"/>
      <c r="C55" s="184"/>
      <c r="D55" s="191" t="s">
        <v>194</v>
      </c>
      <c r="E55" s="180"/>
      <c r="F55" s="191" t="s">
        <v>2</v>
      </c>
      <c r="G55" s="181"/>
      <c r="H55" s="191" t="s">
        <v>194</v>
      </c>
      <c r="I55" s="180"/>
      <c r="J55" s="191" t="s">
        <v>2</v>
      </c>
    </row>
    <row r="56" spans="1:10" ht="18.5" customHeight="1">
      <c r="A56" s="49" t="s">
        <v>23</v>
      </c>
      <c r="B56" s="179" t="s">
        <v>4</v>
      </c>
      <c r="C56" s="179"/>
      <c r="D56" s="184">
        <v>2025</v>
      </c>
      <c r="E56" s="184"/>
      <c r="F56" s="184">
        <v>2024</v>
      </c>
      <c r="G56" s="184"/>
      <c r="H56" s="184">
        <v>2025</v>
      </c>
      <c r="I56" s="184"/>
      <c r="J56" s="184">
        <v>2024</v>
      </c>
    </row>
    <row r="57" spans="1:10" ht="18.5" customHeight="1">
      <c r="A57" s="182"/>
      <c r="B57" s="179"/>
      <c r="C57" s="179"/>
      <c r="D57" s="184" t="s">
        <v>5</v>
      </c>
      <c r="E57" s="184"/>
      <c r="F57" s="184"/>
      <c r="G57" s="184"/>
      <c r="H57" s="184" t="s">
        <v>5</v>
      </c>
      <c r="I57" s="184"/>
      <c r="J57" s="184"/>
    </row>
    <row r="58" spans="1:10" ht="18.5" customHeight="1">
      <c r="B58" s="184"/>
      <c r="C58" s="184"/>
      <c r="D58" s="242" t="s">
        <v>6</v>
      </c>
      <c r="E58" s="242"/>
      <c r="F58" s="242"/>
      <c r="G58" s="242"/>
      <c r="H58" s="242"/>
      <c r="I58" s="242"/>
      <c r="J58" s="242"/>
    </row>
    <row r="59" spans="1:10" ht="18.5" customHeight="1">
      <c r="A59" s="94" t="s">
        <v>24</v>
      </c>
      <c r="B59" s="184"/>
      <c r="C59" s="184"/>
      <c r="D59" s="130"/>
      <c r="E59" s="130"/>
      <c r="F59" s="130"/>
      <c r="G59" s="130"/>
      <c r="H59" s="130"/>
      <c r="I59" s="130"/>
      <c r="J59" s="130"/>
    </row>
    <row r="60" spans="1:10" ht="18.5" customHeight="1">
      <c r="A60" s="91" t="s">
        <v>169</v>
      </c>
      <c r="B60" s="179"/>
      <c r="C60" s="179"/>
    </row>
    <row r="61" spans="1:10" ht="18.5" customHeight="1">
      <c r="A61" s="91" t="s">
        <v>29</v>
      </c>
      <c r="B61" s="179">
        <v>7</v>
      </c>
      <c r="C61" s="179"/>
      <c r="D61" s="130">
        <v>8004150</v>
      </c>
      <c r="E61" s="130"/>
      <c r="F61" s="130">
        <v>9938834</v>
      </c>
      <c r="G61" s="130"/>
      <c r="H61" s="130">
        <v>3889857</v>
      </c>
      <c r="I61" s="130"/>
      <c r="J61" s="130">
        <v>5114920</v>
      </c>
    </row>
    <row r="62" spans="1:10" ht="18.5" customHeight="1">
      <c r="A62" s="13" t="s">
        <v>25</v>
      </c>
      <c r="B62" s="179">
        <v>2</v>
      </c>
      <c r="C62" s="179"/>
      <c r="D62" s="130">
        <v>3018558</v>
      </c>
      <c r="E62" s="130"/>
      <c r="F62" s="130">
        <v>3594459</v>
      </c>
      <c r="G62" s="130"/>
      <c r="H62" s="130">
        <v>77594</v>
      </c>
      <c r="I62" s="130"/>
      <c r="J62" s="130">
        <v>135836</v>
      </c>
    </row>
    <row r="63" spans="1:10" ht="18.5" customHeight="1">
      <c r="A63" s="13" t="s">
        <v>152</v>
      </c>
      <c r="B63" s="179">
        <v>2</v>
      </c>
      <c r="C63" s="179"/>
      <c r="D63" s="130">
        <v>2287456</v>
      </c>
      <c r="E63" s="130"/>
      <c r="F63" s="130">
        <v>2058988</v>
      </c>
      <c r="G63" s="130"/>
      <c r="H63" s="130">
        <v>663756</v>
      </c>
      <c r="I63" s="130"/>
      <c r="J63" s="130">
        <v>558830</v>
      </c>
    </row>
    <row r="64" spans="1:10" ht="18.5" customHeight="1">
      <c r="A64" s="13" t="s">
        <v>205</v>
      </c>
      <c r="B64" s="179" t="s">
        <v>232</v>
      </c>
      <c r="C64" s="179"/>
      <c r="D64" s="127">
        <v>0</v>
      </c>
      <c r="E64" s="130"/>
      <c r="F64" s="127">
        <v>0</v>
      </c>
      <c r="G64" s="130"/>
      <c r="H64" s="127">
        <v>0</v>
      </c>
      <c r="I64" s="130"/>
      <c r="J64" s="130">
        <v>96000</v>
      </c>
    </row>
    <row r="65" spans="1:12" ht="18.5" customHeight="1">
      <c r="A65" s="13" t="s">
        <v>118</v>
      </c>
      <c r="B65" s="179"/>
      <c r="C65" s="179"/>
      <c r="D65" s="130"/>
      <c r="E65" s="130"/>
      <c r="F65" s="130"/>
      <c r="G65" s="130"/>
      <c r="H65" s="130"/>
      <c r="I65" s="130"/>
      <c r="J65" s="130"/>
    </row>
    <row r="66" spans="1:12" ht="18.5" customHeight="1">
      <c r="A66" s="13" t="s">
        <v>119</v>
      </c>
      <c r="B66" s="179" t="s">
        <v>235</v>
      </c>
      <c r="C66" s="179"/>
      <c r="D66" s="130">
        <v>535476</v>
      </c>
      <c r="E66" s="130"/>
      <c r="F66" s="130">
        <v>474751</v>
      </c>
      <c r="G66" s="130"/>
      <c r="H66" s="130">
        <v>257905</v>
      </c>
      <c r="I66" s="130"/>
      <c r="J66" s="130">
        <v>168663</v>
      </c>
    </row>
    <row r="67" spans="1:12" ht="18.5" customHeight="1">
      <c r="A67" s="91" t="s">
        <v>138</v>
      </c>
      <c r="B67" s="179" t="s">
        <v>232</v>
      </c>
      <c r="C67" s="179"/>
      <c r="D67" s="130">
        <v>1115692</v>
      </c>
      <c r="E67" s="130"/>
      <c r="F67" s="130">
        <v>1130174</v>
      </c>
      <c r="G67" s="130"/>
      <c r="H67" s="130">
        <v>14114</v>
      </c>
      <c r="I67" s="130"/>
      <c r="J67" s="130">
        <v>11271</v>
      </c>
    </row>
    <row r="68" spans="1:12" ht="18.5" customHeight="1">
      <c r="A68" s="13" t="s">
        <v>163</v>
      </c>
      <c r="B68" s="179" t="s">
        <v>235</v>
      </c>
      <c r="C68" s="179"/>
      <c r="D68" s="130">
        <v>1375100</v>
      </c>
      <c r="E68" s="130"/>
      <c r="F68" s="15">
        <v>2900000</v>
      </c>
      <c r="G68" s="130"/>
      <c r="H68" s="130">
        <v>1375100</v>
      </c>
      <c r="I68" s="130"/>
      <c r="J68" s="15">
        <v>2900000</v>
      </c>
    </row>
    <row r="69" spans="1:12" ht="18.5" customHeight="1">
      <c r="A69" s="13" t="s">
        <v>170</v>
      </c>
      <c r="B69" s="179"/>
      <c r="C69" s="179"/>
      <c r="D69" s="130">
        <v>633388</v>
      </c>
      <c r="E69" s="130"/>
      <c r="F69" s="130">
        <v>353177</v>
      </c>
      <c r="G69" s="130"/>
      <c r="H69" s="15">
        <v>91644</v>
      </c>
      <c r="I69" s="130"/>
      <c r="J69" s="15">
        <v>8950</v>
      </c>
    </row>
    <row r="70" spans="1:12" ht="18.5" customHeight="1">
      <c r="A70" s="91" t="s">
        <v>195</v>
      </c>
      <c r="B70" s="179">
        <v>11</v>
      </c>
      <c r="C70" s="179"/>
      <c r="D70" s="130">
        <v>429</v>
      </c>
      <c r="E70" s="130"/>
      <c r="F70" s="167">
        <v>13446</v>
      </c>
      <c r="G70" s="130"/>
      <c r="H70" s="15">
        <v>16</v>
      </c>
      <c r="I70" s="130"/>
      <c r="J70" s="15">
        <v>0</v>
      </c>
    </row>
    <row r="71" spans="1:12" ht="18.5" customHeight="1">
      <c r="A71" s="91" t="s">
        <v>139</v>
      </c>
      <c r="B71" s="179" t="s">
        <v>235</v>
      </c>
      <c r="C71" s="179"/>
      <c r="D71" s="130">
        <v>56120</v>
      </c>
      <c r="E71" s="130"/>
      <c r="F71" s="130">
        <v>50919</v>
      </c>
      <c r="G71" s="130"/>
      <c r="H71" s="130">
        <v>26190</v>
      </c>
      <c r="I71" s="130"/>
      <c r="J71" s="15">
        <v>27111</v>
      </c>
    </row>
    <row r="72" spans="1:12" ht="18.5" customHeight="1">
      <c r="A72" s="34" t="s">
        <v>26</v>
      </c>
      <c r="B72" s="179"/>
      <c r="C72" s="179"/>
      <c r="D72" s="123">
        <f>SUM(D61:D71)</f>
        <v>17026369</v>
      </c>
      <c r="E72" s="195"/>
      <c r="F72" s="123">
        <f>SUM(F61:F71)</f>
        <v>20514748</v>
      </c>
      <c r="G72" s="195"/>
      <c r="H72" s="123">
        <f>SUM(H61:H71)</f>
        <v>6396176</v>
      </c>
      <c r="I72" s="195"/>
      <c r="J72" s="123">
        <f>SUM(J61:J71)</f>
        <v>9021581</v>
      </c>
    </row>
    <row r="73" spans="1:12" ht="18.5" customHeight="1">
      <c r="B73" s="179"/>
      <c r="C73" s="179"/>
      <c r="D73" s="130"/>
      <c r="E73" s="130"/>
      <c r="F73" s="130"/>
      <c r="G73" s="130"/>
      <c r="H73" s="130"/>
      <c r="I73" s="130"/>
      <c r="J73" s="130"/>
    </row>
    <row r="74" spans="1:12" ht="18.5" customHeight="1">
      <c r="A74" s="29" t="s">
        <v>27</v>
      </c>
      <c r="B74" s="179"/>
      <c r="C74" s="179"/>
      <c r="D74" s="130"/>
      <c r="E74" s="130"/>
      <c r="F74" s="130"/>
      <c r="G74" s="130"/>
      <c r="H74" s="130"/>
      <c r="I74" s="130"/>
      <c r="J74" s="130"/>
    </row>
    <row r="75" spans="1:12" ht="18.5" customHeight="1">
      <c r="A75" s="8" t="s">
        <v>28</v>
      </c>
      <c r="B75" s="179"/>
      <c r="C75" s="179"/>
      <c r="D75" s="130"/>
      <c r="E75" s="130"/>
      <c r="F75" s="130"/>
      <c r="G75" s="130"/>
      <c r="H75" s="130"/>
      <c r="I75" s="130"/>
      <c r="J75" s="130"/>
    </row>
    <row r="76" spans="1:12" ht="18.5" customHeight="1">
      <c r="A76" s="91" t="s">
        <v>29</v>
      </c>
      <c r="B76" s="179" t="s">
        <v>235</v>
      </c>
      <c r="C76" s="179"/>
      <c r="D76" s="130">
        <v>617884</v>
      </c>
      <c r="E76" s="130"/>
      <c r="F76" s="130">
        <v>310724</v>
      </c>
      <c r="G76" s="130"/>
      <c r="H76" s="130">
        <v>409413</v>
      </c>
      <c r="I76" s="130"/>
      <c r="J76" s="130">
        <v>69961</v>
      </c>
    </row>
    <row r="77" spans="1:12" ht="18.5" customHeight="1">
      <c r="A77" s="91" t="s">
        <v>140</v>
      </c>
      <c r="B77" s="179" t="s">
        <v>232</v>
      </c>
      <c r="C77" s="179"/>
      <c r="D77" s="130">
        <v>1492678</v>
      </c>
      <c r="E77" s="130"/>
      <c r="F77" s="130">
        <v>1645350</v>
      </c>
      <c r="G77" s="130"/>
      <c r="H77" s="130">
        <v>19524</v>
      </c>
      <c r="I77" s="130"/>
      <c r="J77" s="130">
        <v>12131</v>
      </c>
    </row>
    <row r="78" spans="1:12" ht="18.5" customHeight="1">
      <c r="A78" s="8" t="s">
        <v>120</v>
      </c>
      <c r="B78" s="179" t="s">
        <v>235</v>
      </c>
      <c r="C78" s="179"/>
      <c r="D78" s="15">
        <v>6835500</v>
      </c>
      <c r="E78" s="130"/>
      <c r="F78" s="15">
        <v>6610600</v>
      </c>
      <c r="G78" s="130"/>
      <c r="H78" s="15">
        <v>6835500</v>
      </c>
      <c r="I78" s="130"/>
      <c r="J78" s="15">
        <v>6610600</v>
      </c>
    </row>
    <row r="79" spans="1:12" ht="18.5" customHeight="1">
      <c r="A79" s="13" t="s">
        <v>261</v>
      </c>
      <c r="B79" s="179"/>
      <c r="C79" s="179"/>
      <c r="D79" s="130">
        <v>74128</v>
      </c>
      <c r="E79" s="130"/>
      <c r="F79" s="130">
        <v>71509</v>
      </c>
      <c r="G79" s="130"/>
      <c r="H79" s="130">
        <v>12583</v>
      </c>
      <c r="I79" s="130"/>
      <c r="J79" s="130">
        <v>12183</v>
      </c>
    </row>
    <row r="80" spans="1:12" ht="18.5" customHeight="1">
      <c r="A80" s="91" t="s">
        <v>30</v>
      </c>
      <c r="B80" s="179"/>
      <c r="C80" s="179"/>
      <c r="D80" s="15">
        <v>2833</v>
      </c>
      <c r="E80" s="130"/>
      <c r="F80" s="15">
        <v>2805</v>
      </c>
      <c r="G80" s="130"/>
      <c r="H80" s="15">
        <v>0</v>
      </c>
      <c r="I80" s="130"/>
      <c r="J80" s="15">
        <v>0</v>
      </c>
      <c r="L80" s="130"/>
    </row>
    <row r="81" spans="1:10" ht="18.5" customHeight="1">
      <c r="A81" s="91" t="s">
        <v>95</v>
      </c>
      <c r="B81" s="179"/>
      <c r="C81" s="179"/>
      <c r="D81" s="130">
        <v>364178</v>
      </c>
      <c r="E81" s="130"/>
      <c r="F81" s="130">
        <v>365926</v>
      </c>
      <c r="G81" s="130"/>
      <c r="H81" s="15">
        <v>81690</v>
      </c>
      <c r="I81" s="130"/>
      <c r="J81" s="15">
        <v>83871</v>
      </c>
    </row>
    <row r="82" spans="1:10" ht="18.5" customHeight="1">
      <c r="A82" s="91" t="s">
        <v>196</v>
      </c>
      <c r="B82" s="179" t="s">
        <v>235</v>
      </c>
      <c r="C82" s="179"/>
      <c r="D82" s="130">
        <v>140999</v>
      </c>
      <c r="E82" s="130"/>
      <c r="F82" s="167">
        <v>128142</v>
      </c>
      <c r="G82" s="130"/>
      <c r="H82" s="15">
        <v>37071</v>
      </c>
      <c r="I82" s="217"/>
      <c r="J82" s="167">
        <v>42853</v>
      </c>
    </row>
    <row r="83" spans="1:10" ht="18.5" customHeight="1">
      <c r="A83" s="34" t="s">
        <v>31</v>
      </c>
      <c r="B83" s="179"/>
      <c r="C83" s="179"/>
      <c r="D83" s="123">
        <f>SUM(D75:D82)</f>
        <v>9528200</v>
      </c>
      <c r="E83" s="195"/>
      <c r="F83" s="198">
        <f>SUM(F75:F82)</f>
        <v>9135056</v>
      </c>
      <c r="G83" s="195"/>
      <c r="H83" s="123">
        <f>SUM(H75:H82)</f>
        <v>7395781</v>
      </c>
      <c r="I83" s="218"/>
      <c r="J83" s="198">
        <f>SUM(J75:J82)</f>
        <v>6831599</v>
      </c>
    </row>
    <row r="84" spans="1:10" ht="18.5" customHeight="1">
      <c r="A84" s="63" t="s">
        <v>32</v>
      </c>
      <c r="B84" s="179"/>
      <c r="C84" s="179"/>
      <c r="D84" s="123">
        <f>SUM(D72,D83)</f>
        <v>26554569</v>
      </c>
      <c r="E84" s="195"/>
      <c r="F84" s="198">
        <f>SUM(F72,F83)</f>
        <v>29649804</v>
      </c>
      <c r="G84" s="195"/>
      <c r="H84" s="123">
        <f t="shared" ref="H84" si="0">SUM(H72,H83)</f>
        <v>13791957</v>
      </c>
      <c r="I84" s="218"/>
      <c r="J84" s="198">
        <f>SUM(J72,J83)</f>
        <v>15853180</v>
      </c>
    </row>
    <row r="85" spans="1:10" s="189" customFormat="1" ht="18.5" customHeight="1">
      <c r="A85" s="1" t="s">
        <v>0</v>
      </c>
    </row>
    <row r="86" spans="1:10" s="190" customFormat="1" ht="18.5" customHeight="1">
      <c r="A86" s="183" t="s">
        <v>1</v>
      </c>
    </row>
    <row r="87" spans="1:10" ht="18.5" customHeight="1">
      <c r="A87" s="182"/>
    </row>
    <row r="88" spans="1:10" ht="18.5" customHeight="1">
      <c r="A88" s="182"/>
      <c r="D88" s="240" t="s">
        <v>180</v>
      </c>
      <c r="E88" s="240"/>
      <c r="F88" s="240"/>
      <c r="H88" s="240" t="s">
        <v>182</v>
      </c>
      <c r="I88" s="240"/>
      <c r="J88" s="240"/>
    </row>
    <row r="89" spans="1:10" ht="18.5" customHeight="1">
      <c r="B89" s="184"/>
      <c r="C89" s="184"/>
      <c r="D89" s="241" t="s">
        <v>144</v>
      </c>
      <c r="E89" s="241"/>
      <c r="F89" s="241"/>
      <c r="G89" s="181"/>
      <c r="H89" s="241" t="s">
        <v>181</v>
      </c>
      <c r="I89" s="241"/>
      <c r="J89" s="241"/>
    </row>
    <row r="90" spans="1:10" ht="18.5" customHeight="1">
      <c r="B90" s="184"/>
      <c r="C90" s="184"/>
      <c r="D90" s="191" t="s">
        <v>194</v>
      </c>
      <c r="E90" s="180"/>
      <c r="F90" s="191" t="s">
        <v>2</v>
      </c>
      <c r="G90" s="181"/>
      <c r="H90" s="191" t="s">
        <v>194</v>
      </c>
      <c r="I90" s="180"/>
      <c r="J90" s="191" t="s">
        <v>2</v>
      </c>
    </row>
    <row r="91" spans="1:10" ht="18.5" customHeight="1">
      <c r="A91" s="63" t="s">
        <v>217</v>
      </c>
      <c r="B91" s="179"/>
      <c r="C91" s="179"/>
      <c r="D91" s="184">
        <v>2025</v>
      </c>
      <c r="E91" s="184"/>
      <c r="F91" s="184">
        <v>2024</v>
      </c>
      <c r="G91" s="184"/>
      <c r="H91" s="184">
        <v>2025</v>
      </c>
      <c r="I91" s="184"/>
      <c r="J91" s="184">
        <v>2024</v>
      </c>
    </row>
    <row r="92" spans="1:10" ht="18.5" customHeight="1">
      <c r="A92" s="182"/>
      <c r="B92" s="179"/>
      <c r="C92" s="179"/>
      <c r="D92" s="184" t="s">
        <v>5</v>
      </c>
      <c r="E92" s="184"/>
      <c r="F92" s="184"/>
      <c r="G92" s="184"/>
      <c r="H92" s="184" t="s">
        <v>5</v>
      </c>
      <c r="I92" s="184"/>
      <c r="J92" s="184"/>
    </row>
    <row r="93" spans="1:10" ht="18.5" customHeight="1">
      <c r="B93" s="184"/>
      <c r="C93" s="184"/>
      <c r="D93" s="242" t="s">
        <v>6</v>
      </c>
      <c r="E93" s="242"/>
      <c r="F93" s="242"/>
      <c r="G93" s="242"/>
      <c r="H93" s="242"/>
      <c r="I93" s="242"/>
      <c r="J93" s="242"/>
    </row>
    <row r="94" spans="1:10" ht="18.5" customHeight="1">
      <c r="A94" s="20" t="s">
        <v>121</v>
      </c>
      <c r="B94" s="179"/>
      <c r="C94" s="179"/>
      <c r="D94" s="130"/>
      <c r="E94" s="130"/>
      <c r="F94" s="130"/>
      <c r="G94" s="130"/>
      <c r="H94" s="130"/>
      <c r="I94" s="130"/>
      <c r="J94" s="130"/>
    </row>
    <row r="95" spans="1:10" ht="18.5" customHeight="1">
      <c r="A95" s="13" t="s">
        <v>33</v>
      </c>
      <c r="B95" s="179"/>
      <c r="C95" s="179"/>
      <c r="D95" s="130"/>
      <c r="E95" s="130"/>
      <c r="F95" s="130"/>
      <c r="G95" s="130"/>
      <c r="H95" s="130"/>
      <c r="I95" s="130"/>
      <c r="J95" s="130"/>
    </row>
    <row r="96" spans="1:10" ht="18.5" customHeight="1" thickBot="1">
      <c r="A96" s="13" t="s">
        <v>34</v>
      </c>
      <c r="B96" s="179"/>
      <c r="C96" s="179"/>
      <c r="D96" s="199">
        <v>6749412</v>
      </c>
      <c r="E96" s="130"/>
      <c r="F96" s="199">
        <v>6749412</v>
      </c>
      <c r="G96" s="144"/>
      <c r="H96" s="199">
        <v>6749412</v>
      </c>
      <c r="I96" s="144"/>
      <c r="J96" s="199">
        <v>6749412</v>
      </c>
    </row>
    <row r="97" spans="1:13" ht="18.5" customHeight="1" thickTop="1">
      <c r="A97" s="13" t="s">
        <v>35</v>
      </c>
      <c r="B97" s="179"/>
      <c r="C97" s="179"/>
      <c r="D97" s="144">
        <f>'CH-Conso-8'!D36</f>
        <v>5810819</v>
      </c>
      <c r="E97" s="130"/>
      <c r="F97" s="144">
        <v>5810819</v>
      </c>
      <c r="G97" s="144"/>
      <c r="H97" s="144">
        <f>'CH-Seperate-9'!C24</f>
        <v>5810819</v>
      </c>
      <c r="I97" s="144"/>
      <c r="J97" s="144">
        <v>5810819</v>
      </c>
    </row>
    <row r="98" spans="1:13" ht="18.5" customHeight="1">
      <c r="A98" s="22" t="s">
        <v>171</v>
      </c>
      <c r="B98" s="179"/>
      <c r="C98" s="179"/>
      <c r="D98" s="130"/>
      <c r="E98" s="130"/>
      <c r="F98" s="144"/>
      <c r="G98" s="144"/>
      <c r="H98" s="144"/>
      <c r="I98" s="144"/>
      <c r="J98" s="144"/>
    </row>
    <row r="99" spans="1:13" ht="18.5" customHeight="1">
      <c r="A99" s="22" t="s">
        <v>172</v>
      </c>
      <c r="B99" s="179"/>
      <c r="C99" s="179"/>
      <c r="D99" s="130">
        <f>'CH-Conso-8'!F36</f>
        <v>2657203</v>
      </c>
      <c r="E99" s="130"/>
      <c r="F99" s="144">
        <v>2657203</v>
      </c>
      <c r="G99" s="144"/>
      <c r="H99" s="144">
        <f>'CH-Seperate-9'!E24</f>
        <v>2657203</v>
      </c>
      <c r="I99" s="144"/>
      <c r="J99" s="144">
        <v>2657203</v>
      </c>
    </row>
    <row r="100" spans="1:13" ht="18.5" customHeight="1">
      <c r="A100" s="22" t="s">
        <v>122</v>
      </c>
      <c r="B100" s="179"/>
      <c r="C100" s="179"/>
      <c r="D100" s="144">
        <f>'CH-Conso-8'!H36</f>
        <v>-231270</v>
      </c>
      <c r="E100" s="130"/>
      <c r="F100" s="144">
        <v>-231270</v>
      </c>
      <c r="G100" s="144"/>
      <c r="H100" s="15">
        <v>0</v>
      </c>
      <c r="I100" s="16"/>
      <c r="J100" s="15">
        <v>0</v>
      </c>
    </row>
    <row r="101" spans="1:13" ht="18.5" customHeight="1">
      <c r="A101" s="22" t="s">
        <v>268</v>
      </c>
      <c r="B101" s="179"/>
      <c r="C101" s="179"/>
      <c r="D101" s="130"/>
      <c r="E101" s="130"/>
      <c r="F101" s="144"/>
      <c r="G101" s="144"/>
      <c r="H101" s="15"/>
      <c r="I101" s="16"/>
      <c r="J101" s="15"/>
    </row>
    <row r="102" spans="1:13" ht="18.5" customHeight="1">
      <c r="A102" s="22" t="s">
        <v>269</v>
      </c>
      <c r="B102" s="216"/>
      <c r="C102" s="216"/>
      <c r="D102" s="144">
        <f>'CH-Conso-8'!J36</f>
        <v>-2050</v>
      </c>
      <c r="E102" s="130"/>
      <c r="F102" s="144">
        <v>450</v>
      </c>
      <c r="G102" s="144"/>
      <c r="H102" s="15">
        <v>0</v>
      </c>
      <c r="I102" s="16"/>
      <c r="J102" s="15">
        <v>0</v>
      </c>
    </row>
    <row r="103" spans="1:13" ht="18.5" customHeight="1">
      <c r="A103" s="13" t="s">
        <v>123</v>
      </c>
      <c r="B103" s="179"/>
      <c r="C103" s="179"/>
      <c r="E103" s="130"/>
      <c r="F103" s="144"/>
      <c r="G103" s="144"/>
      <c r="H103" s="144"/>
      <c r="I103" s="144"/>
      <c r="J103" s="144"/>
    </row>
    <row r="104" spans="1:13" ht="18.5" customHeight="1">
      <c r="A104" s="22" t="s">
        <v>36</v>
      </c>
      <c r="B104" s="179"/>
      <c r="C104" s="179"/>
      <c r="D104" s="130"/>
      <c r="E104" s="130"/>
      <c r="F104" s="144"/>
      <c r="G104" s="144"/>
      <c r="H104" s="144"/>
      <c r="I104" s="144"/>
      <c r="J104" s="144"/>
      <c r="M104" s="200"/>
    </row>
    <row r="105" spans="1:13" ht="18.5" customHeight="1">
      <c r="A105" s="22" t="s">
        <v>37</v>
      </c>
      <c r="B105" s="179"/>
      <c r="C105" s="179"/>
      <c r="D105" s="130">
        <f>'CH-Conso-8'!L36</f>
        <v>629243</v>
      </c>
      <c r="E105" s="130"/>
      <c r="F105" s="144">
        <v>629243</v>
      </c>
      <c r="G105" s="144"/>
      <c r="H105" s="144">
        <f>'CH-Seperate-9'!G24</f>
        <v>629243</v>
      </c>
      <c r="I105" s="144"/>
      <c r="J105" s="144">
        <v>629243</v>
      </c>
    </row>
    <row r="106" spans="1:13" ht="18.5" customHeight="1">
      <c r="A106" s="22" t="s">
        <v>132</v>
      </c>
      <c r="B106" s="179"/>
      <c r="C106" s="179"/>
      <c r="D106" s="130">
        <f>'CH-Conso-8'!N36</f>
        <v>8867919</v>
      </c>
      <c r="E106" s="130"/>
      <c r="F106" s="144">
        <v>6831298</v>
      </c>
      <c r="G106" s="144"/>
      <c r="H106" s="144">
        <f>'CH-Seperate-9'!I24</f>
        <v>4203053</v>
      </c>
      <c r="I106" s="144"/>
      <c r="J106" s="144">
        <v>3596861</v>
      </c>
      <c r="K106" s="130"/>
    </row>
    <row r="107" spans="1:13" ht="18.5" customHeight="1">
      <c r="A107" s="22" t="s">
        <v>124</v>
      </c>
      <c r="B107" s="179"/>
      <c r="C107" s="179"/>
      <c r="D107" s="201">
        <f>'CH-Conso-8'!T36</f>
        <v>729413</v>
      </c>
      <c r="E107" s="130"/>
      <c r="F107" s="202">
        <v>750731</v>
      </c>
      <c r="G107" s="144"/>
      <c r="H107" s="202">
        <f>'CH-Seperate-9'!M24</f>
        <v>121200</v>
      </c>
      <c r="I107" s="144"/>
      <c r="J107" s="202">
        <v>121200</v>
      </c>
    </row>
    <row r="108" spans="1:13" ht="18.5" customHeight="1">
      <c r="A108" s="161" t="s">
        <v>162</v>
      </c>
      <c r="B108" s="179"/>
      <c r="C108" s="179"/>
      <c r="D108" s="203">
        <f>SUM(D97:D107)</f>
        <v>18461277</v>
      </c>
      <c r="E108" s="130"/>
      <c r="F108" s="193">
        <f>SUM(F97:F107)</f>
        <v>16448474</v>
      </c>
      <c r="G108" s="193"/>
      <c r="H108" s="193">
        <f>SUM(H97:H107)</f>
        <v>13421518</v>
      </c>
      <c r="I108" s="193"/>
      <c r="J108" s="193">
        <f>SUM(J97:J107)</f>
        <v>12815326</v>
      </c>
    </row>
    <row r="109" spans="1:13" ht="18.5" customHeight="1">
      <c r="A109" s="22" t="s">
        <v>38</v>
      </c>
      <c r="B109" s="179"/>
      <c r="C109" s="179"/>
      <c r="D109" s="204">
        <f>'CH-Conso-8'!X36</f>
        <v>-2623</v>
      </c>
      <c r="E109" s="130"/>
      <c r="F109" s="144">
        <v>50939</v>
      </c>
      <c r="G109" s="144"/>
      <c r="H109" s="15">
        <v>0</v>
      </c>
      <c r="I109" s="144"/>
      <c r="J109" s="15">
        <v>0</v>
      </c>
    </row>
    <row r="110" spans="1:13" ht="18.5" customHeight="1">
      <c r="A110" s="63" t="s">
        <v>125</v>
      </c>
      <c r="B110" s="179"/>
      <c r="C110" s="179"/>
      <c r="D110" s="194">
        <f>SUM(D108:D109)</f>
        <v>18458654</v>
      </c>
      <c r="E110" s="195"/>
      <c r="F110" s="192">
        <f>SUM(F108:F109)</f>
        <v>16499413</v>
      </c>
      <c r="G110" s="193"/>
      <c r="H110" s="192">
        <f>SUM(H108:H109)</f>
        <v>13421518</v>
      </c>
      <c r="I110" s="193"/>
      <c r="J110" s="192">
        <f>SUM(J108:J109)</f>
        <v>12815326</v>
      </c>
    </row>
    <row r="111" spans="1:13" ht="18.5" customHeight="1">
      <c r="A111" s="63"/>
      <c r="B111" s="179"/>
      <c r="C111" s="179"/>
      <c r="D111" s="205"/>
      <c r="E111" s="195"/>
      <c r="F111" s="193"/>
      <c r="G111" s="193"/>
      <c r="H111" s="193"/>
      <c r="I111" s="193"/>
      <c r="J111" s="193"/>
    </row>
    <row r="112" spans="1:13" ht="18.5" customHeight="1" thickBot="1">
      <c r="A112" s="63" t="s">
        <v>126</v>
      </c>
      <c r="B112" s="179"/>
      <c r="C112" s="179"/>
      <c r="D112" s="196">
        <f>SUM(D110,D84)</f>
        <v>45013223</v>
      </c>
      <c r="E112" s="195"/>
      <c r="F112" s="197">
        <f>SUM(F110,F84)</f>
        <v>46149217</v>
      </c>
      <c r="G112" s="193"/>
      <c r="H112" s="197">
        <f>SUM(H110,H84)</f>
        <v>27213475</v>
      </c>
      <c r="I112" s="193"/>
      <c r="J112" s="197">
        <f>SUM(J110,J84)</f>
        <v>28668506</v>
      </c>
    </row>
    <row r="113" spans="1:10" ht="18.5" customHeight="1" thickTop="1">
      <c r="A113" s="63"/>
      <c r="B113" s="179"/>
      <c r="C113" s="179"/>
      <c r="D113" s="226">
        <f>D112-D48</f>
        <v>0</v>
      </c>
      <c r="E113" s="227"/>
      <c r="F113" s="228"/>
      <c r="G113" s="227"/>
      <c r="H113" s="229">
        <f>H112-H48</f>
        <v>0</v>
      </c>
      <c r="I113" s="227"/>
      <c r="J113" s="227"/>
    </row>
    <row r="114" spans="1:10" ht="18.5" customHeight="1">
      <c r="A114" s="63"/>
      <c r="B114" s="179"/>
      <c r="C114" s="179"/>
      <c r="D114" s="124"/>
      <c r="E114" s="124"/>
      <c r="G114" s="124"/>
      <c r="H114" s="124"/>
      <c r="I114" s="124"/>
      <c r="J114" s="124"/>
    </row>
    <row r="115" spans="1:10" ht="18.5" customHeight="1">
      <c r="D115" s="206"/>
      <c r="F115" s="206"/>
      <c r="H115" s="206"/>
      <c r="I115" s="206"/>
      <c r="J115" s="206"/>
    </row>
  </sheetData>
  <mergeCells count="15">
    <mergeCell ref="D93:J93"/>
    <mergeCell ref="D53:F53"/>
    <mergeCell ref="H53:J53"/>
    <mergeCell ref="D54:F54"/>
    <mergeCell ref="H54:J54"/>
    <mergeCell ref="D58:J58"/>
    <mergeCell ref="D88:F88"/>
    <mergeCell ref="H88:J88"/>
    <mergeCell ref="D89:F89"/>
    <mergeCell ref="H89:J89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9" max="16383" man="1"/>
    <brk id="84" max="16383" man="1"/>
  </rowBreaks>
  <customProperties>
    <customPr name="OrphanNamesChecked" r:id="rId2"/>
  </customProperties>
  <ignoredErrors>
    <ignoredError sqref="F108 J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94"/>
  <sheetViews>
    <sheetView zoomScale="55" zoomScaleNormal="55" zoomScaleSheetLayoutView="85" zoomScalePageLayoutView="85" workbookViewId="0"/>
  </sheetViews>
  <sheetFormatPr defaultColWidth="9.09765625" defaultRowHeight="21.75" customHeight="1"/>
  <cols>
    <col min="1" max="1" width="58.09765625" style="8" customWidth="1"/>
    <col min="2" max="2" width="8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>
      <c r="A2" s="3" t="s">
        <v>39</v>
      </c>
      <c r="C2" s="27"/>
      <c r="D2" s="28"/>
      <c r="E2" s="28"/>
      <c r="F2" s="122"/>
      <c r="G2" s="28"/>
      <c r="H2" s="28"/>
      <c r="I2" s="28"/>
      <c r="J2" s="122"/>
    </row>
    <row r="3" spans="1:11" s="4" customFormat="1" ht="21.75" customHeight="1">
      <c r="A3" s="245"/>
      <c r="B3" s="245"/>
      <c r="C3" s="245"/>
      <c r="D3" s="245"/>
      <c r="E3" s="245"/>
      <c r="F3" s="245"/>
      <c r="G3" s="28"/>
      <c r="H3" s="246"/>
      <c r="I3" s="246"/>
      <c r="J3" s="246"/>
    </row>
    <row r="4" spans="1:11" ht="21.75" customHeight="1">
      <c r="B4" s="8"/>
      <c r="C4" s="8"/>
      <c r="D4" s="240" t="s">
        <v>183</v>
      </c>
      <c r="E4" s="240"/>
      <c r="F4" s="240"/>
      <c r="H4" s="240" t="s">
        <v>182</v>
      </c>
      <c r="I4" s="240"/>
      <c r="J4" s="240"/>
    </row>
    <row r="5" spans="1:11" ht="21.75" customHeight="1">
      <c r="B5" s="9"/>
      <c r="C5" s="9"/>
      <c r="D5" s="241" t="s">
        <v>181</v>
      </c>
      <c r="E5" s="241"/>
      <c r="F5" s="241"/>
      <c r="G5" s="126"/>
      <c r="H5" s="241" t="s">
        <v>181</v>
      </c>
      <c r="I5" s="241"/>
      <c r="J5" s="241"/>
    </row>
    <row r="6" spans="1:11" ht="21.75" customHeight="1">
      <c r="B6" s="9"/>
      <c r="C6" s="9"/>
      <c r="D6" s="243" t="s">
        <v>40</v>
      </c>
      <c r="E6" s="243"/>
      <c r="F6" s="243"/>
      <c r="G6" s="126"/>
      <c r="H6" s="243" t="s">
        <v>40</v>
      </c>
      <c r="I6" s="243"/>
      <c r="J6" s="243"/>
    </row>
    <row r="7" spans="1:11" ht="21.75" customHeight="1">
      <c r="B7" s="10"/>
      <c r="C7" s="9"/>
      <c r="D7" s="243" t="s">
        <v>197</v>
      </c>
      <c r="E7" s="243"/>
      <c r="F7" s="243"/>
      <c r="G7" s="126"/>
      <c r="H7" s="243" t="s">
        <v>197</v>
      </c>
      <c r="I7" s="243"/>
      <c r="J7" s="243"/>
    </row>
    <row r="8" spans="1:11" ht="21.75" customHeight="1">
      <c r="B8" s="162" t="s">
        <v>4</v>
      </c>
      <c r="C8" s="10"/>
      <c r="D8" s="52">
        <v>2025</v>
      </c>
      <c r="E8" s="52"/>
      <c r="F8" s="52">
        <v>2024</v>
      </c>
      <c r="G8" s="52"/>
      <c r="H8" s="52">
        <v>2025</v>
      </c>
      <c r="I8" s="52"/>
      <c r="J8" s="52">
        <v>2024</v>
      </c>
    </row>
    <row r="9" spans="1:11" ht="21.75" customHeight="1">
      <c r="A9" s="5"/>
      <c r="C9" s="10"/>
      <c r="D9" s="242" t="s">
        <v>6</v>
      </c>
      <c r="E9" s="242"/>
      <c r="F9" s="242"/>
      <c r="G9" s="242"/>
      <c r="H9" s="242"/>
      <c r="I9" s="242"/>
      <c r="J9" s="242"/>
    </row>
    <row r="10" spans="1:11" ht="21.75" customHeight="1">
      <c r="A10" s="29" t="s">
        <v>184</v>
      </c>
      <c r="B10" s="169"/>
      <c r="C10" s="169"/>
    </row>
    <row r="11" spans="1:11" ht="18.5" customHeight="1">
      <c r="A11" s="13" t="s">
        <v>41</v>
      </c>
      <c r="B11" s="169"/>
      <c r="C11" s="169"/>
    </row>
    <row r="12" spans="1:11" ht="18" customHeight="1">
      <c r="A12" s="13" t="s">
        <v>42</v>
      </c>
      <c r="B12" s="169" t="s">
        <v>243</v>
      </c>
      <c r="C12" s="169"/>
      <c r="D12" s="30">
        <v>17728501</v>
      </c>
      <c r="E12" s="16"/>
      <c r="F12" s="30">
        <v>14997854</v>
      </c>
      <c r="G12" s="16"/>
      <c r="H12" s="16">
        <v>6096096</v>
      </c>
      <c r="I12" s="16"/>
      <c r="J12" s="16">
        <v>5806518</v>
      </c>
    </row>
    <row r="13" spans="1:11" ht="18" customHeight="1">
      <c r="A13" s="13" t="s">
        <v>44</v>
      </c>
      <c r="B13" s="169">
        <v>2</v>
      </c>
      <c r="C13" s="169"/>
      <c r="D13" s="16">
        <v>43105</v>
      </c>
      <c r="E13" s="147"/>
      <c r="F13" s="16">
        <v>38583</v>
      </c>
      <c r="G13" s="147"/>
      <c r="H13" s="16">
        <v>144969</v>
      </c>
      <c r="I13" s="147"/>
      <c r="J13" s="16">
        <v>176450</v>
      </c>
    </row>
    <row r="14" spans="1:11" ht="18" customHeight="1">
      <c r="A14" s="13" t="s">
        <v>96</v>
      </c>
      <c r="B14" s="169">
        <v>2</v>
      </c>
      <c r="C14" s="169"/>
      <c r="D14" s="44">
        <v>0</v>
      </c>
      <c r="E14" s="147"/>
      <c r="F14" s="44">
        <v>0</v>
      </c>
      <c r="G14" s="44"/>
      <c r="H14" s="44">
        <v>0</v>
      </c>
      <c r="I14" s="147"/>
      <c r="J14" s="44">
        <v>201200</v>
      </c>
    </row>
    <row r="15" spans="1:11" ht="18" customHeight="1">
      <c r="A15" s="13" t="s">
        <v>270</v>
      </c>
      <c r="B15" s="169"/>
      <c r="C15" s="169"/>
      <c r="D15" s="30"/>
      <c r="E15" s="16"/>
      <c r="F15" s="44"/>
      <c r="G15" s="16"/>
      <c r="H15" s="16"/>
      <c r="I15" s="16"/>
      <c r="J15" s="44"/>
      <c r="K15" s="142"/>
    </row>
    <row r="16" spans="1:11" ht="18" customHeight="1">
      <c r="A16" s="13" t="s">
        <v>185</v>
      </c>
      <c r="B16" s="169"/>
      <c r="C16" s="169"/>
      <c r="D16" s="44">
        <v>0</v>
      </c>
      <c r="E16" s="16"/>
      <c r="F16" s="44">
        <v>91157</v>
      </c>
      <c r="G16" s="16"/>
      <c r="H16" s="44">
        <v>0</v>
      </c>
      <c r="I16" s="16"/>
      <c r="J16" s="44">
        <v>0</v>
      </c>
      <c r="K16" s="142"/>
    </row>
    <row r="17" spans="1:11" ht="18" customHeight="1">
      <c r="A17" s="13" t="s">
        <v>43</v>
      </c>
      <c r="B17" s="169"/>
      <c r="C17" s="169"/>
      <c r="D17" s="16">
        <v>11021</v>
      </c>
      <c r="E17" s="16"/>
      <c r="F17" s="16">
        <v>79474</v>
      </c>
      <c r="G17" s="16"/>
      <c r="H17" s="44">
        <v>5914</v>
      </c>
      <c r="I17" s="16"/>
      <c r="J17" s="44">
        <v>0</v>
      </c>
      <c r="K17" s="142"/>
    </row>
    <row r="18" spans="1:11" ht="18" customHeight="1">
      <c r="A18" s="13" t="s">
        <v>45</v>
      </c>
      <c r="B18" s="169">
        <v>2</v>
      </c>
      <c r="C18" s="169"/>
      <c r="D18" s="171">
        <v>69817</v>
      </c>
      <c r="E18" s="147"/>
      <c r="F18" s="16">
        <v>58753</v>
      </c>
      <c r="G18" s="147"/>
      <c r="H18" s="171">
        <v>21317</v>
      </c>
      <c r="I18" s="147"/>
      <c r="J18" s="171">
        <v>12328</v>
      </c>
      <c r="K18" s="142"/>
    </row>
    <row r="19" spans="1:11" ht="21.65" customHeight="1">
      <c r="A19" s="34" t="s">
        <v>191</v>
      </c>
      <c r="B19" s="169"/>
      <c r="C19" s="169"/>
      <c r="D19" s="163">
        <f>SUM(D12:D18)</f>
        <v>17852444</v>
      </c>
      <c r="E19" s="147"/>
      <c r="F19" s="172">
        <f>SUM(F12:F18)</f>
        <v>15265821</v>
      </c>
      <c r="G19" s="147"/>
      <c r="H19" s="163">
        <f>SUM(H12:H18)</f>
        <v>6268296</v>
      </c>
      <c r="I19" s="147"/>
      <c r="J19" s="172">
        <f>SUM(J12:J18)</f>
        <v>6196496</v>
      </c>
      <c r="K19" s="142"/>
    </row>
    <row r="20" spans="1:11" ht="18" customHeight="1">
      <c r="A20" s="29"/>
      <c r="B20" s="10"/>
      <c r="C20" s="10"/>
      <c r="D20" s="36"/>
      <c r="E20" s="147"/>
      <c r="F20" s="36"/>
      <c r="G20" s="147"/>
      <c r="H20" s="36"/>
      <c r="I20" s="147"/>
      <c r="J20" s="36"/>
    </row>
    <row r="21" spans="1:11" ht="21.65" customHeight="1">
      <c r="A21" s="20" t="s">
        <v>46</v>
      </c>
      <c r="B21" s="169"/>
      <c r="C21" s="169"/>
      <c r="D21" s="36"/>
      <c r="E21" s="16"/>
      <c r="F21" s="36"/>
      <c r="G21" s="16"/>
      <c r="H21" s="36"/>
      <c r="I21" s="16"/>
      <c r="J21" s="36"/>
    </row>
    <row r="22" spans="1:11" ht="18" customHeight="1">
      <c r="A22" s="13" t="s">
        <v>47</v>
      </c>
      <c r="B22" s="169"/>
      <c r="C22" s="169"/>
      <c r="D22" s="36"/>
      <c r="E22" s="16"/>
      <c r="F22" s="36"/>
      <c r="G22" s="16"/>
      <c r="H22" s="36"/>
      <c r="I22" s="16"/>
      <c r="J22" s="36"/>
    </row>
    <row r="23" spans="1:11" ht="18" customHeight="1">
      <c r="A23" s="13" t="s">
        <v>42</v>
      </c>
      <c r="B23" s="169">
        <v>2</v>
      </c>
      <c r="C23" s="169"/>
      <c r="D23" s="30">
        <v>13971831</v>
      </c>
      <c r="E23" s="16"/>
      <c r="F23" s="30">
        <v>13711601</v>
      </c>
      <c r="G23" s="16"/>
      <c r="H23" s="16">
        <v>5345173</v>
      </c>
      <c r="I23" s="16"/>
      <c r="J23" s="16">
        <v>5404074</v>
      </c>
    </row>
    <row r="24" spans="1:11" ht="18" customHeight="1">
      <c r="A24" s="13" t="s">
        <v>100</v>
      </c>
      <c r="B24" s="169"/>
      <c r="C24" s="169"/>
      <c r="D24" s="30">
        <v>991691</v>
      </c>
      <c r="E24" s="16"/>
      <c r="F24" s="30">
        <v>802540</v>
      </c>
      <c r="G24" s="16"/>
      <c r="H24" s="30">
        <v>148656</v>
      </c>
      <c r="I24" s="16"/>
      <c r="J24" s="30">
        <v>102645</v>
      </c>
    </row>
    <row r="25" spans="1:11" ht="18" customHeight="1">
      <c r="A25" s="13" t="s">
        <v>48</v>
      </c>
      <c r="B25" s="169"/>
      <c r="C25" s="169"/>
      <c r="D25" s="30">
        <v>225112</v>
      </c>
      <c r="E25" s="16"/>
      <c r="F25" s="30">
        <v>205327</v>
      </c>
      <c r="G25" s="30"/>
      <c r="H25" s="30">
        <v>118041</v>
      </c>
      <c r="I25" s="30"/>
      <c r="J25" s="30">
        <v>116607</v>
      </c>
    </row>
    <row r="26" spans="1:11" ht="18" customHeight="1">
      <c r="A26" s="13" t="s">
        <v>186</v>
      </c>
      <c r="B26" s="169"/>
      <c r="C26" s="169"/>
      <c r="D26" s="30"/>
      <c r="E26" s="16"/>
      <c r="F26" s="30"/>
      <c r="G26" s="16"/>
      <c r="H26" s="16"/>
      <c r="I26" s="16"/>
      <c r="J26" s="16"/>
    </row>
    <row r="27" spans="1:11" ht="18" customHeight="1">
      <c r="A27" s="13" t="s">
        <v>185</v>
      </c>
      <c r="B27" s="169"/>
      <c r="C27" s="169"/>
      <c r="D27" s="44">
        <v>33365</v>
      </c>
      <c r="E27" s="16"/>
      <c r="F27" s="187">
        <v>0</v>
      </c>
      <c r="G27" s="16"/>
      <c r="H27" s="44">
        <v>0</v>
      </c>
      <c r="I27" s="16"/>
      <c r="J27" s="44">
        <v>0</v>
      </c>
    </row>
    <row r="28" spans="1:11" ht="18" customHeight="1">
      <c r="A28" s="13" t="s">
        <v>193</v>
      </c>
      <c r="B28" s="169"/>
      <c r="C28" s="169"/>
      <c r="D28" s="30"/>
      <c r="E28" s="30"/>
      <c r="F28" s="30"/>
      <c r="G28" s="30"/>
      <c r="H28" s="30"/>
      <c r="I28" s="30"/>
      <c r="J28" s="30"/>
    </row>
    <row r="29" spans="1:11" ht="18" customHeight="1">
      <c r="A29" s="13" t="s">
        <v>178</v>
      </c>
      <c r="C29" s="169"/>
      <c r="D29" s="30">
        <v>16978</v>
      </c>
      <c r="E29" s="30"/>
      <c r="F29" s="30">
        <v>49870</v>
      </c>
      <c r="G29" s="30"/>
      <c r="H29" s="30">
        <v>16978</v>
      </c>
      <c r="I29" s="30"/>
      <c r="J29" s="30">
        <v>49870</v>
      </c>
    </row>
    <row r="30" spans="1:11" ht="18" customHeight="1">
      <c r="A30" s="13" t="s">
        <v>94</v>
      </c>
      <c r="B30" s="169"/>
      <c r="C30" s="169"/>
      <c r="D30" s="187">
        <v>0</v>
      </c>
      <c r="E30" s="16"/>
      <c r="F30" s="187">
        <v>0</v>
      </c>
      <c r="G30" s="30"/>
      <c r="H30" s="33">
        <v>0</v>
      </c>
      <c r="I30" s="30"/>
      <c r="J30" s="33">
        <v>110617</v>
      </c>
    </row>
    <row r="31" spans="1:11" ht="21.65" customHeight="1">
      <c r="A31" s="168" t="s">
        <v>50</v>
      </c>
      <c r="B31" s="169"/>
      <c r="C31" s="169"/>
      <c r="D31" s="163">
        <f>SUM(D23:D30)</f>
        <v>15238977</v>
      </c>
      <c r="E31" s="16"/>
      <c r="F31" s="172">
        <f>SUM(F23:F30)</f>
        <v>14769338</v>
      </c>
      <c r="G31" s="16"/>
      <c r="H31" s="172">
        <f>SUM(H23:H30)</f>
        <v>5628848</v>
      </c>
      <c r="I31" s="16"/>
      <c r="J31" s="172">
        <f>SUM(J23:J30)</f>
        <v>5783813</v>
      </c>
    </row>
    <row r="32" spans="1:11" ht="14.5" customHeight="1">
      <c r="A32" s="6"/>
      <c r="B32" s="10"/>
      <c r="C32" s="10"/>
      <c r="D32" s="12"/>
      <c r="F32" s="12"/>
      <c r="H32" s="12"/>
      <c r="J32" s="12"/>
    </row>
    <row r="33" spans="1:10" ht="24" customHeight="1">
      <c r="A33" s="1" t="s">
        <v>0</v>
      </c>
      <c r="C33" s="10"/>
      <c r="D33" s="19"/>
      <c r="E33" s="18"/>
      <c r="F33" s="19"/>
      <c r="G33" s="18"/>
      <c r="H33" s="19"/>
      <c r="I33" s="18"/>
      <c r="J33" s="19"/>
    </row>
    <row r="34" spans="1:10" ht="21.75" customHeight="1">
      <c r="A34" s="160" t="s">
        <v>39</v>
      </c>
      <c r="C34" s="9"/>
      <c r="D34" s="7"/>
      <c r="E34" s="7"/>
      <c r="F34" s="120"/>
      <c r="G34" s="7"/>
      <c r="H34" s="7"/>
      <c r="I34" s="7"/>
      <c r="J34" s="120"/>
    </row>
    <row r="35" spans="1:10" ht="21.75" customHeight="1">
      <c r="A35" s="244"/>
      <c r="B35" s="244"/>
      <c r="C35" s="244"/>
      <c r="D35" s="244"/>
      <c r="E35" s="244"/>
      <c r="F35" s="244"/>
      <c r="G35" s="7"/>
      <c r="H35" s="240"/>
      <c r="I35" s="240"/>
      <c r="J35" s="240"/>
    </row>
    <row r="36" spans="1:10" ht="21.75" customHeight="1">
      <c r="A36" s="40"/>
      <c r="B36" s="8"/>
      <c r="C36" s="8"/>
      <c r="D36" s="240" t="s">
        <v>183</v>
      </c>
      <c r="E36" s="240"/>
      <c r="F36" s="240"/>
      <c r="H36" s="240" t="s">
        <v>182</v>
      </c>
      <c r="I36" s="240"/>
      <c r="J36" s="240"/>
    </row>
    <row r="37" spans="1:10" ht="21.75" customHeight="1">
      <c r="B37" s="9"/>
      <c r="C37" s="9"/>
      <c r="D37" s="241" t="s">
        <v>181</v>
      </c>
      <c r="E37" s="241"/>
      <c r="F37" s="241"/>
      <c r="G37" s="140"/>
      <c r="H37" s="241" t="s">
        <v>181</v>
      </c>
      <c r="I37" s="241"/>
      <c r="J37" s="241"/>
    </row>
    <row r="38" spans="1:10" ht="21.75" customHeight="1">
      <c r="B38" s="10"/>
      <c r="C38" s="9"/>
      <c r="D38" s="243" t="s">
        <v>40</v>
      </c>
      <c r="E38" s="243"/>
      <c r="F38" s="243"/>
      <c r="G38" s="143"/>
      <c r="H38" s="243" t="s">
        <v>40</v>
      </c>
      <c r="I38" s="243"/>
      <c r="J38" s="243"/>
    </row>
    <row r="39" spans="1:10" ht="21.75" customHeight="1">
      <c r="B39" s="10"/>
      <c r="C39" s="9"/>
      <c r="D39" s="243" t="s">
        <v>197</v>
      </c>
      <c r="E39" s="243"/>
      <c r="F39" s="243"/>
      <c r="G39" s="143"/>
      <c r="H39" s="243" t="s">
        <v>197</v>
      </c>
      <c r="I39" s="243"/>
      <c r="J39" s="243"/>
    </row>
    <row r="40" spans="1:10" ht="21.75" customHeight="1">
      <c r="B40" s="162" t="s">
        <v>4</v>
      </c>
      <c r="C40" s="10"/>
      <c r="D40" s="52">
        <v>2025</v>
      </c>
      <c r="E40" s="52"/>
      <c r="F40" s="52">
        <v>2024</v>
      </c>
      <c r="G40" s="52"/>
      <c r="H40" s="52">
        <v>2025</v>
      </c>
      <c r="I40" s="52"/>
      <c r="J40" s="52">
        <v>2024</v>
      </c>
    </row>
    <row r="41" spans="1:10" ht="21.75" customHeight="1">
      <c r="C41" s="10"/>
      <c r="D41" s="242" t="s">
        <v>6</v>
      </c>
      <c r="E41" s="242"/>
      <c r="F41" s="242"/>
      <c r="G41" s="242"/>
      <c r="H41" s="242"/>
      <c r="I41" s="242"/>
      <c r="J41" s="242"/>
    </row>
    <row r="42" spans="1:10" ht="21.5" customHeight="1">
      <c r="C42" s="112"/>
      <c r="D42" s="112"/>
      <c r="E42" s="112"/>
      <c r="F42" s="121"/>
      <c r="G42" s="112"/>
      <c r="H42" s="112"/>
      <c r="I42" s="112"/>
      <c r="J42" s="121"/>
    </row>
    <row r="43" spans="1:10" s="110" customFormat="1" ht="21.75" customHeight="1">
      <c r="A43" s="63" t="s">
        <v>207</v>
      </c>
      <c r="B43" s="113"/>
      <c r="C43" s="113"/>
      <c r="D43" s="45">
        <f>D19-D31</f>
        <v>2613467</v>
      </c>
      <c r="E43" s="145"/>
      <c r="F43" s="145">
        <f>F19-F31</f>
        <v>496483</v>
      </c>
      <c r="G43" s="145"/>
      <c r="H43" s="145">
        <f>H19-H31</f>
        <v>639448</v>
      </c>
      <c r="I43" s="145"/>
      <c r="J43" s="145">
        <f>J19-J31</f>
        <v>412683</v>
      </c>
    </row>
    <row r="44" spans="1:10" s="108" customFormat="1" ht="18" customHeight="1">
      <c r="A44" s="108" t="s">
        <v>49</v>
      </c>
      <c r="B44" s="125">
        <v>2</v>
      </c>
      <c r="C44" s="111"/>
      <c r="D44" s="134">
        <v>174881</v>
      </c>
      <c r="E44" s="134"/>
      <c r="F44" s="134">
        <v>222185</v>
      </c>
      <c r="G44" s="134"/>
      <c r="H44" s="134">
        <v>134385</v>
      </c>
      <c r="I44" s="134"/>
      <c r="J44" s="30">
        <v>166660</v>
      </c>
    </row>
    <row r="45" spans="1:10" s="108" customFormat="1" ht="18" customHeight="1">
      <c r="A45" s="13" t="s">
        <v>208</v>
      </c>
      <c r="B45" s="173">
        <v>2</v>
      </c>
      <c r="C45" s="162"/>
      <c r="D45" s="187">
        <v>35578</v>
      </c>
      <c r="E45" s="134"/>
      <c r="F45" s="134">
        <v>48079</v>
      </c>
      <c r="G45" s="134"/>
      <c r="H45" s="187">
        <v>380</v>
      </c>
      <c r="I45" s="134"/>
      <c r="J45" s="30">
        <v>450</v>
      </c>
    </row>
    <row r="46" spans="1:10" s="108" customFormat="1" ht="18" customHeight="1">
      <c r="A46" s="13" t="s">
        <v>267</v>
      </c>
      <c r="B46" s="125"/>
      <c r="C46" s="111"/>
      <c r="D46" s="134">
        <v>37954</v>
      </c>
      <c r="E46" s="134"/>
      <c r="F46" s="134">
        <v>38835</v>
      </c>
      <c r="G46" s="134"/>
      <c r="H46" s="134">
        <v>-174961</v>
      </c>
      <c r="I46" s="134"/>
      <c r="J46" s="30">
        <v>-48817</v>
      </c>
    </row>
    <row r="47" spans="1:10" s="108" customFormat="1" ht="18" customHeight="1">
      <c r="A47" s="8" t="s">
        <v>262</v>
      </c>
      <c r="B47" s="125"/>
      <c r="C47" s="111"/>
      <c r="D47" s="61"/>
      <c r="E47" s="134"/>
      <c r="F47" s="61"/>
      <c r="G47" s="134"/>
      <c r="H47" s="61"/>
      <c r="I47" s="134"/>
      <c r="J47" s="30"/>
    </row>
    <row r="48" spans="1:10" s="108" customFormat="1" ht="18" customHeight="1">
      <c r="A48" s="91" t="s">
        <v>167</v>
      </c>
      <c r="B48" s="111"/>
      <c r="C48" s="111"/>
      <c r="D48" s="146">
        <v>-32252</v>
      </c>
      <c r="E48" s="134"/>
      <c r="F48" s="146">
        <v>30761</v>
      </c>
      <c r="G48" s="134"/>
      <c r="H48" s="211">
        <v>0</v>
      </c>
      <c r="I48" s="187"/>
      <c r="J48" s="211">
        <v>0</v>
      </c>
    </row>
    <row r="49" spans="1:10" s="108" customFormat="1" ht="21.65" customHeight="1">
      <c r="A49" s="63" t="s">
        <v>209</v>
      </c>
      <c r="B49" s="111"/>
      <c r="C49" s="111"/>
      <c r="D49" s="45">
        <f>D43-D44-D45-D46-D48</f>
        <v>2397306</v>
      </c>
      <c r="E49" s="134"/>
      <c r="F49" s="45">
        <f>F43-F44-F45-F46-F48</f>
        <v>156623</v>
      </c>
      <c r="G49" s="134"/>
      <c r="H49" s="45">
        <f>H43-H44-H45-H46-H48</f>
        <v>679644</v>
      </c>
      <c r="I49" s="134"/>
      <c r="J49" s="45">
        <f>J43-J44-J45-J46-J48</f>
        <v>294390</v>
      </c>
    </row>
    <row r="50" spans="1:10" s="108" customFormat="1" ht="18" customHeight="1">
      <c r="A50" s="91" t="s">
        <v>210</v>
      </c>
      <c r="B50" s="111">
        <v>9</v>
      </c>
      <c r="C50" s="111"/>
      <c r="D50" s="146">
        <v>362797</v>
      </c>
      <c r="E50" s="134"/>
      <c r="F50" s="146">
        <v>-13412</v>
      </c>
      <c r="G50" s="134"/>
      <c r="H50" s="146">
        <v>73452</v>
      </c>
      <c r="I50" s="134"/>
      <c r="J50" s="149">
        <v>9836</v>
      </c>
    </row>
    <row r="51" spans="1:10" s="108" customFormat="1" ht="21.65" customHeight="1" thickBot="1">
      <c r="A51" s="63" t="s">
        <v>115</v>
      </c>
      <c r="B51" s="111"/>
      <c r="C51" s="111"/>
      <c r="D51" s="93">
        <f>D49-D50</f>
        <v>2034509</v>
      </c>
      <c r="E51" s="145"/>
      <c r="F51" s="150">
        <f>F49-F50</f>
        <v>170035</v>
      </c>
      <c r="G51" s="145"/>
      <c r="H51" s="93">
        <f>H49-H50</f>
        <v>606192</v>
      </c>
      <c r="I51" s="145"/>
      <c r="J51" s="150">
        <f>J49-J50</f>
        <v>284554</v>
      </c>
    </row>
    <row r="52" spans="1:10" s="108" customFormat="1" ht="21.75" customHeight="1" thickTop="1">
      <c r="A52" s="63"/>
      <c r="B52" s="129"/>
      <c r="C52" s="129"/>
      <c r="D52" s="151"/>
      <c r="E52" s="145"/>
      <c r="F52" s="151"/>
      <c r="G52" s="145"/>
      <c r="H52" s="151"/>
      <c r="I52" s="145"/>
      <c r="J52" s="151"/>
    </row>
    <row r="53" spans="1:10" s="108" customFormat="1" ht="21.75" customHeight="1">
      <c r="A53" s="63" t="s">
        <v>157</v>
      </c>
      <c r="B53" s="111"/>
      <c r="C53" s="111"/>
      <c r="D53" s="151"/>
      <c r="E53" s="145"/>
      <c r="F53" s="151"/>
      <c r="G53" s="145"/>
      <c r="H53" s="151"/>
      <c r="I53" s="145"/>
      <c r="J53" s="151"/>
    </row>
    <row r="54" spans="1:10" ht="18" customHeight="1">
      <c r="A54" s="22" t="s">
        <v>187</v>
      </c>
      <c r="B54" s="10"/>
      <c r="C54" s="10"/>
      <c r="D54" s="61">
        <f>D56-D55</f>
        <v>2036621</v>
      </c>
      <c r="E54" s="152"/>
      <c r="F54" s="141">
        <v>173708</v>
      </c>
      <c r="G54" s="30"/>
      <c r="H54" s="44">
        <f>H56</f>
        <v>606192</v>
      </c>
      <c r="I54" s="30"/>
      <c r="J54" s="141">
        <f>J56</f>
        <v>284554</v>
      </c>
    </row>
    <row r="55" spans="1:10" ht="18" customHeight="1">
      <c r="A55" s="13" t="s">
        <v>51</v>
      </c>
      <c r="B55" s="10"/>
      <c r="C55" s="10"/>
      <c r="D55" s="153">
        <v>-2112</v>
      </c>
      <c r="E55" s="152"/>
      <c r="F55" s="149">
        <v>-3673</v>
      </c>
      <c r="G55" s="154"/>
      <c r="H55" s="33">
        <v>0</v>
      </c>
      <c r="I55" s="16"/>
      <c r="J55" s="33">
        <v>0</v>
      </c>
    </row>
    <row r="56" spans="1:10" ht="21.75" customHeight="1" thickBot="1">
      <c r="A56" s="34"/>
      <c r="B56" s="10"/>
      <c r="C56" s="10"/>
      <c r="D56" s="93">
        <f>D51</f>
        <v>2034509</v>
      </c>
      <c r="E56" s="155"/>
      <c r="F56" s="156">
        <f>F51</f>
        <v>170035</v>
      </c>
      <c r="G56" s="155"/>
      <c r="H56" s="93">
        <f>H51</f>
        <v>606192</v>
      </c>
      <c r="I56" s="155"/>
      <c r="J56" s="156">
        <f>J51</f>
        <v>284554</v>
      </c>
    </row>
    <row r="57" spans="1:10" ht="21.75" customHeight="1" thickTop="1">
      <c r="A57" s="34"/>
      <c r="B57" s="10"/>
      <c r="C57" s="10"/>
      <c r="D57" s="124"/>
      <c r="E57" s="148"/>
      <c r="F57" s="124"/>
      <c r="G57" s="148"/>
      <c r="H57" s="124"/>
      <c r="I57" s="148"/>
      <c r="J57" s="124"/>
    </row>
    <row r="58" spans="1:10" ht="21.5" customHeight="1" thickBot="1">
      <c r="A58" s="159" t="s">
        <v>222</v>
      </c>
      <c r="B58" s="10">
        <v>10</v>
      </c>
      <c r="C58" s="10"/>
      <c r="D58" s="138">
        <f>D56/'BS-2-4'!D97</f>
        <v>0.35012431122015675</v>
      </c>
      <c r="E58" s="139"/>
      <c r="F58" s="138">
        <v>2.9261795970585213E-2</v>
      </c>
      <c r="G58" s="139"/>
      <c r="H58" s="138">
        <f>H56/'BS-2-4'!H97</f>
        <v>0.10432126693328428</v>
      </c>
      <c r="I58" s="139"/>
      <c r="J58" s="138">
        <v>4.8969689126438114E-2</v>
      </c>
    </row>
    <row r="59" spans="1:10" s="108" customFormat="1" ht="21.75" customHeight="1" thickTop="1" thickBot="1">
      <c r="A59" s="107" t="s">
        <v>230</v>
      </c>
      <c r="B59" s="174">
        <v>10</v>
      </c>
      <c r="C59" s="174"/>
      <c r="D59" s="138">
        <f>D56/'BS-2-4'!D97</f>
        <v>0.35012431122015675</v>
      </c>
      <c r="E59" s="139"/>
      <c r="F59" s="174"/>
      <c r="G59" s="139"/>
      <c r="H59" s="138">
        <f>H56/'BS-2-4'!H97</f>
        <v>0.10432126693328428</v>
      </c>
      <c r="I59" s="139"/>
      <c r="J59" s="174"/>
    </row>
    <row r="60" spans="1:10" ht="21.75" customHeight="1" thickTop="1">
      <c r="C60" s="10"/>
      <c r="D60" s="10"/>
      <c r="E60" s="10"/>
      <c r="F60" s="121"/>
      <c r="G60" s="10"/>
      <c r="H60" s="10"/>
      <c r="I60" s="10"/>
      <c r="J60" s="121"/>
    </row>
    <row r="61" spans="1:10" ht="21.75" customHeight="1">
      <c r="A61" s="1" t="s">
        <v>0</v>
      </c>
      <c r="C61" s="10"/>
      <c r="D61" s="19"/>
      <c r="E61" s="18"/>
      <c r="F61" s="19"/>
      <c r="G61" s="18"/>
      <c r="H61" s="19"/>
      <c r="I61" s="18"/>
      <c r="J61" s="19"/>
    </row>
    <row r="62" spans="1:10" ht="21.75" customHeight="1">
      <c r="A62" s="160" t="s">
        <v>52</v>
      </c>
      <c r="C62" s="9"/>
      <c r="D62" s="7"/>
      <c r="E62" s="7"/>
      <c r="F62" s="120"/>
      <c r="G62" s="7"/>
      <c r="H62" s="7"/>
      <c r="I62" s="7"/>
      <c r="J62" s="120"/>
    </row>
    <row r="63" spans="1:10" ht="21.75" customHeight="1">
      <c r="A63" s="244"/>
      <c r="B63" s="244"/>
      <c r="C63" s="244"/>
      <c r="D63" s="244"/>
      <c r="E63" s="244"/>
      <c r="F63" s="244"/>
      <c r="G63" s="7"/>
      <c r="H63" s="240"/>
      <c r="I63" s="240"/>
      <c r="J63" s="240"/>
    </row>
    <row r="64" spans="1:10" ht="21.75" customHeight="1">
      <c r="B64" s="8"/>
      <c r="C64" s="8"/>
      <c r="D64" s="240" t="s">
        <v>183</v>
      </c>
      <c r="E64" s="240"/>
      <c r="F64" s="240"/>
      <c r="H64" s="240" t="s">
        <v>182</v>
      </c>
      <c r="I64" s="240"/>
      <c r="J64" s="240"/>
    </row>
    <row r="65" spans="1:10" ht="21.75" customHeight="1">
      <c r="B65" s="9"/>
      <c r="C65" s="9"/>
      <c r="D65" s="241" t="s">
        <v>181</v>
      </c>
      <c r="E65" s="241"/>
      <c r="F65" s="241"/>
      <c r="G65" s="140"/>
      <c r="H65" s="241" t="s">
        <v>181</v>
      </c>
      <c r="I65" s="241"/>
      <c r="J65" s="241"/>
    </row>
    <row r="66" spans="1:10" ht="21.75" customHeight="1">
      <c r="B66" s="10"/>
      <c r="C66" s="9"/>
      <c r="D66" s="243" t="s">
        <v>40</v>
      </c>
      <c r="E66" s="243"/>
      <c r="F66" s="243"/>
      <c r="G66" s="143"/>
      <c r="H66" s="243" t="s">
        <v>40</v>
      </c>
      <c r="I66" s="243"/>
      <c r="J66" s="243"/>
    </row>
    <row r="67" spans="1:10" ht="21.75" customHeight="1">
      <c r="B67" s="10"/>
      <c r="C67" s="9"/>
      <c r="D67" s="243" t="s">
        <v>197</v>
      </c>
      <c r="E67" s="243"/>
      <c r="F67" s="243"/>
      <c r="G67" s="143"/>
      <c r="H67" s="243" t="s">
        <v>197</v>
      </c>
      <c r="I67" s="243"/>
      <c r="J67" s="243"/>
    </row>
    <row r="68" spans="1:10" ht="21.75" customHeight="1">
      <c r="B68" s="10"/>
      <c r="C68" s="10"/>
      <c r="D68" s="52">
        <v>2025</v>
      </c>
      <c r="E68" s="52"/>
      <c r="F68" s="52">
        <v>2024</v>
      </c>
      <c r="G68" s="52"/>
      <c r="H68" s="52">
        <v>2025</v>
      </c>
      <c r="I68" s="52"/>
      <c r="J68" s="52">
        <v>2024</v>
      </c>
    </row>
    <row r="69" spans="1:10" ht="21.75" customHeight="1">
      <c r="A69" s="159"/>
      <c r="C69" s="10"/>
      <c r="D69" s="242" t="s">
        <v>6</v>
      </c>
      <c r="E69" s="242"/>
      <c r="F69" s="242"/>
      <c r="G69" s="242"/>
      <c r="H69" s="242"/>
      <c r="I69" s="242"/>
      <c r="J69" s="242"/>
    </row>
    <row r="70" spans="1:10" ht="13.5" customHeight="1">
      <c r="A70" s="159"/>
      <c r="C70" s="119"/>
      <c r="D70" s="119"/>
      <c r="E70" s="119"/>
      <c r="F70" s="121"/>
      <c r="G70" s="119"/>
      <c r="H70" s="119"/>
      <c r="I70" s="119"/>
      <c r="J70" s="121"/>
    </row>
    <row r="71" spans="1:10" ht="21.75" customHeight="1">
      <c r="A71" s="159" t="s">
        <v>115</v>
      </c>
      <c r="C71" s="10"/>
      <c r="D71" s="45">
        <f>D56</f>
        <v>2034509</v>
      </c>
      <c r="E71" s="36"/>
      <c r="F71" s="45">
        <f>F56</f>
        <v>170035</v>
      </c>
      <c r="G71" s="36"/>
      <c r="H71" s="45">
        <f>H56</f>
        <v>606192</v>
      </c>
      <c r="I71" s="135"/>
      <c r="J71" s="45">
        <f>J56</f>
        <v>284554</v>
      </c>
    </row>
    <row r="72" spans="1:10" ht="13.5" customHeight="1">
      <c r="A72" s="159"/>
      <c r="C72" s="10"/>
      <c r="D72" s="10"/>
      <c r="E72" s="10"/>
      <c r="F72" s="131"/>
      <c r="G72" s="10"/>
      <c r="H72" s="10"/>
      <c r="I72" s="10"/>
      <c r="J72" s="131"/>
    </row>
    <row r="73" spans="1:10" ht="21.75" customHeight="1">
      <c r="A73" s="159" t="s">
        <v>54</v>
      </c>
      <c r="B73" s="10"/>
      <c r="C73" s="10"/>
      <c r="D73" s="35"/>
      <c r="E73" s="32"/>
      <c r="F73" s="35"/>
      <c r="G73" s="32"/>
      <c r="H73" s="35"/>
      <c r="I73" s="32"/>
      <c r="J73" s="35"/>
    </row>
    <row r="74" spans="1:10" ht="21.75" customHeight="1">
      <c r="A74" s="20" t="s">
        <v>127</v>
      </c>
      <c r="B74" s="10"/>
      <c r="C74" s="10"/>
      <c r="D74" s="43"/>
      <c r="F74" s="43"/>
      <c r="H74" s="43"/>
      <c r="J74" s="43"/>
    </row>
    <row r="75" spans="1:10" ht="21.75" customHeight="1">
      <c r="A75" s="20" t="s">
        <v>128</v>
      </c>
      <c r="B75" s="10"/>
      <c r="C75" s="10"/>
      <c r="D75" s="43"/>
      <c r="F75" s="43"/>
      <c r="H75" s="43"/>
      <c r="J75" s="43"/>
    </row>
    <row r="76" spans="1:10" ht="18" customHeight="1">
      <c r="A76" s="6" t="s">
        <v>259</v>
      </c>
      <c r="B76" s="10"/>
      <c r="C76" s="10"/>
      <c r="D76" s="33">
        <v>-21318</v>
      </c>
      <c r="F76" s="114">
        <v>68787</v>
      </c>
      <c r="H76" s="33">
        <v>0</v>
      </c>
      <c r="J76" s="33">
        <v>0</v>
      </c>
    </row>
    <row r="77" spans="1:10" ht="21.75" customHeight="1">
      <c r="A77" s="20" t="s">
        <v>129</v>
      </c>
      <c r="B77" s="10"/>
      <c r="C77" s="10"/>
      <c r="D77" s="44"/>
      <c r="F77" s="44"/>
      <c r="H77" s="44"/>
      <c r="J77" s="44"/>
    </row>
    <row r="78" spans="1:10" ht="22.25" customHeight="1">
      <c r="A78" s="20" t="s">
        <v>128</v>
      </c>
      <c r="B78" s="10"/>
      <c r="C78" s="10"/>
      <c r="D78" s="92">
        <f>D76</f>
        <v>-21318</v>
      </c>
      <c r="E78" s="32"/>
      <c r="F78" s="92">
        <f>F76</f>
        <v>68787</v>
      </c>
      <c r="G78" s="32"/>
      <c r="H78" s="92">
        <f>H76</f>
        <v>0</v>
      </c>
      <c r="I78" s="32"/>
      <c r="J78" s="92">
        <f>J76</f>
        <v>0</v>
      </c>
    </row>
    <row r="79" spans="1:10" ht="13.5" customHeight="1">
      <c r="A79" s="20"/>
      <c r="B79" s="10"/>
      <c r="C79" s="10"/>
      <c r="D79" s="45"/>
      <c r="E79" s="32"/>
      <c r="F79" s="45"/>
      <c r="G79" s="32"/>
      <c r="H79" s="45"/>
      <c r="I79" s="32"/>
      <c r="J79" s="45"/>
    </row>
    <row r="80" spans="1:10" ht="21.75" customHeight="1">
      <c r="A80" s="32" t="s">
        <v>130</v>
      </c>
      <c r="B80" s="10"/>
      <c r="C80" s="10"/>
      <c r="D80" s="45"/>
      <c r="E80" s="32"/>
      <c r="F80" s="45"/>
      <c r="G80" s="32"/>
      <c r="H80" s="45"/>
      <c r="I80" s="32"/>
      <c r="J80" s="45"/>
    </row>
    <row r="81" spans="1:13" ht="21.75" customHeight="1">
      <c r="A81" s="32" t="s">
        <v>146</v>
      </c>
      <c r="B81" s="10"/>
      <c r="C81" s="10"/>
      <c r="D81" s="92">
        <f>D78</f>
        <v>-21318</v>
      </c>
      <c r="E81" s="32"/>
      <c r="F81" s="92">
        <f>F78</f>
        <v>68787</v>
      </c>
      <c r="G81" s="32"/>
      <c r="H81" s="92">
        <f>H78</f>
        <v>0</v>
      </c>
      <c r="I81" s="32"/>
      <c r="J81" s="92">
        <f>J78</f>
        <v>0</v>
      </c>
    </row>
    <row r="82" spans="1:13" ht="21.75" customHeight="1" thickBot="1">
      <c r="A82" s="32" t="s">
        <v>74</v>
      </c>
      <c r="B82" s="10"/>
      <c r="C82" s="10"/>
      <c r="D82" s="93">
        <f>D71+D81</f>
        <v>2013191</v>
      </c>
      <c r="E82" s="32"/>
      <c r="F82" s="93">
        <f>F71+F81</f>
        <v>238822</v>
      </c>
      <c r="G82" s="32"/>
      <c r="H82" s="93">
        <f>H71+H81</f>
        <v>606192</v>
      </c>
      <c r="J82" s="93">
        <f>J71+J81</f>
        <v>284554</v>
      </c>
    </row>
    <row r="83" spans="1:13" ht="13.5" customHeight="1" thickTop="1">
      <c r="A83" s="6"/>
      <c r="B83" s="10"/>
      <c r="C83" s="10"/>
      <c r="D83" s="31"/>
      <c r="F83" s="31"/>
      <c r="H83" s="46"/>
      <c r="J83" s="46"/>
    </row>
    <row r="84" spans="1:13" ht="21.75" customHeight="1">
      <c r="A84" s="34" t="s">
        <v>223</v>
      </c>
      <c r="B84" s="10"/>
      <c r="C84" s="10"/>
      <c r="D84" s="47"/>
      <c r="E84" s="42"/>
      <c r="F84" s="47"/>
      <c r="G84" s="42"/>
      <c r="H84" s="42"/>
      <c r="I84" s="42"/>
      <c r="J84" s="42"/>
    </row>
    <row r="85" spans="1:13" ht="18" customHeight="1">
      <c r="A85" s="22" t="s">
        <v>187</v>
      </c>
      <c r="B85" s="10"/>
      <c r="C85" s="10"/>
      <c r="D85" s="44">
        <f>D87-D86</f>
        <v>2015303</v>
      </c>
      <c r="E85" s="30"/>
      <c r="F85" s="44">
        <f>F87-F86</f>
        <v>242495</v>
      </c>
      <c r="G85" s="30"/>
      <c r="H85" s="44">
        <f>H87-H86</f>
        <v>606192</v>
      </c>
      <c r="I85" s="30"/>
      <c r="J85" s="44">
        <f>J82</f>
        <v>284554</v>
      </c>
    </row>
    <row r="86" spans="1:13" ht="18" customHeight="1">
      <c r="A86" s="13" t="s">
        <v>51</v>
      </c>
      <c r="B86" s="10"/>
      <c r="C86" s="10"/>
      <c r="D86" s="44">
        <f>D55</f>
        <v>-2112</v>
      </c>
      <c r="E86" s="11"/>
      <c r="F86" s="44">
        <f>F55</f>
        <v>-3673</v>
      </c>
      <c r="G86" s="41"/>
      <c r="H86" s="78">
        <v>0</v>
      </c>
      <c r="J86" s="78">
        <v>0</v>
      </c>
      <c r="M86" s="32"/>
    </row>
    <row r="87" spans="1:13" ht="21.75" customHeight="1" thickBot="1">
      <c r="A87" s="34"/>
      <c r="B87" s="10"/>
      <c r="C87" s="10"/>
      <c r="D87" s="93">
        <f>D82</f>
        <v>2013191</v>
      </c>
      <c r="E87" s="17"/>
      <c r="F87" s="93">
        <f>F82</f>
        <v>238822</v>
      </c>
      <c r="G87" s="17"/>
      <c r="H87" s="93">
        <f>H82</f>
        <v>606192</v>
      </c>
      <c r="I87" s="17"/>
      <c r="J87" s="93">
        <f>J82</f>
        <v>284554</v>
      </c>
    </row>
    <row r="88" spans="1:13" ht="21.75" customHeight="1" thickTop="1">
      <c r="A88" s="159"/>
      <c r="B88" s="10"/>
      <c r="C88" s="10"/>
      <c r="D88" s="45"/>
      <c r="E88" s="17"/>
      <c r="F88" s="45"/>
      <c r="G88" s="17"/>
      <c r="H88" s="83"/>
      <c r="I88" s="17"/>
      <c r="J88" s="83"/>
    </row>
    <row r="89" spans="1:13" s="2" customFormat="1" ht="21.75" customHeight="1"/>
    <row r="90" spans="1:13" s="4" customFormat="1" ht="21.75" customHeight="1"/>
    <row r="91" spans="1:13" s="4" customFormat="1" ht="21.75" customHeight="1"/>
    <row r="92" spans="1:13" ht="21.75" customHeight="1">
      <c r="A92" s="6"/>
    </row>
    <row r="93" spans="1:13" ht="21.75" customHeight="1">
      <c r="A93" s="6"/>
    </row>
    <row r="94" spans="1:13" ht="21.75" customHeight="1">
      <c r="A94" s="6"/>
    </row>
    <row r="95" spans="1:13" ht="21.75" customHeight="1">
      <c r="A95" s="6"/>
    </row>
    <row r="96" spans="1:13" ht="21.75" customHeight="1">
      <c r="A96" s="6"/>
    </row>
    <row r="97" spans="1:1" ht="21.75" customHeight="1">
      <c r="A97" s="6"/>
    </row>
    <row r="98" spans="1:1" ht="21.75" customHeight="1">
      <c r="A98" s="6"/>
    </row>
    <row r="99" spans="1:1" ht="18.5" customHeight="1">
      <c r="A99" s="6"/>
    </row>
    <row r="100" spans="1:1" ht="18.5" customHeight="1">
      <c r="A100" s="6"/>
    </row>
    <row r="101" spans="1:1" ht="18.5" customHeight="1">
      <c r="A101" s="6"/>
    </row>
    <row r="102" spans="1:1" ht="18.5" customHeight="1">
      <c r="A102" s="6"/>
    </row>
    <row r="103" spans="1:1" ht="18" customHeight="1">
      <c r="A103" s="6"/>
    </row>
    <row r="104" spans="1:1" ht="18.5" customHeight="1">
      <c r="A104" s="6"/>
    </row>
    <row r="105" spans="1:1" ht="18.5" hidden="1" customHeight="1">
      <c r="A105" s="6"/>
    </row>
    <row r="106" spans="1:1" ht="18.5" hidden="1" customHeight="1">
      <c r="A106" s="6"/>
    </row>
    <row r="107" spans="1:1" ht="18.5" customHeight="1">
      <c r="A107" s="6"/>
    </row>
    <row r="108" spans="1:1" ht="19.5" customHeight="1">
      <c r="A108" s="6"/>
    </row>
    <row r="109" spans="1:1" ht="15" customHeight="1">
      <c r="A109" s="6"/>
    </row>
    <row r="110" spans="1:1" ht="16" customHeight="1">
      <c r="A110" s="6"/>
    </row>
    <row r="111" spans="1:1" ht="18.5" customHeight="1">
      <c r="A111" s="6"/>
    </row>
    <row r="112" spans="1:1" ht="18.5" customHeight="1">
      <c r="A112" s="6"/>
    </row>
    <row r="113" spans="1:3" ht="18.5" customHeight="1">
      <c r="A113" s="6"/>
    </row>
    <row r="114" spans="1:3" ht="18.5" customHeight="1">
      <c r="A114" s="6"/>
    </row>
    <row r="115" spans="1:3" ht="18.5" hidden="1" customHeight="1">
      <c r="A115" s="6"/>
    </row>
    <row r="116" spans="1:3" ht="18.5" hidden="1" customHeight="1">
      <c r="A116" s="6"/>
    </row>
    <row r="117" spans="1:3" ht="18.5" customHeight="1">
      <c r="A117" s="6"/>
    </row>
    <row r="118" spans="1:3" ht="18.5" customHeight="1">
      <c r="A118" s="6"/>
    </row>
    <row r="119" spans="1:3" ht="18.5" customHeight="1">
      <c r="A119" s="6"/>
    </row>
    <row r="120" spans="1:3" ht="18.5" customHeight="1">
      <c r="A120" s="6"/>
    </row>
    <row r="121" spans="1:3" ht="18.5" customHeight="1">
      <c r="A121" s="6"/>
    </row>
    <row r="122" spans="1:3" ht="19" customHeight="1">
      <c r="A122" s="6"/>
    </row>
    <row r="123" spans="1:3" ht="19.5" customHeight="1">
      <c r="A123" s="6"/>
      <c r="C123" s="14"/>
    </row>
    <row r="124" spans="1:3" ht="15" customHeight="1">
      <c r="A124" s="6"/>
    </row>
    <row r="125" spans="1:3" ht="21.75" customHeight="1">
      <c r="A125" s="6"/>
    </row>
    <row r="126" spans="1:3" ht="21.75" customHeight="1">
      <c r="A126" s="6"/>
    </row>
    <row r="127" spans="1:3" ht="21.75" customHeight="1">
      <c r="A127" s="6"/>
    </row>
    <row r="128" spans="1:3" ht="21.75" customHeight="1">
      <c r="A128" s="6"/>
    </row>
    <row r="129" spans="1:1" ht="21.75" customHeight="1">
      <c r="A129" s="6"/>
    </row>
    <row r="130" spans="1:1" ht="21.75" customHeight="1">
      <c r="A130" s="6"/>
    </row>
    <row r="131" spans="1:1" ht="21.75" customHeight="1">
      <c r="A131" s="6"/>
    </row>
    <row r="132" spans="1:1" ht="21.75" customHeight="1">
      <c r="A132" s="6"/>
    </row>
    <row r="133" spans="1:1" ht="21.75" customHeight="1">
      <c r="A133" s="6"/>
    </row>
    <row r="134" spans="1:1" ht="21.75" customHeight="1">
      <c r="A134" s="6"/>
    </row>
    <row r="135" spans="1:1" ht="21.75" customHeight="1">
      <c r="A135" s="6"/>
    </row>
    <row r="136" spans="1:1" s="63" customFormat="1" ht="21.75" customHeight="1"/>
    <row r="137" spans="1:1" s="91" customFormat="1" ht="21.75" customHeight="1"/>
    <row r="138" spans="1:1" s="91" customFormat="1" ht="21.75" customHeight="1"/>
    <row r="139" spans="1:1" s="91" customFormat="1" ht="21.75" customHeight="1"/>
    <row r="140" spans="1:1" s="91" customFormat="1" ht="21.75" hidden="1" customHeight="1"/>
    <row r="141" spans="1:1" s="91" customFormat="1" ht="21.75" hidden="1" customHeight="1"/>
    <row r="142" spans="1:1" s="91" customFormat="1" ht="21.75" customHeight="1"/>
    <row r="143" spans="1:1" s="91" customFormat="1" ht="24" customHeight="1"/>
    <row r="144" spans="1:1" s="91" customFormat="1" ht="24" customHeight="1"/>
    <row r="145" spans="1:1" s="91" customFormat="1" ht="21.75" customHeight="1"/>
    <row r="146" spans="1:1" s="91" customFormat="1" ht="21.75" customHeight="1"/>
    <row r="147" spans="1:1" s="91" customFormat="1" ht="21.75" customHeight="1"/>
    <row r="148" spans="1:1" s="91" customFormat="1" ht="21.75" customHeight="1"/>
    <row r="149" spans="1:1" ht="21.75" customHeight="1">
      <c r="A149" s="6"/>
    </row>
    <row r="150" spans="1:1" ht="21.75" customHeight="1">
      <c r="A150" s="6"/>
    </row>
    <row r="151" spans="1:1" ht="21.75" customHeight="1">
      <c r="A151" s="6"/>
    </row>
    <row r="152" spans="1:1" ht="21.75" customHeight="1">
      <c r="A152" s="6"/>
    </row>
    <row r="153" spans="1:1" ht="23.25" customHeight="1">
      <c r="A153" s="6"/>
    </row>
    <row r="154" spans="1:1" ht="21.75" customHeight="1">
      <c r="A154" s="6"/>
    </row>
    <row r="155" spans="1:1" ht="21.75" customHeight="1">
      <c r="A155" s="6"/>
    </row>
    <row r="156" spans="1:1" ht="21.75" customHeight="1">
      <c r="A156" s="6"/>
    </row>
    <row r="157" spans="1:1" ht="21.75" customHeight="1">
      <c r="A157" s="6"/>
    </row>
    <row r="158" spans="1:1" ht="21.75" customHeight="1">
      <c r="A158" s="6"/>
    </row>
    <row r="159" spans="1:1" ht="21.75" customHeight="1">
      <c r="A159" s="6"/>
    </row>
    <row r="160" spans="1:1" ht="21.75" customHeight="1">
      <c r="A160" s="6"/>
    </row>
    <row r="161" spans="1:1" ht="21.75" customHeight="1">
      <c r="A161" s="6"/>
    </row>
    <row r="162" spans="1:1" ht="21.75" customHeight="1">
      <c r="A162" s="6"/>
    </row>
    <row r="163" spans="1:1" ht="21.75" customHeight="1">
      <c r="A163" s="6"/>
    </row>
    <row r="164" spans="1:1" ht="13.5" customHeight="1">
      <c r="A164" s="6"/>
    </row>
    <row r="165" spans="1:1" ht="21.75" customHeight="1">
      <c r="A165" s="6"/>
    </row>
    <row r="166" spans="1:1" ht="13.5" customHeight="1">
      <c r="A166" s="6"/>
    </row>
    <row r="167" spans="1:1" ht="21.75" customHeight="1">
      <c r="A167" s="6"/>
    </row>
    <row r="168" spans="1:1" ht="21.75" customHeight="1">
      <c r="A168" s="6"/>
    </row>
    <row r="169" spans="1:1" ht="21.75" customHeight="1">
      <c r="A169" s="6"/>
    </row>
    <row r="170" spans="1:1" ht="21.75" customHeight="1">
      <c r="A170" s="6"/>
    </row>
    <row r="171" spans="1:1" ht="21.75" customHeight="1">
      <c r="A171" s="6"/>
    </row>
    <row r="172" spans="1:1" ht="21.75" customHeight="1">
      <c r="A172" s="6"/>
    </row>
    <row r="173" spans="1:1" ht="21.75" customHeight="1">
      <c r="A173" s="6"/>
    </row>
    <row r="174" spans="1:1" ht="13.5" customHeight="1">
      <c r="A174" s="6"/>
    </row>
    <row r="175" spans="1:1" ht="21.75" customHeight="1">
      <c r="A175" s="6"/>
    </row>
    <row r="176" spans="1:1" ht="21.75" customHeight="1">
      <c r="A176" s="6"/>
    </row>
    <row r="177" spans="1:1" ht="21.75" customHeight="1">
      <c r="A177" s="6"/>
    </row>
    <row r="178" spans="1:1" ht="21.75" customHeight="1">
      <c r="A178" s="6"/>
    </row>
    <row r="179" spans="1:1" ht="21.75" customHeight="1">
      <c r="A179" s="6"/>
    </row>
    <row r="180" spans="1:1" ht="21.75" customHeight="1">
      <c r="A180" s="6"/>
    </row>
    <row r="181" spans="1:1" ht="21.75" customHeight="1">
      <c r="A181" s="6"/>
    </row>
    <row r="182" spans="1:1" ht="21.75" customHeight="1">
      <c r="A182" s="6"/>
    </row>
    <row r="183" spans="1:1" ht="21.75" customHeight="1">
      <c r="A183" s="6"/>
    </row>
    <row r="184" spans="1:1" ht="21.75" customHeight="1">
      <c r="A184" s="6"/>
    </row>
    <row r="185" spans="1:1" ht="21.75" customHeight="1">
      <c r="A185" s="6"/>
    </row>
    <row r="186" spans="1:1" ht="21.75" customHeight="1">
      <c r="A186" s="6"/>
    </row>
    <row r="187" spans="1:1" ht="21.75" customHeight="1">
      <c r="A187" s="6"/>
    </row>
    <row r="188" spans="1:1" ht="13.5" customHeight="1">
      <c r="A188" s="6"/>
    </row>
    <row r="189" spans="1:1" ht="21.75" customHeight="1">
      <c r="A189" s="6"/>
    </row>
    <row r="190" spans="1:1" ht="21.75" customHeight="1">
      <c r="A190" s="6"/>
    </row>
    <row r="191" spans="1:1" ht="21.75" customHeight="1">
      <c r="A191" s="6"/>
    </row>
    <row r="192" spans="1:1" ht="21.75" customHeight="1">
      <c r="A192" s="6"/>
    </row>
    <row r="193" spans="1:1" ht="21.75" customHeight="1">
      <c r="A193" s="6"/>
    </row>
    <row r="194" spans="1:1" ht="21.75" customHeight="1">
      <c r="A194" s="6"/>
    </row>
  </sheetData>
  <mergeCells count="33">
    <mergeCell ref="A35:F35"/>
    <mergeCell ref="H35:J35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4:F64"/>
    <mergeCell ref="H64:J64"/>
    <mergeCell ref="D36:F36"/>
    <mergeCell ref="H36:J36"/>
    <mergeCell ref="D37:F37"/>
    <mergeCell ref="H37:J37"/>
    <mergeCell ref="D38:F38"/>
    <mergeCell ref="H38:J38"/>
    <mergeCell ref="D39:F39"/>
    <mergeCell ref="H39:J39"/>
    <mergeCell ref="D41:J41"/>
    <mergeCell ref="A63:F63"/>
    <mergeCell ref="H63:J63"/>
    <mergeCell ref="D69:J69"/>
    <mergeCell ref="D65:F65"/>
    <mergeCell ref="H65:J65"/>
    <mergeCell ref="D66:F66"/>
    <mergeCell ref="H66:J66"/>
    <mergeCell ref="D67:F67"/>
    <mergeCell ref="H67:J67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2" max="16383" man="1"/>
    <brk id="60" max="9" man="1"/>
    <brk id="88" max="16383" man="1"/>
    <brk id="125" max="16383" man="1"/>
    <brk id="15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C40"/>
  <sheetViews>
    <sheetView zoomScale="60" zoomScaleNormal="60" workbookViewId="0"/>
  </sheetViews>
  <sheetFormatPr defaultColWidth="9.09765625" defaultRowHeight="23.25" customHeight="1"/>
  <cols>
    <col min="1" max="1" width="65" style="8" customWidth="1"/>
    <col min="2" max="2" width="6.59765625" style="55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8.09765625" style="6" customWidth="1"/>
    <col min="11" max="11" width="1.3984375" style="23" customWidth="1"/>
    <col min="12" max="12" width="14.59765625" style="6" customWidth="1"/>
    <col min="13" max="13" width="1.6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19921875" style="23" customWidth="1"/>
    <col min="20" max="20" width="14.59765625" style="6" customWidth="1"/>
    <col min="21" max="21" width="1.69921875" style="6" customWidth="1"/>
    <col min="22" max="22" width="14.59765625" style="6" customWidth="1"/>
    <col min="23" max="23" width="1.3984375" style="23" customWidth="1"/>
    <col min="24" max="24" width="14.59765625" style="6" customWidth="1"/>
    <col min="25" max="25" width="1.3984375" style="23" customWidth="1"/>
    <col min="26" max="26" width="16.59765625" style="6" bestFit="1" customWidth="1"/>
    <col min="27" max="27" width="33.09765625" style="23" customWidth="1"/>
    <col min="28" max="28" width="28.3984375" style="6" customWidth="1"/>
    <col min="29" max="16384" width="9.09765625" style="6"/>
  </cols>
  <sheetData>
    <row r="1" spans="1:29" s="2" customFormat="1" ht="22" customHeight="1">
      <c r="A1" s="1" t="s">
        <v>0</v>
      </c>
      <c r="B1" s="65"/>
      <c r="C1" s="48"/>
      <c r="E1" s="48"/>
      <c r="F1" s="48"/>
      <c r="G1" s="48"/>
      <c r="I1" s="48"/>
      <c r="K1" s="48"/>
      <c r="M1" s="48"/>
      <c r="O1" s="48"/>
      <c r="Q1" s="48"/>
      <c r="S1" s="48"/>
      <c r="W1" s="48"/>
      <c r="Y1" s="48"/>
      <c r="AA1" s="48"/>
      <c r="AB1" s="88"/>
    </row>
    <row r="2" spans="1:29" s="90" customFormat="1" ht="22" customHeight="1">
      <c r="A2" s="49" t="s">
        <v>55</v>
      </c>
      <c r="B2" s="66"/>
      <c r="C2" s="50"/>
      <c r="D2" s="4"/>
      <c r="E2" s="50"/>
      <c r="F2" s="50"/>
      <c r="G2" s="50"/>
      <c r="H2" s="4"/>
      <c r="I2" s="50"/>
      <c r="J2" s="4"/>
      <c r="K2" s="50"/>
      <c r="L2" s="4"/>
      <c r="M2" s="50"/>
      <c r="N2" s="4"/>
      <c r="O2" s="50"/>
      <c r="P2" s="4"/>
      <c r="Q2" s="50"/>
      <c r="R2" s="4"/>
      <c r="S2" s="50"/>
      <c r="T2" s="4"/>
      <c r="U2" s="4"/>
      <c r="V2" s="4"/>
      <c r="W2" s="50"/>
      <c r="X2" s="4"/>
      <c r="Y2" s="50"/>
      <c r="Z2" s="4"/>
      <c r="AA2" s="50"/>
      <c r="AB2" s="89"/>
    </row>
    <row r="3" spans="1:29" s="4" customFormat="1" ht="22" customHeight="1">
      <c r="A3" s="245"/>
      <c r="B3" s="245"/>
      <c r="C3" s="245"/>
      <c r="D3" s="245"/>
      <c r="E3" s="245"/>
      <c r="F3" s="50"/>
      <c r="G3" s="50"/>
      <c r="I3" s="50"/>
      <c r="K3" s="50"/>
      <c r="M3" s="50"/>
      <c r="O3" s="50"/>
      <c r="Q3" s="50"/>
      <c r="S3" s="50"/>
      <c r="W3" s="50"/>
      <c r="Y3" s="50"/>
      <c r="AA3" s="50"/>
      <c r="AB3" s="89"/>
    </row>
    <row r="4" spans="1:29" ht="22" customHeight="1">
      <c r="D4" s="247" t="s">
        <v>56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9"/>
      <c r="U4" s="248"/>
      <c r="V4" s="249"/>
      <c r="W4" s="248"/>
      <c r="X4" s="248"/>
      <c r="Y4" s="248"/>
      <c r="Z4" s="248"/>
      <c r="AA4" s="6"/>
    </row>
    <row r="5" spans="1:29" ht="22" customHeight="1">
      <c r="B5" s="8"/>
      <c r="C5" s="84"/>
      <c r="E5" s="103"/>
      <c r="F5" s="104"/>
      <c r="G5" s="104"/>
      <c r="L5" s="250" t="s">
        <v>123</v>
      </c>
      <c r="M5" s="250"/>
      <c r="N5" s="250"/>
      <c r="O5" s="51"/>
      <c r="P5" s="250" t="s">
        <v>124</v>
      </c>
      <c r="Q5" s="250"/>
      <c r="R5" s="250"/>
      <c r="S5" s="250"/>
      <c r="T5" s="250"/>
      <c r="W5" s="6"/>
      <c r="Y5" s="6"/>
      <c r="AA5" s="6"/>
    </row>
    <row r="6" spans="1:29" ht="22" customHeight="1">
      <c r="B6" s="8"/>
      <c r="C6" s="84"/>
      <c r="E6" s="103"/>
      <c r="F6" s="104"/>
      <c r="G6" s="104"/>
      <c r="J6" s="136" t="s">
        <v>257</v>
      </c>
      <c r="L6" s="104"/>
      <c r="M6" s="104"/>
      <c r="N6" s="104"/>
      <c r="O6" s="51"/>
      <c r="P6" s="52" t="s">
        <v>105</v>
      </c>
      <c r="Q6" s="52"/>
      <c r="R6" s="52"/>
      <c r="S6" s="52"/>
      <c r="T6" s="9"/>
      <c r="U6" s="108"/>
      <c r="V6" s="91"/>
      <c r="W6" s="108"/>
      <c r="X6" s="108"/>
      <c r="Y6" s="108"/>
      <c r="Z6" s="108"/>
      <c r="AA6" s="6"/>
    </row>
    <row r="7" spans="1:29" ht="22" customHeight="1">
      <c r="B7" s="8"/>
      <c r="C7" s="84"/>
      <c r="E7" s="103"/>
      <c r="F7" s="52"/>
      <c r="G7" s="104"/>
      <c r="H7" s="52" t="s">
        <v>60</v>
      </c>
      <c r="I7" s="136"/>
      <c r="J7" s="213" t="s">
        <v>258</v>
      </c>
      <c r="K7" s="104"/>
      <c r="L7" s="104"/>
      <c r="M7" s="104"/>
      <c r="N7" s="104"/>
      <c r="O7" s="104"/>
      <c r="P7" s="52" t="s">
        <v>106</v>
      </c>
      <c r="Q7" s="52"/>
      <c r="R7" s="52"/>
      <c r="S7" s="52"/>
      <c r="T7" s="9" t="s">
        <v>57</v>
      </c>
      <c r="U7" s="117"/>
      <c r="V7" s="9" t="s">
        <v>58</v>
      </c>
      <c r="W7" s="116"/>
      <c r="X7" s="116"/>
      <c r="Y7" s="108"/>
      <c r="Z7" s="116"/>
      <c r="AA7" s="100"/>
    </row>
    <row r="8" spans="1:29" ht="22" customHeight="1">
      <c r="B8" s="9"/>
      <c r="C8" s="53"/>
      <c r="D8" s="52" t="s">
        <v>59</v>
      </c>
      <c r="F8" s="105" t="s">
        <v>171</v>
      </c>
      <c r="G8" s="104"/>
      <c r="H8" s="9" t="s">
        <v>90</v>
      </c>
      <c r="J8" s="213" t="s">
        <v>256</v>
      </c>
      <c r="L8" s="9"/>
      <c r="M8" s="104"/>
      <c r="O8" s="104"/>
      <c r="P8" s="52" t="s">
        <v>107</v>
      </c>
      <c r="Q8" s="108"/>
      <c r="R8" s="52" t="s">
        <v>173</v>
      </c>
      <c r="S8" s="52"/>
      <c r="T8" s="9" t="s">
        <v>61</v>
      </c>
      <c r="U8" s="108"/>
      <c r="V8" s="9" t="s">
        <v>62</v>
      </c>
      <c r="W8" s="52"/>
      <c r="X8" s="52" t="s">
        <v>63</v>
      </c>
      <c r="Y8" s="52"/>
      <c r="Z8" s="108"/>
      <c r="AA8" s="9"/>
    </row>
    <row r="9" spans="1:29" ht="22" customHeight="1">
      <c r="B9" s="9"/>
      <c r="C9" s="53"/>
      <c r="D9" s="52" t="s">
        <v>147</v>
      </c>
      <c r="F9" s="105" t="s">
        <v>109</v>
      </c>
      <c r="G9" s="104"/>
      <c r="H9" s="52" t="s">
        <v>91</v>
      </c>
      <c r="I9" s="136"/>
      <c r="J9" s="213" t="s">
        <v>254</v>
      </c>
      <c r="K9" s="104"/>
      <c r="L9" s="52" t="s">
        <v>64</v>
      </c>
      <c r="M9" s="54"/>
      <c r="N9" s="52"/>
      <c r="O9" s="104"/>
      <c r="P9" s="52" t="s">
        <v>143</v>
      </c>
      <c r="Q9" s="108"/>
      <c r="R9" s="52" t="s">
        <v>92</v>
      </c>
      <c r="S9" s="52"/>
      <c r="T9" s="158" t="s">
        <v>211</v>
      </c>
      <c r="U9" s="108"/>
      <c r="V9" s="9" t="s">
        <v>66</v>
      </c>
      <c r="W9" s="52"/>
      <c r="X9" s="52" t="s">
        <v>67</v>
      </c>
      <c r="Y9" s="52"/>
      <c r="Z9" s="52" t="s">
        <v>57</v>
      </c>
      <c r="AA9" s="9"/>
    </row>
    <row r="10" spans="1:29" ht="22" customHeight="1">
      <c r="B10" s="176" t="s">
        <v>4</v>
      </c>
      <c r="C10" s="53"/>
      <c r="D10" s="52" t="s">
        <v>68</v>
      </c>
      <c r="F10" s="105" t="s">
        <v>93</v>
      </c>
      <c r="G10" s="104"/>
      <c r="H10" s="52" t="s">
        <v>69</v>
      </c>
      <c r="I10" s="136"/>
      <c r="J10" s="213" t="s">
        <v>255</v>
      </c>
      <c r="K10" s="104"/>
      <c r="L10" s="52" t="s">
        <v>70</v>
      </c>
      <c r="M10" s="54"/>
      <c r="N10" s="52" t="s">
        <v>65</v>
      </c>
      <c r="O10" s="104"/>
      <c r="P10" s="52" t="s">
        <v>144</v>
      </c>
      <c r="Q10" s="108"/>
      <c r="R10" s="52" t="s">
        <v>70</v>
      </c>
      <c r="S10" s="52"/>
      <c r="T10" s="9" t="s">
        <v>212</v>
      </c>
      <c r="U10" s="108"/>
      <c r="V10" s="9" t="s">
        <v>145</v>
      </c>
      <c r="W10" s="52"/>
      <c r="X10" s="52" t="s">
        <v>71</v>
      </c>
      <c r="Y10" s="52"/>
      <c r="Z10" s="52" t="s">
        <v>72</v>
      </c>
      <c r="AA10" s="9"/>
    </row>
    <row r="11" spans="1:29" ht="22" customHeight="1">
      <c r="A11" s="102"/>
      <c r="B11" s="101"/>
      <c r="D11" s="242" t="s">
        <v>6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101"/>
      <c r="AB11" s="55"/>
      <c r="AC11" s="9"/>
    </row>
    <row r="12" spans="1:29" ht="22" customHeight="1">
      <c r="A12" s="102" t="s">
        <v>198</v>
      </c>
      <c r="B12" s="101"/>
      <c r="D12" s="101"/>
      <c r="E12" s="101"/>
      <c r="F12" s="101"/>
      <c r="G12" s="101"/>
      <c r="H12" s="101"/>
      <c r="I12" s="175"/>
      <c r="J12" s="175"/>
      <c r="K12" s="101"/>
      <c r="L12" s="101"/>
      <c r="M12" s="101"/>
      <c r="N12" s="101"/>
      <c r="O12" s="101"/>
      <c r="P12" s="101"/>
      <c r="Q12" s="101"/>
      <c r="R12" s="101"/>
      <c r="S12" s="101"/>
      <c r="T12" s="157"/>
      <c r="U12" s="101"/>
      <c r="V12" s="157"/>
      <c r="W12" s="101"/>
      <c r="X12" s="101"/>
      <c r="Y12" s="101"/>
      <c r="Z12" s="101"/>
    </row>
    <row r="13" spans="1:29" ht="22" customHeight="1">
      <c r="A13" s="32" t="s">
        <v>199</v>
      </c>
      <c r="B13" s="101"/>
      <c r="C13" s="84"/>
      <c r="D13" s="56">
        <v>5810819</v>
      </c>
      <c r="E13" s="38"/>
      <c r="F13" s="86">
        <v>2657203</v>
      </c>
      <c r="G13" s="38"/>
      <c r="H13" s="68">
        <v>-231270</v>
      </c>
      <c r="I13" s="38"/>
      <c r="J13" s="68">
        <v>0</v>
      </c>
      <c r="K13" s="38"/>
      <c r="L13" s="56">
        <v>562487</v>
      </c>
      <c r="M13" s="38"/>
      <c r="N13" s="56">
        <v>4248114</v>
      </c>
      <c r="O13" s="38"/>
      <c r="P13" s="57">
        <v>-57466</v>
      </c>
      <c r="Q13" s="38"/>
      <c r="R13" s="85">
        <v>690947</v>
      </c>
      <c r="S13" s="38"/>
      <c r="T13" s="57">
        <v>633481</v>
      </c>
      <c r="U13" s="38"/>
      <c r="V13" s="56">
        <v>13680834</v>
      </c>
      <c r="W13" s="38"/>
      <c r="X13" s="132">
        <v>14954</v>
      </c>
      <c r="Y13" s="38"/>
      <c r="Z13" s="56">
        <v>13695788</v>
      </c>
    </row>
    <row r="14" spans="1:29" ht="22" customHeight="1">
      <c r="A14" s="102" t="s">
        <v>73</v>
      </c>
      <c r="B14" s="101"/>
      <c r="C14" s="103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9" ht="22" customHeight="1">
      <c r="A15" s="8" t="s">
        <v>110</v>
      </c>
      <c r="B15" s="101"/>
      <c r="C15" s="103"/>
      <c r="D15" s="71">
        <v>0</v>
      </c>
      <c r="E15" s="59"/>
      <c r="F15" s="71">
        <v>0</v>
      </c>
      <c r="G15" s="38"/>
      <c r="H15" s="71">
        <v>0</v>
      </c>
      <c r="I15" s="38"/>
      <c r="J15" s="71">
        <v>0</v>
      </c>
      <c r="K15" s="38"/>
      <c r="L15" s="71">
        <v>0</v>
      </c>
      <c r="M15" s="38"/>
      <c r="N15" s="71">
        <f>'PL 5-7'!F54</f>
        <v>173708</v>
      </c>
      <c r="O15" s="38"/>
      <c r="P15" s="71">
        <v>0</v>
      </c>
      <c r="Q15" s="38"/>
      <c r="R15" s="71">
        <v>0</v>
      </c>
      <c r="S15" s="38"/>
      <c r="T15" s="71">
        <f>SUM(P15:R15)</f>
        <v>0</v>
      </c>
      <c r="U15" s="38"/>
      <c r="V15" s="58">
        <f>SUM(D15:N15,T15)</f>
        <v>173708</v>
      </c>
      <c r="W15" s="38"/>
      <c r="X15" s="73">
        <v>-3673</v>
      </c>
      <c r="Y15" s="38"/>
      <c r="Z15" s="64">
        <f>V15+X15</f>
        <v>170035</v>
      </c>
    </row>
    <row r="16" spans="1:29" ht="22" customHeight="1">
      <c r="A16" s="8" t="s">
        <v>111</v>
      </c>
      <c r="B16" s="101"/>
      <c r="C16" s="103"/>
      <c r="D16" s="60">
        <v>0</v>
      </c>
      <c r="E16" s="38"/>
      <c r="F16" s="60">
        <v>0</v>
      </c>
      <c r="G16" s="38"/>
      <c r="H16" s="60">
        <v>0</v>
      </c>
      <c r="I16" s="38"/>
      <c r="J16" s="60">
        <v>0</v>
      </c>
      <c r="K16" s="38"/>
      <c r="L16" s="60">
        <v>0</v>
      </c>
      <c r="M16" s="38"/>
      <c r="N16" s="60">
        <v>0</v>
      </c>
      <c r="O16" s="59"/>
      <c r="P16" s="60">
        <f>'PL 5-7'!F76</f>
        <v>68787</v>
      </c>
      <c r="Q16" s="58"/>
      <c r="R16" s="60">
        <v>0</v>
      </c>
      <c r="S16" s="58"/>
      <c r="T16" s="60">
        <f>SUM(P16:R16)</f>
        <v>68787</v>
      </c>
      <c r="U16" s="38"/>
      <c r="V16" s="60">
        <f>SUM(D16:N16,T16)</f>
        <v>68787</v>
      </c>
      <c r="W16" s="38"/>
      <c r="X16" s="78">
        <v>0</v>
      </c>
      <c r="Y16" s="38"/>
      <c r="Z16" s="37">
        <f>V16+X16</f>
        <v>68787</v>
      </c>
    </row>
    <row r="17" spans="1:26" ht="22" customHeight="1">
      <c r="A17" s="102" t="s">
        <v>74</v>
      </c>
      <c r="B17" s="101"/>
      <c r="C17" s="103"/>
      <c r="D17" s="62">
        <f>SUM(D15:D16)</f>
        <v>0</v>
      </c>
      <c r="E17" s="38"/>
      <c r="F17" s="62">
        <f>SUM(F15:F16)</f>
        <v>0</v>
      </c>
      <c r="G17" s="38"/>
      <c r="H17" s="62">
        <f>SUM(H15:H16)</f>
        <v>0</v>
      </c>
      <c r="I17" s="38"/>
      <c r="J17" s="62">
        <f>SUM(J15:J16)</f>
        <v>0</v>
      </c>
      <c r="K17" s="38"/>
      <c r="L17" s="62">
        <f>SUM(L15:L16)</f>
        <v>0</v>
      </c>
      <c r="M17" s="38"/>
      <c r="N17" s="62">
        <f>SUM(N15:N16)</f>
        <v>173708</v>
      </c>
      <c r="O17" s="86"/>
      <c r="P17" s="62">
        <f>SUM(P15:P16)</f>
        <v>68787</v>
      </c>
      <c r="Q17" s="38"/>
      <c r="R17" s="62">
        <f>SUM(R15:R16)</f>
        <v>0</v>
      </c>
      <c r="S17" s="38"/>
      <c r="T17" s="62">
        <f>SUM(T15:T16)</f>
        <v>68787</v>
      </c>
      <c r="U17" s="86"/>
      <c r="V17" s="62">
        <f>SUM(V15:V16)</f>
        <v>242495</v>
      </c>
      <c r="W17" s="38"/>
      <c r="X17" s="62">
        <f>SUM(X15:X16)</f>
        <v>-3673</v>
      </c>
      <c r="Y17" s="38"/>
      <c r="Z17" s="87">
        <f>SUM(Z15:Z16)</f>
        <v>238822</v>
      </c>
    </row>
    <row r="18" spans="1:26" ht="8" customHeight="1">
      <c r="B18" s="101"/>
      <c r="C18" s="103"/>
      <c r="D18" s="58"/>
      <c r="E18" s="38"/>
      <c r="F18" s="58"/>
      <c r="G18" s="38"/>
      <c r="H18" s="58"/>
      <c r="I18" s="38"/>
      <c r="J18" s="58"/>
      <c r="K18" s="38"/>
      <c r="L18" s="58"/>
      <c r="M18" s="38"/>
      <c r="N18" s="58"/>
      <c r="O18" s="86"/>
      <c r="P18" s="58"/>
      <c r="Q18" s="38"/>
      <c r="R18" s="58"/>
      <c r="S18" s="38"/>
      <c r="T18" s="58"/>
      <c r="U18" s="86"/>
      <c r="V18" s="59"/>
      <c r="W18" s="38"/>
      <c r="X18" s="58"/>
      <c r="Y18" s="38"/>
      <c r="Z18" s="59"/>
    </row>
    <row r="19" spans="1:26" ht="22" customHeight="1" thickBot="1">
      <c r="A19" s="32" t="s">
        <v>200</v>
      </c>
      <c r="B19" s="101"/>
      <c r="C19" s="104"/>
      <c r="D19" s="72">
        <f>D13+D17</f>
        <v>5810819</v>
      </c>
      <c r="E19" s="38"/>
      <c r="F19" s="72">
        <f>F13+F17</f>
        <v>2657203</v>
      </c>
      <c r="G19" s="38"/>
      <c r="H19" s="72">
        <f>H13+H17</f>
        <v>-231270</v>
      </c>
      <c r="I19" s="38"/>
      <c r="J19" s="219">
        <f>J13+J17</f>
        <v>0</v>
      </c>
      <c r="K19" s="38"/>
      <c r="L19" s="72">
        <f>L13+L17</f>
        <v>562487</v>
      </c>
      <c r="M19" s="38"/>
      <c r="N19" s="72">
        <f>N13+N17</f>
        <v>4421822</v>
      </c>
      <c r="O19" s="86"/>
      <c r="P19" s="72">
        <f>P13+P17</f>
        <v>11321</v>
      </c>
      <c r="Q19" s="38"/>
      <c r="R19" s="72">
        <f>R13+R17</f>
        <v>690947</v>
      </c>
      <c r="S19" s="38"/>
      <c r="T19" s="72">
        <f>T13+T17</f>
        <v>702268</v>
      </c>
      <c r="U19" s="86"/>
      <c r="V19" s="72">
        <f>V13+V17</f>
        <v>13923329</v>
      </c>
      <c r="W19" s="38"/>
      <c r="X19" s="72">
        <f>X13+X17</f>
        <v>11281</v>
      </c>
      <c r="Y19" s="38"/>
      <c r="Z19" s="72">
        <f>Z13+Z17</f>
        <v>13934610</v>
      </c>
    </row>
    <row r="20" spans="1:26" ht="22" customHeight="1" thickTop="1">
      <c r="A20" s="32"/>
      <c r="B20" s="101"/>
      <c r="C20" s="104"/>
      <c r="D20" s="70"/>
      <c r="E20" s="38"/>
      <c r="F20" s="70"/>
      <c r="G20" s="38"/>
      <c r="H20" s="70"/>
      <c r="I20" s="38"/>
      <c r="J20" s="70"/>
      <c r="K20" s="38"/>
      <c r="L20" s="70"/>
      <c r="M20" s="38"/>
      <c r="N20" s="70"/>
      <c r="O20" s="86"/>
      <c r="P20" s="70"/>
      <c r="Q20" s="70"/>
      <c r="R20" s="70"/>
      <c r="S20" s="38"/>
      <c r="T20" s="70"/>
      <c r="U20" s="86"/>
      <c r="V20" s="70"/>
      <c r="W20" s="70"/>
      <c r="X20" s="70"/>
      <c r="Y20" s="38"/>
      <c r="Z20" s="70"/>
    </row>
    <row r="21" spans="1:26" ht="22" customHeight="1">
      <c r="A21" s="164" t="s">
        <v>227</v>
      </c>
      <c r="B21" s="165"/>
      <c r="D21" s="165"/>
      <c r="E21" s="165"/>
      <c r="F21" s="165"/>
      <c r="G21" s="165"/>
      <c r="H21" s="165"/>
      <c r="I21" s="175"/>
      <c r="J21" s="17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</row>
    <row r="22" spans="1:26" ht="22" customHeight="1">
      <c r="A22" s="32" t="s">
        <v>228</v>
      </c>
      <c r="B22" s="165"/>
      <c r="C22" s="84"/>
      <c r="D22" s="57">
        <v>5810819</v>
      </c>
      <c r="E22" s="70"/>
      <c r="F22" s="70">
        <v>2657203</v>
      </c>
      <c r="G22" s="70"/>
      <c r="H22" s="57">
        <v>-231270</v>
      </c>
      <c r="I22" s="70"/>
      <c r="J22" s="57">
        <v>450</v>
      </c>
      <c r="K22" s="70"/>
      <c r="L22" s="57">
        <v>629243</v>
      </c>
      <c r="M22" s="70"/>
      <c r="N22" s="57">
        <v>6831298</v>
      </c>
      <c r="O22" s="70"/>
      <c r="P22" s="57">
        <v>-197178</v>
      </c>
      <c r="Q22" s="70"/>
      <c r="R22" s="57">
        <v>947909</v>
      </c>
      <c r="S22" s="70"/>
      <c r="T22" s="57">
        <v>750731</v>
      </c>
      <c r="U22" s="70"/>
      <c r="V22" s="57">
        <v>16448474</v>
      </c>
      <c r="W22" s="70"/>
      <c r="X22" s="70">
        <v>50939</v>
      </c>
      <c r="Y22" s="70"/>
      <c r="Z22" s="70">
        <v>16499413</v>
      </c>
    </row>
    <row r="23" spans="1:26" ht="22" customHeight="1">
      <c r="A23" s="110" t="s">
        <v>236</v>
      </c>
      <c r="B23" s="178"/>
      <c r="C23" s="84"/>
      <c r="D23" s="57"/>
      <c r="E23" s="70"/>
      <c r="F23" s="70"/>
      <c r="G23" s="70"/>
      <c r="H23" s="57"/>
      <c r="I23" s="70"/>
      <c r="J23" s="57"/>
      <c r="K23" s="70"/>
      <c r="L23" s="57"/>
      <c r="M23" s="70"/>
      <c r="N23" s="57"/>
      <c r="O23" s="70"/>
      <c r="P23" s="57"/>
      <c r="Q23" s="70"/>
      <c r="R23" s="57"/>
      <c r="S23" s="70"/>
      <c r="T23" s="57"/>
      <c r="U23" s="70"/>
      <c r="V23" s="57"/>
      <c r="W23" s="70"/>
      <c r="X23" s="70"/>
      <c r="Y23" s="70"/>
      <c r="Z23" s="70"/>
    </row>
    <row r="24" spans="1:26" s="108" customFormat="1" ht="19.5" customHeight="1">
      <c r="A24" s="185" t="s">
        <v>237</v>
      </c>
      <c r="B24" s="176"/>
      <c r="C24" s="177"/>
      <c r="D24" s="86"/>
      <c r="E24" s="133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 spans="1:26" s="108" customFormat="1" ht="19.5" customHeight="1">
      <c r="A25" s="108" t="s">
        <v>238</v>
      </c>
      <c r="B25" s="212">
        <v>5</v>
      </c>
      <c r="C25" s="177"/>
      <c r="D25" s="58">
        <v>0</v>
      </c>
      <c r="E25" s="115"/>
      <c r="F25" s="58">
        <v>0</v>
      </c>
      <c r="G25" s="58"/>
      <c r="H25" s="58">
        <v>0</v>
      </c>
      <c r="I25" s="58"/>
      <c r="J25" s="58">
        <v>-205</v>
      </c>
      <c r="K25" s="58"/>
      <c r="L25" s="58">
        <v>0</v>
      </c>
      <c r="M25" s="58"/>
      <c r="N25" s="58">
        <v>0</v>
      </c>
      <c r="O25" s="58"/>
      <c r="P25" s="58">
        <v>0</v>
      </c>
      <c r="Q25" s="58"/>
      <c r="R25" s="58">
        <v>0</v>
      </c>
      <c r="S25" s="58"/>
      <c r="T25" s="71">
        <f>SUM(P25:R25)</f>
        <v>0</v>
      </c>
      <c r="U25" s="58"/>
      <c r="V25" s="58">
        <f>SUM(D25:N25,T25)</f>
        <v>-205</v>
      </c>
      <c r="W25" s="86"/>
      <c r="X25" s="58">
        <v>3005</v>
      </c>
      <c r="Y25" s="86"/>
      <c r="Z25" s="58">
        <f>V25+X25</f>
        <v>2800</v>
      </c>
    </row>
    <row r="26" spans="1:26" s="108" customFormat="1" ht="19.5" customHeight="1">
      <c r="A26" s="108" t="s">
        <v>239</v>
      </c>
      <c r="B26" s="176"/>
      <c r="C26" s="177"/>
      <c r="D26" s="58"/>
      <c r="E26" s="115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86"/>
      <c r="X26" s="58"/>
      <c r="Y26" s="86"/>
      <c r="Z26" s="58"/>
    </row>
    <row r="27" spans="1:26" s="108" customFormat="1" ht="19.5" customHeight="1">
      <c r="A27" s="108" t="s">
        <v>240</v>
      </c>
      <c r="B27" s="212">
        <v>5</v>
      </c>
      <c r="C27" s="177"/>
      <c r="D27" s="60">
        <v>0</v>
      </c>
      <c r="E27" s="115"/>
      <c r="F27" s="60">
        <v>0</v>
      </c>
      <c r="G27" s="58"/>
      <c r="H27" s="60">
        <v>0</v>
      </c>
      <c r="I27" s="58"/>
      <c r="J27" s="60">
        <v>-2295</v>
      </c>
      <c r="K27" s="58"/>
      <c r="L27" s="60">
        <v>0</v>
      </c>
      <c r="M27" s="58"/>
      <c r="N27" s="60">
        <v>0</v>
      </c>
      <c r="O27" s="58"/>
      <c r="P27" s="60">
        <v>0</v>
      </c>
      <c r="Q27" s="58"/>
      <c r="R27" s="60">
        <v>0</v>
      </c>
      <c r="S27" s="58"/>
      <c r="T27" s="78">
        <f>SUM(P27:R27)</f>
        <v>0</v>
      </c>
      <c r="U27" s="58"/>
      <c r="V27" s="60">
        <f>SUM(D27:N27,T27)</f>
        <v>-2295</v>
      </c>
      <c r="W27" s="86"/>
      <c r="X27" s="60">
        <v>-54455</v>
      </c>
      <c r="Y27" s="86"/>
      <c r="Z27" s="60">
        <f>V27+X27</f>
        <v>-56750</v>
      </c>
    </row>
    <row r="28" spans="1:26" s="108" customFormat="1" ht="19.5" customHeight="1">
      <c r="A28" s="185" t="s">
        <v>241</v>
      </c>
      <c r="B28" s="176"/>
      <c r="C28" s="177"/>
      <c r="D28" s="62">
        <f>SUM(D25:D27)</f>
        <v>0</v>
      </c>
      <c r="E28" s="133"/>
      <c r="F28" s="62">
        <f>SUM(F25:F27)</f>
        <v>0</v>
      </c>
      <c r="G28" s="86"/>
      <c r="H28" s="62">
        <f>SUM(H25:H27)</f>
        <v>0</v>
      </c>
      <c r="I28" s="86"/>
      <c r="J28" s="62">
        <f>SUM(J25:J27)</f>
        <v>-2500</v>
      </c>
      <c r="K28" s="86"/>
      <c r="L28" s="62">
        <f>SUM(L25:L27)</f>
        <v>0</v>
      </c>
      <c r="M28" s="86"/>
      <c r="N28" s="62">
        <f>SUM(N25:N27)</f>
        <v>0</v>
      </c>
      <c r="O28" s="86"/>
      <c r="P28" s="62">
        <f>SUM(P25:P27)</f>
        <v>0</v>
      </c>
      <c r="Q28" s="86"/>
      <c r="R28" s="62">
        <f>SUM(R25:R27)</f>
        <v>0</v>
      </c>
      <c r="S28" s="86"/>
      <c r="T28" s="62">
        <f>SUM(T25:T27)</f>
        <v>0</v>
      </c>
      <c r="U28" s="86"/>
      <c r="V28" s="62">
        <f>SUM(V25:V27)</f>
        <v>-2500</v>
      </c>
      <c r="W28" s="86"/>
      <c r="X28" s="62">
        <f>SUM(X25:X27)</f>
        <v>-51450</v>
      </c>
      <c r="Y28" s="86"/>
      <c r="Z28" s="60">
        <f>SUM(Z25:Z27)</f>
        <v>-53950</v>
      </c>
    </row>
    <row r="29" spans="1:26" s="108" customFormat="1" ht="19.5" customHeight="1">
      <c r="A29" s="110" t="s">
        <v>242</v>
      </c>
      <c r="B29" s="176"/>
      <c r="C29" s="177"/>
      <c r="D29" s="186">
        <f>D28</f>
        <v>0</v>
      </c>
      <c r="E29" s="115"/>
      <c r="F29" s="186">
        <f>F28</f>
        <v>0</v>
      </c>
      <c r="G29" s="133"/>
      <c r="H29" s="186">
        <f>H28</f>
        <v>0</v>
      </c>
      <c r="I29" s="133"/>
      <c r="J29" s="186">
        <f>J28</f>
        <v>-2500</v>
      </c>
      <c r="K29" s="133"/>
      <c r="L29" s="186">
        <f>L28</f>
        <v>0</v>
      </c>
      <c r="M29" s="133"/>
      <c r="N29" s="186">
        <f>N28</f>
        <v>0</v>
      </c>
      <c r="O29" s="133"/>
      <c r="P29" s="186">
        <f>P28</f>
        <v>0</v>
      </c>
      <c r="Q29" s="133"/>
      <c r="R29" s="186">
        <f>R28</f>
        <v>0</v>
      </c>
      <c r="S29" s="133"/>
      <c r="T29" s="186">
        <f>T28</f>
        <v>0</v>
      </c>
      <c r="U29" s="133"/>
      <c r="V29" s="186">
        <f>V28</f>
        <v>-2500</v>
      </c>
      <c r="W29" s="133"/>
      <c r="X29" s="186">
        <f>X28</f>
        <v>-51450</v>
      </c>
      <c r="Y29" s="133"/>
      <c r="Z29" s="186">
        <f>Z28</f>
        <v>-53950</v>
      </c>
    </row>
    <row r="30" spans="1:26" s="108" customFormat="1" ht="19.5" customHeight="1">
      <c r="A30" s="185"/>
      <c r="B30" s="176"/>
      <c r="C30" s="177"/>
      <c r="D30" s="133"/>
      <c r="E30" s="115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spans="1:26" ht="22" customHeight="1">
      <c r="A31" s="164" t="s">
        <v>73</v>
      </c>
      <c r="B31" s="165"/>
      <c r="C31" s="166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1"/>
      <c r="P31" s="70"/>
      <c r="Q31" s="61"/>
      <c r="R31" s="70"/>
      <c r="S31" s="61"/>
      <c r="T31" s="70"/>
      <c r="U31" s="61"/>
      <c r="V31" s="70"/>
      <c r="W31" s="61"/>
      <c r="X31" s="70"/>
      <c r="Y31" s="61"/>
      <c r="Z31" s="70"/>
    </row>
    <row r="32" spans="1:26" ht="22" customHeight="1">
      <c r="A32" s="8" t="s">
        <v>110</v>
      </c>
      <c r="B32" s="165"/>
      <c r="C32" s="166"/>
      <c r="D32" s="71">
        <v>0</v>
      </c>
      <c r="E32" s="70"/>
      <c r="F32" s="71">
        <v>0</v>
      </c>
      <c r="G32" s="70"/>
      <c r="H32" s="71">
        <v>0</v>
      </c>
      <c r="I32" s="70"/>
      <c r="J32" s="71">
        <v>0</v>
      </c>
      <c r="K32" s="70"/>
      <c r="L32" s="71">
        <v>0</v>
      </c>
      <c r="M32" s="70"/>
      <c r="N32" s="71">
        <f>'PL 5-7'!D54</f>
        <v>2036621</v>
      </c>
      <c r="O32" s="61"/>
      <c r="P32" s="71">
        <v>0</v>
      </c>
      <c r="Q32" s="61"/>
      <c r="R32" s="71">
        <v>0</v>
      </c>
      <c r="S32" s="61"/>
      <c r="T32" s="71">
        <f>SUM(P32:R32)</f>
        <v>0</v>
      </c>
      <c r="U32" s="61"/>
      <c r="V32" s="58">
        <f>SUM(D32:N32,T32)</f>
        <v>2036621</v>
      </c>
      <c r="W32" s="61"/>
      <c r="X32" s="71">
        <f>'PL 5-7'!D55</f>
        <v>-2112</v>
      </c>
      <c r="Y32" s="61"/>
      <c r="Z32" s="58">
        <f>V32+X32</f>
        <v>2034509</v>
      </c>
    </row>
    <row r="33" spans="1:28" ht="22" customHeight="1">
      <c r="A33" s="8" t="s">
        <v>111</v>
      </c>
      <c r="B33" s="165"/>
      <c r="C33" s="166"/>
      <c r="D33" s="60">
        <v>0</v>
      </c>
      <c r="E33" s="70"/>
      <c r="F33" s="78">
        <v>0</v>
      </c>
      <c r="G33" s="70"/>
      <c r="H33" s="78">
        <v>0</v>
      </c>
      <c r="I33" s="70"/>
      <c r="J33" s="78">
        <v>0</v>
      </c>
      <c r="K33" s="70"/>
      <c r="L33" s="78">
        <v>0</v>
      </c>
      <c r="M33" s="70"/>
      <c r="N33" s="78">
        <v>0</v>
      </c>
      <c r="O33" s="61"/>
      <c r="P33" s="78">
        <f>'PL 5-7'!D76</f>
        <v>-21318</v>
      </c>
      <c r="Q33" s="61"/>
      <c r="R33" s="78">
        <v>0</v>
      </c>
      <c r="S33" s="61"/>
      <c r="T33" s="60">
        <f>SUM(P33:R33)</f>
        <v>-21318</v>
      </c>
      <c r="U33" s="61"/>
      <c r="V33" s="60">
        <f>SUM(D33:N33,T33)</f>
        <v>-21318</v>
      </c>
      <c r="W33" s="61"/>
      <c r="X33" s="78">
        <v>0</v>
      </c>
      <c r="Y33" s="61"/>
      <c r="Z33" s="60">
        <f>V33+X33</f>
        <v>-21318</v>
      </c>
    </row>
    <row r="34" spans="1:28" ht="22" customHeight="1">
      <c r="A34" s="164" t="s">
        <v>74</v>
      </c>
      <c r="B34" s="165"/>
      <c r="C34" s="166"/>
      <c r="D34" s="62">
        <f>SUM(D32:D33)</f>
        <v>0</v>
      </c>
      <c r="E34" s="70"/>
      <c r="F34" s="62">
        <f>SUM(F32:F33)</f>
        <v>0</v>
      </c>
      <c r="G34" s="70"/>
      <c r="H34" s="62">
        <f>SUM(H32:H33)</f>
        <v>0</v>
      </c>
      <c r="I34" s="70"/>
      <c r="J34" s="62">
        <f>SUM(J32:J33)</f>
        <v>0</v>
      </c>
      <c r="K34" s="70"/>
      <c r="L34" s="62">
        <f>SUM(L32:L33)</f>
        <v>0</v>
      </c>
      <c r="M34" s="70"/>
      <c r="N34" s="62">
        <f>SUM(N32:N33)</f>
        <v>2036621</v>
      </c>
      <c r="O34" s="61"/>
      <c r="P34" s="62">
        <f>SUM(P32:P33)</f>
        <v>-21318</v>
      </c>
      <c r="Q34" s="61"/>
      <c r="R34" s="62">
        <f>SUM(R32:R33)</f>
        <v>0</v>
      </c>
      <c r="S34" s="61"/>
      <c r="T34" s="62">
        <f>SUM(T32:T33)</f>
        <v>-21318</v>
      </c>
      <c r="U34" s="61"/>
      <c r="V34" s="62">
        <f>SUM(V32:V33)</f>
        <v>2015303</v>
      </c>
      <c r="W34" s="61"/>
      <c r="X34" s="62">
        <f>SUM(X32:X33)</f>
        <v>-2112</v>
      </c>
      <c r="Y34" s="61"/>
      <c r="Z34" s="62">
        <f>SUM(Z32:Z33)</f>
        <v>2013191</v>
      </c>
    </row>
    <row r="35" spans="1:28" ht="8" customHeight="1">
      <c r="B35" s="165"/>
      <c r="C35" s="166"/>
      <c r="D35" s="61"/>
      <c r="E35" s="70"/>
      <c r="F35" s="61"/>
      <c r="G35" s="70"/>
      <c r="H35" s="61"/>
      <c r="I35" s="70"/>
      <c r="J35" s="61"/>
      <c r="K35" s="70"/>
      <c r="L35" s="61"/>
      <c r="M35" s="70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8" ht="22" customHeight="1" thickBot="1">
      <c r="A36" s="32" t="s">
        <v>229</v>
      </c>
      <c r="B36" s="165"/>
      <c r="C36" s="136"/>
      <c r="D36" s="72">
        <f>D22+D29+D34</f>
        <v>5810819</v>
      </c>
      <c r="E36" s="70"/>
      <c r="F36" s="72">
        <f>F22+F29+F34</f>
        <v>2657203</v>
      </c>
      <c r="G36" s="70"/>
      <c r="H36" s="72">
        <f>H22+H29+H34</f>
        <v>-231270</v>
      </c>
      <c r="I36" s="70"/>
      <c r="J36" s="72">
        <f>J22+J29+J34</f>
        <v>-2050</v>
      </c>
      <c r="K36" s="70"/>
      <c r="L36" s="72">
        <f>L22+L29+L34</f>
        <v>629243</v>
      </c>
      <c r="M36" s="70"/>
      <c r="N36" s="72">
        <f>N22+N29+N34</f>
        <v>8867919</v>
      </c>
      <c r="O36" s="61"/>
      <c r="P36" s="72">
        <f>P22+P29+P34</f>
        <v>-218496</v>
      </c>
      <c r="Q36" s="61"/>
      <c r="R36" s="72">
        <f>R22+R29+R34</f>
        <v>947909</v>
      </c>
      <c r="S36" s="61"/>
      <c r="T36" s="72">
        <f>T22+T29+T34</f>
        <v>729413</v>
      </c>
      <c r="U36" s="61"/>
      <c r="V36" s="72">
        <f>V22+V29+V34</f>
        <v>18461277</v>
      </c>
      <c r="W36" s="61"/>
      <c r="X36" s="72">
        <f>X22+X29+X34</f>
        <v>-2623</v>
      </c>
      <c r="Y36" s="61"/>
      <c r="Z36" s="72">
        <f>Z22+Z29+Z34</f>
        <v>18458654</v>
      </c>
      <c r="AB36" s="188"/>
    </row>
    <row r="37" spans="1:28" ht="23.25" customHeight="1" thickTop="1"/>
    <row r="38" spans="1:28" s="235" customFormat="1" ht="23.25" customHeight="1">
      <c r="A38" s="230"/>
      <c r="B38" s="231"/>
      <c r="C38" s="232"/>
      <c r="D38" s="233">
        <f>'BS-2-4'!D97</f>
        <v>5810819</v>
      </c>
      <c r="E38" s="234"/>
      <c r="F38" s="234">
        <f>'BS-2-4'!D99</f>
        <v>2657203</v>
      </c>
      <c r="G38" s="234"/>
      <c r="H38" s="233">
        <f>'BS-2-4'!D100</f>
        <v>-231270</v>
      </c>
      <c r="I38" s="234"/>
      <c r="J38" s="233">
        <f>'BS-2-4'!B105</f>
        <v>0</v>
      </c>
      <c r="K38" s="234"/>
      <c r="L38" s="233">
        <f>'BS-2-4'!D105</f>
        <v>629243</v>
      </c>
      <c r="M38" s="234"/>
      <c r="N38" s="233">
        <f>'BS-2-4'!D106</f>
        <v>8867919</v>
      </c>
      <c r="O38" s="234"/>
      <c r="P38" s="233"/>
      <c r="Q38" s="234"/>
      <c r="R38" s="233"/>
      <c r="S38" s="234"/>
      <c r="T38" s="233">
        <f>'BS-2-4'!D107</f>
        <v>729413</v>
      </c>
      <c r="U38" s="233"/>
      <c r="V38" s="233"/>
      <c r="W38" s="234"/>
      <c r="X38" s="233">
        <f>'BS-2-4'!D109</f>
        <v>-2623</v>
      </c>
      <c r="Y38" s="234"/>
      <c r="Z38" s="233">
        <f>'BS-2-4'!D110</f>
        <v>18458654</v>
      </c>
      <c r="AA38" s="232"/>
    </row>
    <row r="39" spans="1:28" s="235" customFormat="1" ht="23.25" customHeight="1">
      <c r="A39" s="230"/>
      <c r="B39" s="231"/>
      <c r="C39" s="232"/>
      <c r="D39" s="236">
        <f>D36-D38</f>
        <v>0</v>
      </c>
      <c r="E39" s="236">
        <f t="shared" ref="E39:Z39" si="0">E36-E38</f>
        <v>0</v>
      </c>
      <c r="F39" s="236">
        <f t="shared" si="0"/>
        <v>0</v>
      </c>
      <c r="G39" s="236">
        <f t="shared" si="0"/>
        <v>0</v>
      </c>
      <c r="H39" s="236">
        <f t="shared" si="0"/>
        <v>0</v>
      </c>
      <c r="I39" s="236">
        <f t="shared" ref="I39:J39" si="1">I36-I38</f>
        <v>0</v>
      </c>
      <c r="J39" s="236">
        <f t="shared" si="1"/>
        <v>-2050</v>
      </c>
      <c r="K39" s="236">
        <f t="shared" si="0"/>
        <v>0</v>
      </c>
      <c r="L39" s="236">
        <f t="shared" si="0"/>
        <v>0</v>
      </c>
      <c r="M39" s="236">
        <f t="shared" si="0"/>
        <v>0</v>
      </c>
      <c r="N39" s="236">
        <f>N36-N38</f>
        <v>0</v>
      </c>
      <c r="O39" s="236">
        <f t="shared" si="0"/>
        <v>0</v>
      </c>
      <c r="P39" s="236"/>
      <c r="Q39" s="236"/>
      <c r="R39" s="236"/>
      <c r="S39" s="236">
        <f t="shared" si="0"/>
        <v>0</v>
      </c>
      <c r="T39" s="236">
        <f t="shared" si="0"/>
        <v>0</v>
      </c>
      <c r="U39" s="236">
        <f t="shared" si="0"/>
        <v>0</v>
      </c>
      <c r="V39" s="236"/>
      <c r="W39" s="236">
        <f t="shared" si="0"/>
        <v>0</v>
      </c>
      <c r="X39" s="236">
        <f t="shared" si="0"/>
        <v>0</v>
      </c>
      <c r="Y39" s="236">
        <f t="shared" si="0"/>
        <v>0</v>
      </c>
      <c r="Z39" s="236">
        <f t="shared" si="0"/>
        <v>0</v>
      </c>
      <c r="AA39" s="232"/>
    </row>
    <row r="40" spans="1:28" ht="23.25" customHeight="1">
      <c r="D40" s="224"/>
      <c r="E40" s="222"/>
      <c r="F40" s="222"/>
      <c r="G40" s="222"/>
      <c r="H40" s="224"/>
      <c r="I40" s="222"/>
      <c r="J40" s="224"/>
      <c r="K40" s="222"/>
      <c r="L40" s="224"/>
      <c r="M40" s="222"/>
      <c r="N40" s="224"/>
      <c r="O40" s="222"/>
      <c r="P40" s="224"/>
      <c r="Q40" s="222"/>
      <c r="R40" s="224"/>
      <c r="S40" s="222"/>
      <c r="T40" s="224"/>
      <c r="U40" s="224"/>
      <c r="V40" s="224"/>
      <c r="W40" s="222"/>
      <c r="X40" s="224"/>
      <c r="Y40" s="222"/>
      <c r="Z40" s="224"/>
      <c r="AA40" s="222"/>
    </row>
  </sheetData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4" firstPageNumber="8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4"/>
  <sheetViews>
    <sheetView zoomScale="60" zoomScaleNormal="60" zoomScaleSheetLayoutView="70" workbookViewId="0"/>
  </sheetViews>
  <sheetFormatPr defaultColWidth="9.09765625" defaultRowHeight="14"/>
  <cols>
    <col min="1" max="1" width="55" style="8" customWidth="1"/>
    <col min="2" max="2" width="8.69921875" style="96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4.69921875" style="6" customWidth="1"/>
    <col min="8" max="8" width="1.69921875" style="23" customWidth="1"/>
    <col min="9" max="9" width="15.69921875" style="6" customWidth="1"/>
    <col min="10" max="10" width="1.69921875" style="23" customWidth="1"/>
    <col min="11" max="11" width="14.69921875" style="6" customWidth="1"/>
    <col min="12" max="12" width="1.69921875" style="23" customWidth="1"/>
    <col min="13" max="13" width="16.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>
      <c r="A1" s="1" t="s">
        <v>0</v>
      </c>
      <c r="B1" s="24"/>
    </row>
    <row r="2" spans="1:15" ht="18.75" customHeight="1">
      <c r="A2" s="49" t="s">
        <v>55</v>
      </c>
      <c r="B2" s="95"/>
    </row>
    <row r="3" spans="1:15" ht="18.75" customHeight="1">
      <c r="A3" s="32"/>
      <c r="C3" s="32"/>
      <c r="D3" s="32"/>
      <c r="E3" s="32"/>
    </row>
    <row r="4" spans="1:15" ht="18.75" customHeight="1">
      <c r="C4" s="247" t="s">
        <v>75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ht="18.75" customHeight="1">
      <c r="D5" s="98"/>
      <c r="E5" s="54"/>
      <c r="G5" s="250" t="s">
        <v>123</v>
      </c>
      <c r="H5" s="250"/>
      <c r="I5" s="250"/>
      <c r="K5" s="250" t="s">
        <v>124</v>
      </c>
      <c r="L5" s="250"/>
      <c r="M5" s="250"/>
    </row>
    <row r="6" spans="1:15" ht="18.75" customHeight="1">
      <c r="C6" s="52" t="s">
        <v>59</v>
      </c>
      <c r="E6" s="136" t="s">
        <v>171</v>
      </c>
      <c r="G6" s="9"/>
      <c r="H6" s="99"/>
      <c r="J6" s="99"/>
      <c r="K6" s="52" t="s">
        <v>173</v>
      </c>
      <c r="L6" s="108"/>
      <c r="M6" s="52" t="s">
        <v>116</v>
      </c>
      <c r="N6" s="23"/>
      <c r="O6" s="9"/>
    </row>
    <row r="7" spans="1:15" ht="18.75" customHeight="1">
      <c r="C7" s="52" t="s">
        <v>147</v>
      </c>
      <c r="E7" s="9" t="s">
        <v>109</v>
      </c>
      <c r="F7" s="99"/>
      <c r="G7" s="52" t="s">
        <v>64</v>
      </c>
      <c r="H7" s="54"/>
      <c r="J7" s="99"/>
      <c r="K7" s="52" t="s">
        <v>92</v>
      </c>
      <c r="L7" s="108"/>
      <c r="M7" s="52" t="s">
        <v>108</v>
      </c>
      <c r="N7" s="23"/>
      <c r="O7" s="52" t="s">
        <v>57</v>
      </c>
    </row>
    <row r="8" spans="1:15" ht="18.75" customHeight="1">
      <c r="C8" s="52" t="s">
        <v>68</v>
      </c>
      <c r="E8" s="52" t="s">
        <v>93</v>
      </c>
      <c r="F8" s="99"/>
      <c r="G8" s="52" t="s">
        <v>70</v>
      </c>
      <c r="H8" s="54"/>
      <c r="I8" s="52" t="s">
        <v>65</v>
      </c>
      <c r="J8" s="99"/>
      <c r="K8" s="52" t="s">
        <v>70</v>
      </c>
      <c r="L8" s="108"/>
      <c r="M8" s="118" t="s">
        <v>72</v>
      </c>
      <c r="N8" s="23"/>
      <c r="O8" s="52" t="s">
        <v>72</v>
      </c>
    </row>
    <row r="9" spans="1:15" ht="18.75" customHeight="1">
      <c r="A9" s="97"/>
      <c r="C9" s="242" t="s">
        <v>6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</row>
    <row r="10" spans="1:15" ht="18.649999999999999" customHeight="1">
      <c r="A10" s="97" t="s">
        <v>198</v>
      </c>
      <c r="C10" s="56"/>
      <c r="D10" s="38"/>
      <c r="E10" s="56"/>
      <c r="F10" s="38"/>
      <c r="G10" s="56"/>
      <c r="H10" s="38"/>
      <c r="I10" s="67"/>
      <c r="J10" s="38"/>
      <c r="K10" s="67"/>
      <c r="L10" s="38"/>
      <c r="M10" s="67"/>
      <c r="N10" s="38"/>
      <c r="O10" s="56"/>
    </row>
    <row r="11" spans="1:15" ht="18.75" customHeight="1">
      <c r="A11" s="63" t="s">
        <v>199</v>
      </c>
      <c r="C11" s="56">
        <v>5810819</v>
      </c>
      <c r="D11" s="38">
        <v>0</v>
      </c>
      <c r="E11" s="68">
        <v>2657203</v>
      </c>
      <c r="F11" s="38"/>
      <c r="G11" s="56">
        <v>562487</v>
      </c>
      <c r="H11" s="38"/>
      <c r="I11" s="56">
        <v>2822357</v>
      </c>
      <c r="J11" s="38"/>
      <c r="K11" s="57">
        <v>55102</v>
      </c>
      <c r="L11" s="38"/>
      <c r="M11" s="57">
        <v>55102</v>
      </c>
      <c r="N11" s="38"/>
      <c r="O11" s="56">
        <v>11907968</v>
      </c>
    </row>
    <row r="12" spans="1:15" ht="18.75" customHeight="1">
      <c r="A12" s="97" t="s">
        <v>73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18.75" customHeight="1">
      <c r="A13" s="8" t="s">
        <v>89</v>
      </c>
      <c r="C13" s="74">
        <v>0</v>
      </c>
      <c r="D13" s="73"/>
      <c r="E13" s="74">
        <v>0</v>
      </c>
      <c r="F13" s="73"/>
      <c r="G13" s="74">
        <v>0</v>
      </c>
      <c r="H13" s="59"/>
      <c r="I13" s="58">
        <f>'PL 5-7'!J54</f>
        <v>284554</v>
      </c>
      <c r="J13" s="59"/>
      <c r="K13" s="58">
        <v>0</v>
      </c>
      <c r="L13" s="73"/>
      <c r="M13" s="58">
        <f>SUM(M12:M12)</f>
        <v>0</v>
      </c>
      <c r="N13" s="59"/>
      <c r="O13" s="58">
        <f t="shared" ref="O13" si="0">M13+SUM(C13:I13)</f>
        <v>284554</v>
      </c>
    </row>
    <row r="14" spans="1:15" ht="18.75" customHeight="1">
      <c r="A14" s="97" t="s">
        <v>74</v>
      </c>
      <c r="C14" s="75">
        <f>SUM(C13:C13)</f>
        <v>0</v>
      </c>
      <c r="D14" s="69"/>
      <c r="E14" s="75">
        <f>SUM(E13:E13)</f>
        <v>0</v>
      </c>
      <c r="F14" s="69"/>
      <c r="G14" s="75">
        <f>SUM(G13:G13)</f>
        <v>0</v>
      </c>
      <c r="H14" s="38"/>
      <c r="I14" s="75">
        <f>SUM(I13:I13)</f>
        <v>284554</v>
      </c>
      <c r="J14" s="38"/>
      <c r="K14" s="75">
        <f>SUM(K13:K13)</f>
        <v>0</v>
      </c>
      <c r="L14" s="69"/>
      <c r="M14" s="75">
        <f>SUM(M13:M13)</f>
        <v>0</v>
      </c>
      <c r="N14" s="38"/>
      <c r="O14" s="75">
        <f>SUM(O13:O13)</f>
        <v>284554</v>
      </c>
    </row>
    <row r="15" spans="1:15" ht="18.75" customHeight="1">
      <c r="A15" s="97"/>
      <c r="C15" s="86"/>
      <c r="D15" s="69"/>
      <c r="E15" s="86"/>
      <c r="F15" s="69"/>
      <c r="G15" s="86"/>
      <c r="H15" s="38"/>
      <c r="I15" s="86"/>
      <c r="J15" s="38"/>
      <c r="K15" s="86"/>
      <c r="L15" s="69"/>
      <c r="M15" s="86"/>
      <c r="N15" s="38"/>
      <c r="O15" s="86"/>
    </row>
    <row r="16" spans="1:15" ht="18.75" customHeight="1" thickBot="1">
      <c r="A16" s="63" t="s">
        <v>200</v>
      </c>
      <c r="C16" s="72">
        <f>C14+C11</f>
        <v>5810819</v>
      </c>
      <c r="D16" s="69"/>
      <c r="E16" s="72">
        <f>E14+E11</f>
        <v>2657203</v>
      </c>
      <c r="F16" s="69"/>
      <c r="G16" s="72">
        <f>G14+G11</f>
        <v>562487</v>
      </c>
      <c r="H16" s="38"/>
      <c r="I16" s="72">
        <f>I14+I11</f>
        <v>3106911</v>
      </c>
      <c r="J16" s="38"/>
      <c r="K16" s="72">
        <f>K14+K11</f>
        <v>55102</v>
      </c>
      <c r="L16" s="69"/>
      <c r="M16" s="72">
        <f>M14+M11</f>
        <v>55102</v>
      </c>
      <c r="N16" s="38"/>
      <c r="O16" s="72">
        <f>O14+O11</f>
        <v>12192522</v>
      </c>
    </row>
    <row r="17" spans="1:15" ht="18.75" customHeight="1" thickTop="1">
      <c r="A17" s="63"/>
      <c r="B17" s="128"/>
      <c r="C17" s="70"/>
      <c r="D17" s="69"/>
      <c r="E17" s="70"/>
      <c r="F17" s="69"/>
      <c r="G17" s="70"/>
      <c r="H17" s="38"/>
      <c r="I17" s="70"/>
      <c r="J17" s="38"/>
      <c r="K17" s="70"/>
      <c r="L17" s="69"/>
      <c r="M17" s="70"/>
      <c r="N17" s="38"/>
      <c r="O17" s="70"/>
    </row>
    <row r="18" spans="1:15" ht="18.75" customHeight="1">
      <c r="A18" s="164" t="s">
        <v>227</v>
      </c>
      <c r="B18" s="165"/>
      <c r="C18" s="56"/>
      <c r="D18" s="38"/>
      <c r="E18" s="56"/>
      <c r="F18" s="38"/>
      <c r="G18" s="56"/>
      <c r="H18" s="38"/>
      <c r="I18" s="67"/>
      <c r="J18" s="38"/>
      <c r="K18" s="67"/>
      <c r="L18" s="38"/>
      <c r="M18" s="67"/>
      <c r="N18" s="38"/>
      <c r="O18" s="56"/>
    </row>
    <row r="19" spans="1:15" ht="18.75" customHeight="1">
      <c r="A19" s="63" t="s">
        <v>228</v>
      </c>
      <c r="B19" s="165"/>
      <c r="C19" s="132">
        <v>5810819</v>
      </c>
      <c r="D19" s="132">
        <v>0</v>
      </c>
      <c r="E19" s="133">
        <v>2657203</v>
      </c>
      <c r="F19" s="132"/>
      <c r="G19" s="132">
        <v>629243</v>
      </c>
      <c r="H19" s="132"/>
      <c r="I19" s="132">
        <v>3596861</v>
      </c>
      <c r="J19" s="132"/>
      <c r="K19" s="57">
        <v>121200</v>
      </c>
      <c r="L19" s="132"/>
      <c r="M19" s="57">
        <v>121200</v>
      </c>
      <c r="N19" s="132"/>
      <c r="O19" s="132">
        <v>12815326</v>
      </c>
    </row>
    <row r="20" spans="1:15" ht="18.75" customHeight="1">
      <c r="A20" s="107" t="s">
        <v>73</v>
      </c>
      <c r="B20" s="165"/>
      <c r="C20" s="132"/>
      <c r="D20" s="10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s="8" customFormat="1" ht="18.75" customHeight="1">
      <c r="A21" s="106" t="s">
        <v>89</v>
      </c>
      <c r="B21" s="165"/>
      <c r="C21" s="74">
        <v>0</v>
      </c>
      <c r="D21" s="109"/>
      <c r="E21" s="74">
        <v>0</v>
      </c>
      <c r="F21" s="132"/>
      <c r="G21" s="74">
        <v>0</v>
      </c>
      <c r="H21" s="132"/>
      <c r="I21" s="58">
        <f>'PL 5-7'!H54</f>
        <v>606192</v>
      </c>
      <c r="J21" s="132"/>
      <c r="K21" s="58">
        <v>0</v>
      </c>
      <c r="L21" s="132"/>
      <c r="M21" s="58">
        <f>SUM(K21)</f>
        <v>0</v>
      </c>
      <c r="N21" s="109"/>
      <c r="O21" s="58">
        <f>M21+SUM(C21:I21)</f>
        <v>606192</v>
      </c>
    </row>
    <row r="22" spans="1:15" ht="18.649999999999999" customHeight="1">
      <c r="A22" s="107" t="s">
        <v>74</v>
      </c>
      <c r="B22" s="165"/>
      <c r="C22" s="75">
        <f>SUM(C21:C21)</f>
        <v>0</v>
      </c>
      <c r="D22" s="109"/>
      <c r="E22" s="75">
        <f>SUM(E21:E21)</f>
        <v>0</v>
      </c>
      <c r="F22" s="132"/>
      <c r="G22" s="75">
        <f>SUM(G21:G21)</f>
        <v>0</v>
      </c>
      <c r="H22" s="132"/>
      <c r="I22" s="75">
        <f>SUM(I21:I21)</f>
        <v>606192</v>
      </c>
      <c r="J22" s="132"/>
      <c r="K22" s="75">
        <f>SUM(K21:K21)</f>
        <v>0</v>
      </c>
      <c r="L22" s="132"/>
      <c r="M22" s="75">
        <f>SUM(M21:M21)</f>
        <v>0</v>
      </c>
      <c r="N22" s="132"/>
      <c r="O22" s="75">
        <f>SUM(O21:O21)</f>
        <v>606192</v>
      </c>
    </row>
    <row r="23" spans="1:15" ht="18.649999999999999" customHeight="1">
      <c r="A23" s="107"/>
      <c r="B23" s="165"/>
      <c r="C23" s="86"/>
      <c r="D23" s="109"/>
      <c r="E23" s="86"/>
      <c r="F23" s="132"/>
      <c r="G23" s="86"/>
      <c r="H23" s="132"/>
      <c r="I23" s="86"/>
      <c r="J23" s="132"/>
      <c r="K23" s="86"/>
      <c r="L23" s="132"/>
      <c r="M23" s="86"/>
      <c r="N23" s="132"/>
      <c r="O23" s="86"/>
    </row>
    <row r="24" spans="1:15" ht="18.649999999999999" customHeight="1" thickBot="1">
      <c r="A24" s="110" t="s">
        <v>229</v>
      </c>
      <c r="B24" s="165"/>
      <c r="C24" s="72">
        <f>C22+C19</f>
        <v>5810819</v>
      </c>
      <c r="D24" s="109"/>
      <c r="E24" s="72">
        <f>E22+E19</f>
        <v>2657203</v>
      </c>
      <c r="F24" s="132"/>
      <c r="G24" s="72">
        <f>G22+G19</f>
        <v>629243</v>
      </c>
      <c r="H24" s="132"/>
      <c r="I24" s="72">
        <f>I22+I19</f>
        <v>4203053</v>
      </c>
      <c r="J24" s="132"/>
      <c r="K24" s="72">
        <f>K22+K19</f>
        <v>121200</v>
      </c>
      <c r="L24" s="132"/>
      <c r="M24" s="72">
        <f>M22+M19</f>
        <v>121200</v>
      </c>
      <c r="N24" s="132"/>
      <c r="O24" s="72">
        <f>O22+O19</f>
        <v>13421518</v>
      </c>
    </row>
    <row r="25" spans="1:15" ht="14.5" thickTop="1"/>
    <row r="26" spans="1:15" s="235" customFormat="1" ht="19.25" customHeight="1">
      <c r="A26" s="230"/>
      <c r="B26" s="237"/>
      <c r="D26" s="232"/>
      <c r="F26" s="232"/>
      <c r="H26" s="232"/>
      <c r="I26" s="233">
        <f>'BS-2-4'!H106</f>
        <v>4203053</v>
      </c>
      <c r="J26" s="232"/>
      <c r="L26" s="232"/>
      <c r="O26" s="233">
        <f>'BS-2-4'!H110</f>
        <v>13421518</v>
      </c>
    </row>
    <row r="27" spans="1:15" ht="19.25" customHeight="1">
      <c r="B27" s="165"/>
      <c r="G27" s="224"/>
      <c r="H27" s="222"/>
      <c r="I27" s="223">
        <f>I24-I26</f>
        <v>0</v>
      </c>
      <c r="J27" s="225"/>
      <c r="K27" s="223"/>
      <c r="L27" s="225"/>
      <c r="M27" s="223"/>
      <c r="N27" s="223"/>
      <c r="O27" s="223">
        <f>O24-O26</f>
        <v>0</v>
      </c>
    </row>
    <row r="28" spans="1:15" ht="19.25" customHeight="1">
      <c r="B28" s="165"/>
      <c r="G28" s="224"/>
      <c r="H28" s="222"/>
      <c r="I28" s="223"/>
      <c r="J28" s="225"/>
      <c r="K28" s="223"/>
      <c r="L28" s="225"/>
      <c r="M28" s="223"/>
      <c r="N28" s="223"/>
      <c r="O28" s="223"/>
    </row>
    <row r="29" spans="1:15" ht="19.25" customHeight="1">
      <c r="B29" s="165"/>
      <c r="I29" s="16"/>
    </row>
    <row r="30" spans="1:15" ht="19.25" customHeight="1">
      <c r="B30" s="165"/>
      <c r="I30" s="16"/>
    </row>
    <row r="31" spans="1:15" ht="19.25" customHeight="1">
      <c r="B31" s="165"/>
      <c r="I31" s="16"/>
    </row>
    <row r="32" spans="1:15" ht="19.25" customHeight="1">
      <c r="B32" s="165"/>
      <c r="I32" s="16"/>
    </row>
    <row r="33" spans="2:9" ht="19.25" customHeight="1">
      <c r="B33" s="165"/>
      <c r="I33" s="16"/>
    </row>
    <row r="34" spans="2:9" ht="19.25" customHeight="1">
      <c r="B34" s="165"/>
      <c r="I34" s="1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8" firstPageNumber="9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18"/>
  <sheetViews>
    <sheetView zoomScale="70" zoomScaleNormal="70" zoomScaleSheetLayoutView="85" workbookViewId="0"/>
  </sheetViews>
  <sheetFormatPr defaultColWidth="35" defaultRowHeight="20.25" customHeight="1"/>
  <cols>
    <col min="1" max="1" width="57.796875" style="6" customWidth="1"/>
    <col min="2" max="2" width="4.69921875" style="55" customWidth="1"/>
    <col min="3" max="3" width="1.3984375" style="6" customWidth="1"/>
    <col min="4" max="4" width="13.8984375" style="82" customWidth="1"/>
    <col min="5" max="5" width="1.3984375" style="6" customWidth="1"/>
    <col min="6" max="6" width="13.8984375" style="82" customWidth="1"/>
    <col min="7" max="7" width="1.59765625" style="6" customWidth="1"/>
    <col min="8" max="8" width="13.8984375" style="6" customWidth="1"/>
    <col min="9" max="9" width="1.3984375" style="6" customWidth="1"/>
    <col min="10" max="10" width="13.8984375" style="6" customWidth="1"/>
    <col min="11" max="11" width="10.3984375" style="6" customWidth="1"/>
    <col min="12" max="16384" width="35" style="6"/>
  </cols>
  <sheetData>
    <row r="1" spans="1:10" s="2" customFormat="1" ht="21" customHeight="1">
      <c r="A1" s="1" t="s">
        <v>0</v>
      </c>
      <c r="B1" s="65"/>
    </row>
    <row r="2" spans="1:10" s="4" customFormat="1" ht="21" customHeight="1">
      <c r="A2" s="183" t="s">
        <v>76</v>
      </c>
      <c r="B2" s="66"/>
    </row>
    <row r="3" spans="1:10" ht="18" customHeight="1">
      <c r="A3" s="182"/>
      <c r="D3" s="6"/>
      <c r="F3" s="6"/>
    </row>
    <row r="4" spans="1:10" ht="18" customHeight="1">
      <c r="A4" s="182"/>
      <c r="D4" s="240" t="s">
        <v>183</v>
      </c>
      <c r="E4" s="240"/>
      <c r="F4" s="240"/>
      <c r="H4" s="240" t="s">
        <v>182</v>
      </c>
      <c r="I4" s="240"/>
      <c r="J4" s="240"/>
    </row>
    <row r="5" spans="1:10" ht="18" customHeight="1">
      <c r="A5" s="8"/>
      <c r="B5" s="179"/>
      <c r="C5" s="184"/>
      <c r="D5" s="241" t="s">
        <v>181</v>
      </c>
      <c r="E5" s="241"/>
      <c r="F5" s="241"/>
      <c r="G5" s="181"/>
      <c r="H5" s="241" t="s">
        <v>181</v>
      </c>
      <c r="I5" s="241"/>
      <c r="J5" s="241"/>
    </row>
    <row r="6" spans="1:10" ht="18" customHeight="1">
      <c r="A6" s="8"/>
      <c r="B6" s="179"/>
      <c r="C6" s="184"/>
      <c r="D6" s="251" t="s">
        <v>53</v>
      </c>
      <c r="E6" s="251"/>
      <c r="F6" s="251"/>
      <c r="G6" s="181"/>
      <c r="H6" s="251" t="s">
        <v>53</v>
      </c>
      <c r="I6" s="251"/>
      <c r="J6" s="251"/>
    </row>
    <row r="7" spans="1:10" ht="18" customHeight="1">
      <c r="A7" s="8"/>
      <c r="B7" s="179"/>
      <c r="C7" s="184"/>
      <c r="D7" s="251" t="s">
        <v>197</v>
      </c>
      <c r="E7" s="251"/>
      <c r="F7" s="251"/>
      <c r="G7" s="181"/>
      <c r="H7" s="251" t="s">
        <v>197</v>
      </c>
      <c r="I7" s="251"/>
      <c r="J7" s="251"/>
    </row>
    <row r="8" spans="1:10" ht="18" customHeight="1">
      <c r="A8" s="182"/>
      <c r="B8" s="179"/>
      <c r="C8" s="179"/>
      <c r="D8" s="184">
        <v>2025</v>
      </c>
      <c r="E8" s="184"/>
      <c r="F8" s="184">
        <v>2024</v>
      </c>
      <c r="G8" s="184"/>
      <c r="H8" s="184">
        <v>2025</v>
      </c>
      <c r="I8" s="184"/>
      <c r="J8" s="184">
        <v>2024</v>
      </c>
    </row>
    <row r="9" spans="1:10" ht="18" customHeight="1">
      <c r="A9" s="8"/>
      <c r="B9" s="179"/>
      <c r="C9" s="184"/>
      <c r="D9" s="242" t="s">
        <v>6</v>
      </c>
      <c r="E9" s="242"/>
      <c r="F9" s="242"/>
      <c r="G9" s="242"/>
      <c r="H9" s="242"/>
      <c r="I9" s="242"/>
      <c r="J9" s="242"/>
    </row>
    <row r="10" spans="1:10" ht="18" customHeight="1">
      <c r="A10" s="29" t="s">
        <v>77</v>
      </c>
      <c r="B10" s="179"/>
      <c r="C10" s="184"/>
      <c r="D10" s="64"/>
      <c r="E10" s="12"/>
      <c r="F10" s="64"/>
      <c r="G10" s="12"/>
      <c r="H10" s="12"/>
      <c r="I10" s="12"/>
      <c r="J10" s="12"/>
    </row>
    <row r="11" spans="1:10" ht="18" customHeight="1">
      <c r="A11" s="6" t="s">
        <v>115</v>
      </c>
      <c r="B11" s="179"/>
      <c r="C11" s="184"/>
      <c r="D11" s="71">
        <f>'PL 5-7'!D51</f>
        <v>2034509</v>
      </c>
      <c r="E11" s="71"/>
      <c r="F11" s="71">
        <f>'PL 5-7'!F51</f>
        <v>170035</v>
      </c>
      <c r="G11" s="71"/>
      <c r="H11" s="71">
        <f>'PL 5-7'!H51</f>
        <v>606192</v>
      </c>
      <c r="I11" s="71"/>
      <c r="J11" s="71">
        <f>'PL 5-7'!J51</f>
        <v>284554</v>
      </c>
    </row>
    <row r="12" spans="1:10" ht="17.5" customHeight="1">
      <c r="A12" s="76" t="s">
        <v>271</v>
      </c>
      <c r="B12" s="179"/>
      <c r="C12" s="184"/>
      <c r="D12" s="71"/>
      <c r="E12" s="14"/>
      <c r="F12" s="71"/>
      <c r="G12" s="14"/>
      <c r="H12" s="137"/>
      <c r="I12" s="14"/>
      <c r="J12" s="14"/>
    </row>
    <row r="13" spans="1:10" ht="17.5" customHeight="1">
      <c r="A13" s="6" t="s">
        <v>210</v>
      </c>
      <c r="B13" s="179"/>
      <c r="C13" s="184"/>
      <c r="D13" s="73">
        <f>'PL 5-7'!D50</f>
        <v>362797</v>
      </c>
      <c r="E13" s="44"/>
      <c r="F13" s="73">
        <f>'PL 5-7'!F50</f>
        <v>-13412</v>
      </c>
      <c r="G13" s="73">
        <f>'PL 5-7'!G50</f>
        <v>0</v>
      </c>
      <c r="H13" s="73">
        <f>'PL 5-7'!H50</f>
        <v>73452</v>
      </c>
      <c r="I13" s="73">
        <f>'PL 5-7'!I50</f>
        <v>0</v>
      </c>
      <c r="J13" s="73">
        <f>'PL 5-7'!J50</f>
        <v>9836</v>
      </c>
    </row>
    <row r="14" spans="1:10" ht="18" customHeight="1">
      <c r="A14" s="13" t="s">
        <v>49</v>
      </c>
      <c r="B14" s="179"/>
      <c r="C14" s="184"/>
      <c r="D14" s="71">
        <f>'PL 5-7'!D44+'PL 5-7'!D45</f>
        <v>210459</v>
      </c>
      <c r="E14" s="14"/>
      <c r="F14" s="71">
        <f>'PL 5-7'!F44+'PL 5-7'!F45</f>
        <v>270264</v>
      </c>
      <c r="G14" s="14"/>
      <c r="H14" s="71">
        <f>'PL 5-7'!H44+'PL 5-7'!H45</f>
        <v>134765</v>
      </c>
      <c r="I14" s="14"/>
      <c r="J14" s="71">
        <f>'PL 5-7'!J44+'PL 5-7'!J45</f>
        <v>167110</v>
      </c>
    </row>
    <row r="15" spans="1:10" ht="18" customHeight="1">
      <c r="A15" s="13" t="s">
        <v>78</v>
      </c>
      <c r="B15" s="179"/>
      <c r="C15" s="184"/>
      <c r="D15" s="71">
        <v>377022</v>
      </c>
      <c r="E15" s="14"/>
      <c r="F15" s="71">
        <v>358910</v>
      </c>
      <c r="G15" s="14"/>
      <c r="H15" s="14">
        <v>0</v>
      </c>
      <c r="I15" s="14"/>
      <c r="J15" s="14">
        <v>0</v>
      </c>
    </row>
    <row r="16" spans="1:10" ht="18" customHeight="1">
      <c r="A16" s="13" t="s">
        <v>79</v>
      </c>
      <c r="B16" s="179"/>
      <c r="C16" s="184"/>
      <c r="D16" s="71">
        <v>864629</v>
      </c>
      <c r="E16" s="14"/>
      <c r="F16" s="71">
        <v>920337</v>
      </c>
      <c r="G16" s="14"/>
      <c r="H16" s="16">
        <f>92271-1</f>
        <v>92270</v>
      </c>
      <c r="I16" s="14"/>
      <c r="J16" s="14">
        <v>95543</v>
      </c>
    </row>
    <row r="17" spans="1:10" ht="18" customHeight="1">
      <c r="A17" s="13" t="s">
        <v>101</v>
      </c>
      <c r="B17" s="179"/>
      <c r="C17" s="184"/>
      <c r="D17" s="71">
        <v>8961</v>
      </c>
      <c r="E17" s="14"/>
      <c r="F17" s="71">
        <v>9955</v>
      </c>
      <c r="G17" s="14"/>
      <c r="H17" s="16">
        <v>1681</v>
      </c>
      <c r="I17" s="14"/>
      <c r="J17" s="14">
        <v>2112</v>
      </c>
    </row>
    <row r="18" spans="1:10" ht="18" customHeight="1">
      <c r="A18" s="13" t="s">
        <v>263</v>
      </c>
      <c r="B18" s="179"/>
      <c r="C18" s="184"/>
      <c r="D18" s="71">
        <f>'PL 5-7'!D46</f>
        <v>37954</v>
      </c>
      <c r="E18" s="14"/>
      <c r="F18" s="71">
        <v>49128</v>
      </c>
      <c r="G18" s="14"/>
      <c r="H18" s="14">
        <v>-174961</v>
      </c>
      <c r="I18" s="14"/>
      <c r="J18" s="14">
        <v>-48817</v>
      </c>
    </row>
    <row r="19" spans="1:10" ht="18" customHeight="1">
      <c r="A19" s="13" t="s">
        <v>251</v>
      </c>
      <c r="B19" s="179"/>
      <c r="C19" s="184"/>
      <c r="D19" s="71"/>
      <c r="E19" s="14"/>
      <c r="F19" s="71"/>
      <c r="G19" s="14"/>
      <c r="H19" s="14"/>
      <c r="I19" s="14"/>
      <c r="J19" s="14"/>
    </row>
    <row r="20" spans="1:10" ht="18" customHeight="1">
      <c r="A20" s="13" t="s">
        <v>174</v>
      </c>
      <c r="B20" s="179"/>
      <c r="C20" s="184"/>
      <c r="D20" s="71">
        <v>-1096</v>
      </c>
      <c r="E20" s="14"/>
      <c r="F20" s="71">
        <v>-2264</v>
      </c>
      <c r="H20" s="14">
        <v>0</v>
      </c>
      <c r="J20" s="71">
        <v>0</v>
      </c>
    </row>
    <row r="21" spans="1:10" ht="18" customHeight="1">
      <c r="A21" s="13" t="s">
        <v>264</v>
      </c>
      <c r="B21" s="179"/>
      <c r="C21" s="184"/>
      <c r="D21" s="71">
        <v>-22686</v>
      </c>
      <c r="E21" s="14"/>
      <c r="F21" s="71">
        <v>-116198</v>
      </c>
      <c r="G21" s="14"/>
      <c r="H21" s="14">
        <v>-797</v>
      </c>
      <c r="I21" s="14"/>
      <c r="J21" s="14">
        <v>-144624</v>
      </c>
    </row>
    <row r="22" spans="1:10" ht="18" customHeight="1">
      <c r="A22" s="13" t="s">
        <v>141</v>
      </c>
      <c r="B22" s="179"/>
      <c r="C22" s="184"/>
      <c r="D22" s="71">
        <v>2619</v>
      </c>
      <c r="E22" s="71"/>
      <c r="F22" s="71">
        <v>2619</v>
      </c>
      <c r="G22" s="71"/>
      <c r="H22" s="14">
        <f>401-1</f>
        <v>400</v>
      </c>
      <c r="I22" s="71"/>
      <c r="J22" s="71">
        <v>400</v>
      </c>
    </row>
    <row r="23" spans="1:10" ht="18" customHeight="1">
      <c r="A23" s="13" t="s">
        <v>188</v>
      </c>
      <c r="B23" s="179"/>
      <c r="C23" s="184"/>
      <c r="D23" s="71">
        <v>-4937</v>
      </c>
      <c r="E23" s="14"/>
      <c r="F23" s="71">
        <v>31187</v>
      </c>
      <c r="G23" s="14"/>
      <c r="H23" s="14">
        <f>11996-1</f>
        <v>11995</v>
      </c>
      <c r="I23" s="14"/>
      <c r="J23" s="14">
        <v>137132</v>
      </c>
    </row>
    <row r="24" spans="1:10" ht="18" customHeight="1">
      <c r="A24" s="13" t="s">
        <v>155</v>
      </c>
      <c r="B24" s="179"/>
      <c r="C24" s="184"/>
      <c r="D24" s="71"/>
      <c r="E24" s="14"/>
      <c r="F24" s="71"/>
      <c r="G24" s="14"/>
      <c r="H24" s="14"/>
      <c r="I24" s="14"/>
      <c r="J24" s="14"/>
    </row>
    <row r="25" spans="1:10" ht="18" customHeight="1">
      <c r="A25" s="13" t="s">
        <v>156</v>
      </c>
      <c r="B25" s="179"/>
      <c r="C25" s="184"/>
      <c r="D25" s="71">
        <v>16978</v>
      </c>
      <c r="E25" s="14"/>
      <c r="F25" s="71">
        <v>49870</v>
      </c>
      <c r="G25" s="14"/>
      <c r="H25" s="14">
        <v>16978</v>
      </c>
      <c r="I25" s="14"/>
      <c r="J25" s="14">
        <v>49870</v>
      </c>
    </row>
    <row r="26" spans="1:10" ht="18" customHeight="1">
      <c r="A26" s="8" t="s">
        <v>224</v>
      </c>
      <c r="B26" s="179"/>
      <c r="C26" s="184"/>
      <c r="D26" s="71">
        <v>33365</v>
      </c>
      <c r="E26" s="14"/>
      <c r="F26" s="71">
        <v>-91157</v>
      </c>
      <c r="G26" s="14"/>
      <c r="H26" s="14">
        <v>0</v>
      </c>
      <c r="I26" s="14"/>
      <c r="J26" s="14">
        <v>0</v>
      </c>
    </row>
    <row r="27" spans="1:10" ht="18" customHeight="1">
      <c r="A27" s="6" t="s">
        <v>175</v>
      </c>
      <c r="B27" s="179"/>
      <c r="C27" s="184"/>
      <c r="D27" s="71">
        <v>135</v>
      </c>
      <c r="E27" s="14"/>
      <c r="F27" s="71">
        <v>2832</v>
      </c>
      <c r="G27" s="14"/>
      <c r="H27" s="14">
        <v>155</v>
      </c>
      <c r="I27" s="77"/>
      <c r="J27" s="15">
        <v>2496</v>
      </c>
    </row>
    <row r="28" spans="1:10" ht="18" customHeight="1">
      <c r="A28" s="91" t="s">
        <v>220</v>
      </c>
      <c r="B28" s="179"/>
      <c r="C28" s="184"/>
      <c r="D28" s="71">
        <v>-1702</v>
      </c>
      <c r="E28" s="14"/>
      <c r="F28" s="71">
        <v>2148</v>
      </c>
      <c r="G28" s="14"/>
      <c r="H28" s="14">
        <v>0</v>
      </c>
      <c r="I28" s="77"/>
      <c r="J28" s="15">
        <v>-44</v>
      </c>
    </row>
    <row r="29" spans="1:10" ht="18" customHeight="1">
      <c r="A29" s="91" t="s">
        <v>265</v>
      </c>
      <c r="B29" s="179"/>
      <c r="C29" s="184"/>
      <c r="D29" s="71"/>
      <c r="E29" s="14"/>
      <c r="F29" s="71"/>
      <c r="G29" s="14"/>
      <c r="H29" s="14"/>
      <c r="I29" s="77"/>
      <c r="J29" s="15"/>
    </row>
    <row r="30" spans="1:10" ht="18" customHeight="1">
      <c r="A30" s="91" t="s">
        <v>167</v>
      </c>
      <c r="B30" s="179"/>
      <c r="C30" s="184"/>
      <c r="D30" s="73">
        <v>-32252</v>
      </c>
      <c r="E30" s="14"/>
      <c r="F30" s="73">
        <v>30761</v>
      </c>
      <c r="G30" s="14"/>
      <c r="H30" s="14">
        <v>0</v>
      </c>
      <c r="I30" s="14"/>
      <c r="J30" s="44">
        <v>0</v>
      </c>
    </row>
    <row r="31" spans="1:10" ht="18" customHeight="1">
      <c r="A31" s="91" t="s">
        <v>246</v>
      </c>
      <c r="B31" s="207"/>
      <c r="C31" s="208"/>
      <c r="D31" s="73">
        <f>-4783+1</f>
        <v>-4782</v>
      </c>
      <c r="E31" s="14"/>
      <c r="F31" s="73">
        <v>0</v>
      </c>
      <c r="G31" s="14"/>
      <c r="H31" s="14">
        <f>-4783+1</f>
        <v>-4782</v>
      </c>
      <c r="I31" s="14"/>
      <c r="J31" s="44">
        <v>0</v>
      </c>
    </row>
    <row r="32" spans="1:10" ht="18" customHeight="1">
      <c r="A32" s="13" t="s">
        <v>44</v>
      </c>
      <c r="B32" s="179"/>
      <c r="C32" s="184"/>
      <c r="D32" s="73">
        <v>-43105</v>
      </c>
      <c r="E32" s="14"/>
      <c r="F32" s="71">
        <v>-38583</v>
      </c>
      <c r="G32" s="14"/>
      <c r="H32" s="14">
        <v>-144969</v>
      </c>
      <c r="I32" s="14"/>
      <c r="J32" s="14">
        <v>-176450</v>
      </c>
    </row>
    <row r="33" spans="1:10" ht="18" customHeight="1">
      <c r="A33" s="13" t="s">
        <v>96</v>
      </c>
      <c r="B33" s="179"/>
      <c r="C33" s="184"/>
      <c r="D33" s="78">
        <v>0</v>
      </c>
      <c r="E33" s="14"/>
      <c r="F33" s="78">
        <v>0</v>
      </c>
      <c r="G33" s="14"/>
      <c r="H33" s="33">
        <v>0</v>
      </c>
      <c r="I33" s="14"/>
      <c r="J33" s="33">
        <v>-201200</v>
      </c>
    </row>
    <row r="34" spans="1:10" ht="18" customHeight="1">
      <c r="B34" s="179"/>
      <c r="C34" s="184"/>
      <c r="D34" s="71">
        <f>SUM(D11:D33)</f>
        <v>3838868</v>
      </c>
      <c r="E34" s="14"/>
      <c r="F34" s="71">
        <f>SUM(F11:F33)</f>
        <v>1636432</v>
      </c>
      <c r="G34" s="14"/>
      <c r="H34" s="71">
        <f>SUM(H11:H33)</f>
        <v>612379</v>
      </c>
      <c r="I34" s="14"/>
      <c r="J34" s="71">
        <f>SUM(J11:J33)</f>
        <v>177918</v>
      </c>
    </row>
    <row r="35" spans="1:10" s="2" customFormat="1" ht="18" customHeight="1">
      <c r="A35" s="182"/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0" ht="21" customHeight="1">
      <c r="A36" s="1" t="s">
        <v>0</v>
      </c>
      <c r="D36" s="6"/>
      <c r="F36" s="6"/>
    </row>
    <row r="37" spans="1:10" ht="21" customHeight="1">
      <c r="A37" s="183" t="s">
        <v>76</v>
      </c>
      <c r="D37" s="6"/>
      <c r="F37" s="6"/>
    </row>
    <row r="38" spans="1:10" ht="21" customHeight="1">
      <c r="A38" s="183"/>
      <c r="D38" s="6"/>
      <c r="F38" s="6"/>
    </row>
    <row r="39" spans="1:10" ht="18" customHeight="1">
      <c r="A39" s="183"/>
      <c r="D39" s="240" t="s">
        <v>183</v>
      </c>
      <c r="E39" s="240"/>
      <c r="F39" s="240"/>
      <c r="H39" s="240" t="s">
        <v>182</v>
      </c>
      <c r="I39" s="240"/>
      <c r="J39" s="240"/>
    </row>
    <row r="40" spans="1:10" ht="18" customHeight="1">
      <c r="A40" s="182"/>
      <c r="B40" s="179"/>
      <c r="C40" s="184"/>
      <c r="D40" s="241" t="s">
        <v>181</v>
      </c>
      <c r="E40" s="241"/>
      <c r="F40" s="241"/>
      <c r="G40" s="181"/>
      <c r="H40" s="241" t="s">
        <v>181</v>
      </c>
      <c r="I40" s="241"/>
      <c r="J40" s="241"/>
    </row>
    <row r="41" spans="1:10" ht="18" customHeight="1">
      <c r="A41" s="182"/>
      <c r="B41" s="179"/>
      <c r="C41" s="184"/>
      <c r="D41" s="251" t="s">
        <v>53</v>
      </c>
      <c r="E41" s="251"/>
      <c r="F41" s="251"/>
      <c r="G41" s="181"/>
      <c r="H41" s="251" t="s">
        <v>53</v>
      </c>
      <c r="I41" s="251"/>
      <c r="J41" s="251"/>
    </row>
    <row r="42" spans="1:10" ht="18" customHeight="1">
      <c r="A42" s="182"/>
      <c r="B42" s="179"/>
      <c r="C42" s="184"/>
      <c r="D42" s="251" t="s">
        <v>197</v>
      </c>
      <c r="E42" s="251"/>
      <c r="F42" s="251"/>
      <c r="G42" s="181"/>
      <c r="H42" s="251" t="s">
        <v>197</v>
      </c>
      <c r="I42" s="251"/>
      <c r="J42" s="251"/>
    </row>
    <row r="43" spans="1:10" ht="18" customHeight="1">
      <c r="A43" s="8"/>
      <c r="B43" s="179" t="s">
        <v>4</v>
      </c>
      <c r="C43" s="179"/>
      <c r="D43" s="184">
        <v>2025</v>
      </c>
      <c r="E43" s="184"/>
      <c r="F43" s="184">
        <v>2024</v>
      </c>
      <c r="G43" s="184"/>
      <c r="H43" s="184">
        <v>2025</v>
      </c>
      <c r="I43" s="184"/>
      <c r="J43" s="184">
        <v>2024</v>
      </c>
    </row>
    <row r="44" spans="1:10" ht="18" customHeight="1">
      <c r="A44" s="182"/>
      <c r="B44" s="179"/>
      <c r="C44" s="184"/>
      <c r="D44" s="242" t="s">
        <v>6</v>
      </c>
      <c r="E44" s="242"/>
      <c r="F44" s="242"/>
      <c r="G44" s="242"/>
      <c r="H44" s="242"/>
      <c r="I44" s="242"/>
      <c r="J44" s="242"/>
    </row>
    <row r="45" spans="1:10" ht="18" customHeight="1">
      <c r="A45" s="29" t="s">
        <v>134</v>
      </c>
      <c r="B45" s="179"/>
      <c r="C45" s="184"/>
      <c r="D45" s="179"/>
      <c r="E45" s="179"/>
      <c r="F45" s="179"/>
      <c r="G45" s="179"/>
      <c r="H45" s="179"/>
      <c r="I45" s="179"/>
      <c r="J45" s="179"/>
    </row>
    <row r="46" spans="1:10" ht="18" customHeight="1">
      <c r="A46" s="55" t="s">
        <v>80</v>
      </c>
      <c r="B46" s="179"/>
      <c r="C46" s="184"/>
      <c r="D46" s="71"/>
      <c r="E46" s="14"/>
      <c r="F46" s="71"/>
      <c r="G46" s="14"/>
      <c r="H46" s="14"/>
      <c r="I46" s="14"/>
      <c r="J46" s="14"/>
    </row>
    <row r="47" spans="1:10" ht="18" customHeight="1">
      <c r="A47" s="6" t="s">
        <v>9</v>
      </c>
      <c r="B47" s="179"/>
      <c r="C47" s="184"/>
      <c r="D47" s="71">
        <f>-165612-1</f>
        <v>-165613</v>
      </c>
      <c r="E47" s="14"/>
      <c r="F47" s="71">
        <v>178927</v>
      </c>
      <c r="G47" s="14"/>
      <c r="H47" s="73">
        <f>-112571-1</f>
        <v>-112572</v>
      </c>
      <c r="I47" s="14"/>
      <c r="J47" s="14">
        <v>-49034</v>
      </c>
    </row>
    <row r="48" spans="1:10" ht="18" customHeight="1">
      <c r="A48" s="6" t="s">
        <v>135</v>
      </c>
      <c r="B48" s="179"/>
      <c r="C48" s="184"/>
      <c r="D48" s="71">
        <f>42002-1</f>
        <v>42001</v>
      </c>
      <c r="E48" s="14"/>
      <c r="F48" s="71">
        <v>9907</v>
      </c>
      <c r="G48" s="14"/>
      <c r="H48" s="73">
        <v>3753</v>
      </c>
      <c r="I48" s="14"/>
      <c r="J48" s="14">
        <v>-298804</v>
      </c>
    </row>
    <row r="49" spans="1:10" ht="18" customHeight="1">
      <c r="A49" s="6" t="s">
        <v>160</v>
      </c>
      <c r="B49" s="179"/>
      <c r="C49" s="184"/>
      <c r="D49" s="71">
        <v>-33610</v>
      </c>
      <c r="E49" s="14"/>
      <c r="F49" s="71">
        <v>-30127</v>
      </c>
      <c r="G49" s="14"/>
      <c r="H49" s="73">
        <v>0</v>
      </c>
      <c r="I49" s="14"/>
      <c r="J49" s="44">
        <v>0</v>
      </c>
    </row>
    <row r="50" spans="1:10" ht="18" customHeight="1">
      <c r="A50" s="6" t="s">
        <v>10</v>
      </c>
      <c r="B50" s="179"/>
      <c r="C50" s="184"/>
      <c r="D50" s="71">
        <v>122921</v>
      </c>
      <c r="E50" s="14"/>
      <c r="F50" s="71">
        <v>1800546</v>
      </c>
      <c r="G50" s="14"/>
      <c r="H50" s="73">
        <v>-34405</v>
      </c>
      <c r="I50" s="14"/>
      <c r="J50" s="14">
        <v>699434</v>
      </c>
    </row>
    <row r="51" spans="1:10" ht="18" customHeight="1">
      <c r="A51" s="6" t="s">
        <v>247</v>
      </c>
      <c r="B51" s="209"/>
      <c r="C51" s="210"/>
      <c r="D51" s="71">
        <f>-45608-1</f>
        <v>-45609</v>
      </c>
      <c r="E51" s="14"/>
      <c r="F51" s="71">
        <v>0</v>
      </c>
      <c r="G51" s="14"/>
      <c r="H51" s="73">
        <v>0</v>
      </c>
      <c r="I51" s="14"/>
      <c r="J51" s="14">
        <v>0</v>
      </c>
    </row>
    <row r="52" spans="1:10" ht="18" customHeight="1">
      <c r="A52" s="6" t="s">
        <v>190</v>
      </c>
      <c r="B52" s="179"/>
      <c r="C52" s="184"/>
      <c r="D52" s="71">
        <v>-360430</v>
      </c>
      <c r="E52" s="14"/>
      <c r="F52" s="71">
        <v>-256575</v>
      </c>
      <c r="G52" s="14"/>
      <c r="H52" s="73">
        <v>0</v>
      </c>
      <c r="I52" s="14"/>
      <c r="J52" s="14">
        <v>0</v>
      </c>
    </row>
    <row r="53" spans="1:10" ht="18" customHeight="1">
      <c r="A53" s="6" t="s">
        <v>98</v>
      </c>
      <c r="B53" s="179"/>
      <c r="C53" s="184"/>
      <c r="D53" s="71">
        <v>2266</v>
      </c>
      <c r="E53" s="14"/>
      <c r="F53" s="71">
        <v>-5638</v>
      </c>
      <c r="G53" s="14"/>
      <c r="H53" s="73">
        <f>5097+1</f>
        <v>5098</v>
      </c>
      <c r="I53" s="14"/>
      <c r="J53" s="14">
        <v>-3901</v>
      </c>
    </row>
    <row r="54" spans="1:10" ht="18" customHeight="1">
      <c r="A54" s="13" t="s">
        <v>20</v>
      </c>
      <c r="B54" s="179"/>
      <c r="C54" s="184"/>
      <c r="D54" s="71">
        <v>-37559</v>
      </c>
      <c r="E54" s="14"/>
      <c r="F54" s="71">
        <v>-47408</v>
      </c>
      <c r="G54" s="14"/>
      <c r="H54" s="73">
        <v>0</v>
      </c>
      <c r="I54" s="14"/>
      <c r="J54" s="14">
        <v>0</v>
      </c>
    </row>
    <row r="55" spans="1:10" ht="18" customHeight="1">
      <c r="A55" s="13" t="s">
        <v>81</v>
      </c>
      <c r="B55" s="179"/>
      <c r="C55" s="184"/>
      <c r="D55" s="71">
        <v>-575903</v>
      </c>
      <c r="E55" s="14"/>
      <c r="F55" s="71">
        <v>-1013327</v>
      </c>
      <c r="G55" s="14"/>
      <c r="H55" s="73">
        <v>-58242</v>
      </c>
      <c r="I55" s="14"/>
      <c r="J55" s="14">
        <v>-61646</v>
      </c>
    </row>
    <row r="56" spans="1:10" ht="18" customHeight="1">
      <c r="A56" s="13" t="s">
        <v>152</v>
      </c>
      <c r="B56" s="179"/>
      <c r="C56" s="184"/>
      <c r="D56" s="71">
        <v>228416</v>
      </c>
      <c r="E56" s="14"/>
      <c r="F56" s="71">
        <v>-124298</v>
      </c>
      <c r="G56" s="14"/>
      <c r="H56" s="73">
        <v>109719</v>
      </c>
      <c r="I56" s="14"/>
      <c r="J56" s="14">
        <v>60767</v>
      </c>
    </row>
    <row r="57" spans="1:10" ht="18" customHeight="1">
      <c r="A57" s="13" t="s">
        <v>30</v>
      </c>
      <c r="B57" s="179"/>
      <c r="C57" s="184"/>
      <c r="D57" s="73">
        <v>28</v>
      </c>
      <c r="E57" s="14"/>
      <c r="F57" s="73">
        <v>-182</v>
      </c>
      <c r="G57" s="14"/>
      <c r="H57" s="73">
        <v>0</v>
      </c>
      <c r="I57" s="14"/>
      <c r="J57" s="44">
        <v>0</v>
      </c>
    </row>
    <row r="58" spans="1:10" ht="18" customHeight="1">
      <c r="A58" s="13" t="s">
        <v>165</v>
      </c>
      <c r="B58" s="179"/>
      <c r="C58" s="184"/>
      <c r="D58" s="78">
        <v>21758</v>
      </c>
      <c r="E58" s="44"/>
      <c r="F58" s="78">
        <v>19223</v>
      </c>
      <c r="G58" s="44"/>
      <c r="H58" s="33">
        <v>0</v>
      </c>
      <c r="I58" s="44"/>
      <c r="J58" s="33">
        <v>0</v>
      </c>
    </row>
    <row r="59" spans="1:10" ht="18" customHeight="1">
      <c r="A59" s="13" t="s">
        <v>252</v>
      </c>
      <c r="B59" s="179"/>
      <c r="C59" s="184"/>
      <c r="D59" s="73">
        <f>SUM(D34,D47:D58)</f>
        <v>3037534</v>
      </c>
      <c r="E59" s="14"/>
      <c r="F59" s="73">
        <f>SUM(F34,F47:F58)</f>
        <v>2167480</v>
      </c>
      <c r="G59" s="14"/>
      <c r="H59" s="73">
        <f>SUM(H34,H47:H58)</f>
        <v>525730</v>
      </c>
      <c r="I59" s="14"/>
      <c r="J59" s="73">
        <f>SUM(J34,J47:J58)</f>
        <v>524734</v>
      </c>
    </row>
    <row r="60" spans="1:10" ht="18" customHeight="1">
      <c r="A60" s="13" t="s">
        <v>148</v>
      </c>
      <c r="B60" s="179"/>
      <c r="C60" s="184"/>
      <c r="D60" s="33">
        <v>-29178</v>
      </c>
      <c r="E60" s="14"/>
      <c r="F60" s="33">
        <v>-9</v>
      </c>
      <c r="G60" s="14"/>
      <c r="H60" s="33">
        <v>-1650</v>
      </c>
      <c r="I60" s="14"/>
      <c r="J60" s="33">
        <v>0</v>
      </c>
    </row>
    <row r="61" spans="1:10" ht="18" customHeight="1">
      <c r="A61" s="32" t="s">
        <v>253</v>
      </c>
      <c r="B61" s="179"/>
      <c r="C61" s="184"/>
      <c r="D61" s="79">
        <f>SUM(D59:D60)</f>
        <v>3008356</v>
      </c>
      <c r="E61" s="69"/>
      <c r="F61" s="79">
        <f>SUM(F59:F60)</f>
        <v>2167471</v>
      </c>
      <c r="G61" s="69"/>
      <c r="H61" s="79">
        <f>SUM(H59:H60)</f>
        <v>524080</v>
      </c>
      <c r="I61" s="69"/>
      <c r="J61" s="79">
        <f>SUM(J59:J60)</f>
        <v>524734</v>
      </c>
    </row>
    <row r="62" spans="1:10" ht="8.25" customHeight="1">
      <c r="A62" s="32"/>
      <c r="B62" s="179"/>
      <c r="C62" s="184"/>
      <c r="D62" s="59"/>
      <c r="E62" s="21"/>
      <c r="F62" s="59"/>
      <c r="G62" s="21"/>
      <c r="H62" s="12"/>
      <c r="I62" s="21"/>
      <c r="J62" s="12"/>
    </row>
    <row r="63" spans="1:10" ht="18" customHeight="1">
      <c r="A63" s="29" t="s">
        <v>82</v>
      </c>
      <c r="B63" s="179"/>
      <c r="C63" s="184"/>
      <c r="D63" s="64"/>
      <c r="E63" s="12"/>
      <c r="F63" s="64"/>
      <c r="G63" s="12"/>
      <c r="H63" s="12"/>
      <c r="I63" s="12"/>
      <c r="J63" s="12"/>
    </row>
    <row r="64" spans="1:10" ht="18" customHeight="1">
      <c r="A64" s="6" t="s">
        <v>176</v>
      </c>
      <c r="B64" s="179"/>
      <c r="C64" s="184"/>
      <c r="D64" s="71">
        <v>-122</v>
      </c>
      <c r="E64" s="71"/>
      <c r="F64" s="71">
        <v>-121</v>
      </c>
      <c r="G64" s="71"/>
      <c r="H64" s="71">
        <v>-4</v>
      </c>
      <c r="I64" s="71"/>
      <c r="J64" s="71">
        <v>-3</v>
      </c>
    </row>
    <row r="65" spans="1:14" ht="18" customHeight="1">
      <c r="A65" s="91" t="s">
        <v>142</v>
      </c>
      <c r="B65" s="179"/>
      <c r="C65" s="184"/>
      <c r="D65" s="71">
        <v>-1261</v>
      </c>
      <c r="E65" s="71"/>
      <c r="F65" s="71">
        <v>86</v>
      </c>
      <c r="G65" s="71"/>
      <c r="H65" s="71">
        <f>-12747-1</f>
        <v>-12748</v>
      </c>
      <c r="I65" s="71"/>
      <c r="J65" s="71">
        <v>819</v>
      </c>
    </row>
    <row r="66" spans="1:14" ht="18" customHeight="1">
      <c r="A66" s="91" t="s">
        <v>154</v>
      </c>
      <c r="B66" s="179"/>
      <c r="C66" s="184"/>
      <c r="D66" s="71">
        <v>-161170</v>
      </c>
      <c r="E66" s="71"/>
      <c r="F66" s="71">
        <v>0</v>
      </c>
      <c r="G66" s="71"/>
      <c r="H66" s="71">
        <v>-161170</v>
      </c>
      <c r="I66" s="71"/>
      <c r="J66" s="71">
        <v>0</v>
      </c>
    </row>
    <row r="67" spans="1:14" ht="18" customHeight="1">
      <c r="A67" s="91" t="s">
        <v>244</v>
      </c>
      <c r="B67" s="179"/>
      <c r="C67" s="184"/>
      <c r="D67" s="71">
        <v>186890</v>
      </c>
      <c r="E67" s="71"/>
      <c r="F67" s="71">
        <v>0</v>
      </c>
      <c r="G67" s="71"/>
      <c r="H67" s="71">
        <v>186890</v>
      </c>
      <c r="I67" s="71"/>
      <c r="J67" s="71" t="s">
        <v>233</v>
      </c>
    </row>
    <row r="68" spans="1:14" ht="18" customHeight="1">
      <c r="A68" s="6" t="s">
        <v>213</v>
      </c>
      <c r="B68" s="179">
        <v>2</v>
      </c>
      <c r="C68" s="184"/>
      <c r="D68" s="71">
        <v>-33200</v>
      </c>
      <c r="E68" s="71"/>
      <c r="F68" s="71">
        <v>-163200</v>
      </c>
      <c r="G68" s="71"/>
      <c r="H68" s="71">
        <v>-7605844</v>
      </c>
      <c r="I68" s="71"/>
      <c r="J68" s="71">
        <v>-10455747</v>
      </c>
    </row>
    <row r="69" spans="1:14" ht="18" customHeight="1">
      <c r="A69" s="6" t="s">
        <v>179</v>
      </c>
      <c r="B69" s="179"/>
      <c r="C69" s="184"/>
      <c r="D69" s="71"/>
      <c r="E69" s="71"/>
      <c r="F69" s="71"/>
      <c r="G69" s="71"/>
      <c r="I69" s="71"/>
      <c r="J69" s="71"/>
    </row>
    <row r="70" spans="1:14" ht="18" customHeight="1">
      <c r="A70" s="6" t="s">
        <v>214</v>
      </c>
      <c r="B70" s="179">
        <v>2</v>
      </c>
      <c r="C70" s="184"/>
      <c r="D70" s="71">
        <v>7500</v>
      </c>
      <c r="E70" s="71"/>
      <c r="F70" s="71">
        <v>402500</v>
      </c>
      <c r="G70" s="71"/>
      <c r="H70" s="71">
        <v>7597960</v>
      </c>
      <c r="I70" s="71"/>
      <c r="J70" s="71">
        <v>9804649</v>
      </c>
    </row>
    <row r="71" spans="1:14" ht="18" customHeight="1">
      <c r="A71" s="6" t="s">
        <v>192</v>
      </c>
      <c r="B71" s="179"/>
      <c r="C71" s="184"/>
      <c r="D71" s="71"/>
      <c r="E71" s="71"/>
      <c r="F71" s="71"/>
      <c r="G71" s="71"/>
      <c r="H71" s="71"/>
      <c r="I71" s="71"/>
      <c r="J71" s="71"/>
    </row>
    <row r="72" spans="1:14" ht="18" customHeight="1">
      <c r="A72" s="6" t="s">
        <v>214</v>
      </c>
      <c r="B72" s="179">
        <v>2</v>
      </c>
      <c r="C72" s="184"/>
      <c r="D72" s="71">
        <v>0</v>
      </c>
      <c r="E72" s="71"/>
      <c r="F72" s="71">
        <v>5625</v>
      </c>
      <c r="G72" s="71"/>
      <c r="H72" s="71">
        <v>0</v>
      </c>
      <c r="I72" s="71"/>
      <c r="J72" s="71">
        <v>0</v>
      </c>
    </row>
    <row r="73" spans="1:14" ht="18" customHeight="1">
      <c r="A73" s="6" t="s">
        <v>266</v>
      </c>
      <c r="B73" s="179"/>
      <c r="C73" s="184"/>
      <c r="D73" s="71">
        <f>14572+1</f>
        <v>14573</v>
      </c>
      <c r="E73" s="71"/>
      <c r="F73" s="71">
        <v>-17029</v>
      </c>
      <c r="G73" s="71"/>
      <c r="H73" s="71">
        <v>0</v>
      </c>
      <c r="I73" s="71"/>
      <c r="J73" s="71">
        <v>0</v>
      </c>
    </row>
    <row r="74" spans="1:14" ht="18" customHeight="1">
      <c r="A74" s="6" t="s">
        <v>273</v>
      </c>
      <c r="B74" s="220"/>
      <c r="C74" s="221"/>
      <c r="D74" s="71">
        <v>0</v>
      </c>
      <c r="E74" s="71"/>
      <c r="F74" s="71">
        <v>0</v>
      </c>
      <c r="G74" s="71"/>
      <c r="H74" s="71">
        <f>-50000</f>
        <v>-50000</v>
      </c>
      <c r="I74" s="71"/>
      <c r="J74" s="71">
        <v>0</v>
      </c>
    </row>
    <row r="75" spans="1:14" ht="18" customHeight="1">
      <c r="A75" s="6" t="s">
        <v>103</v>
      </c>
      <c r="B75" s="179"/>
      <c r="C75" s="184"/>
      <c r="D75" s="71">
        <v>0</v>
      </c>
      <c r="E75" s="71"/>
      <c r="F75" s="71">
        <v>0</v>
      </c>
      <c r="G75" s="71"/>
      <c r="H75" s="71">
        <f>-139910+50000</f>
        <v>-89910</v>
      </c>
      <c r="I75" s="71"/>
      <c r="J75" s="71">
        <v>0</v>
      </c>
    </row>
    <row r="76" spans="1:14" ht="18" customHeight="1">
      <c r="A76" s="6" t="s">
        <v>102</v>
      </c>
      <c r="B76" s="179">
        <v>12</v>
      </c>
      <c r="C76" s="184"/>
      <c r="D76" s="71">
        <v>-347280</v>
      </c>
      <c r="E76" s="71"/>
      <c r="F76" s="71">
        <v>-403913</v>
      </c>
      <c r="G76" s="71"/>
      <c r="H76" s="71">
        <v>-46573</v>
      </c>
      <c r="I76" s="71"/>
      <c r="J76" s="71">
        <v>-112093</v>
      </c>
    </row>
    <row r="77" spans="1:14" ht="18" customHeight="1">
      <c r="A77" s="6" t="s">
        <v>131</v>
      </c>
      <c r="B77" s="179"/>
      <c r="C77" s="184"/>
      <c r="D77" s="71">
        <v>229</v>
      </c>
      <c r="E77" s="71"/>
      <c r="F77" s="16">
        <v>1037</v>
      </c>
      <c r="G77" s="71"/>
      <c r="H77" s="71">
        <v>9</v>
      </c>
      <c r="I77" s="71"/>
      <c r="J77" s="71">
        <v>1034</v>
      </c>
    </row>
    <row r="78" spans="1:14" ht="18" customHeight="1">
      <c r="A78" s="6" t="s">
        <v>104</v>
      </c>
      <c r="B78" s="179">
        <v>12</v>
      </c>
      <c r="C78" s="184"/>
      <c r="D78" s="73">
        <v>-4564</v>
      </c>
      <c r="E78" s="73"/>
      <c r="F78" s="73">
        <v>-7943</v>
      </c>
      <c r="G78" s="73"/>
      <c r="H78" s="73">
        <v>-1793</v>
      </c>
      <c r="I78" s="73"/>
      <c r="J78" s="73">
        <v>-300</v>
      </c>
    </row>
    <row r="79" spans="1:14" ht="18" customHeight="1">
      <c r="A79" s="13" t="s">
        <v>83</v>
      </c>
      <c r="B79" s="179"/>
      <c r="C79" s="184"/>
      <c r="D79" s="71">
        <v>21708</v>
      </c>
      <c r="E79" s="71"/>
      <c r="F79" s="71">
        <v>16744</v>
      </c>
      <c r="G79" s="71"/>
      <c r="H79" s="71">
        <v>143511</v>
      </c>
      <c r="I79" s="71"/>
      <c r="J79" s="71">
        <v>159094</v>
      </c>
      <c r="K79" s="71"/>
      <c r="L79" s="71"/>
      <c r="M79" s="71"/>
      <c r="N79" s="71"/>
    </row>
    <row r="80" spans="1:14" ht="18" customHeight="1">
      <c r="A80" s="13" t="s">
        <v>97</v>
      </c>
      <c r="B80" s="179"/>
      <c r="C80" s="184"/>
      <c r="D80" s="78">
        <v>3772</v>
      </c>
      <c r="E80" s="71"/>
      <c r="F80" s="78">
        <v>0</v>
      </c>
      <c r="G80" s="71"/>
      <c r="H80" s="78">
        <v>0</v>
      </c>
      <c r="I80" s="71"/>
      <c r="J80" s="78">
        <v>201200</v>
      </c>
      <c r="K80" s="71"/>
      <c r="L80" s="71"/>
      <c r="M80" s="71"/>
      <c r="N80" s="71"/>
    </row>
    <row r="81" spans="1:10" ht="18" customHeight="1">
      <c r="A81" s="32" t="s">
        <v>189</v>
      </c>
      <c r="B81" s="179"/>
      <c r="C81" s="184"/>
      <c r="D81" s="79">
        <f>SUM(D64:D80)</f>
        <v>-312925</v>
      </c>
      <c r="E81" s="14"/>
      <c r="F81" s="79">
        <f>SUM(F64:F80)</f>
        <v>-166214</v>
      </c>
      <c r="G81" s="14"/>
      <c r="H81" s="79">
        <f>SUM(H64:H80)</f>
        <v>-39672</v>
      </c>
      <c r="I81" s="14"/>
      <c r="J81" s="79">
        <f>SUM(J64:J80)</f>
        <v>-401347</v>
      </c>
    </row>
    <row r="82" spans="1:10" ht="18" customHeight="1">
      <c r="A82" s="23"/>
      <c r="B82" s="53"/>
      <c r="C82" s="136"/>
      <c r="D82" s="59"/>
      <c r="E82" s="21"/>
      <c r="F82" s="59"/>
      <c r="G82" s="21"/>
      <c r="H82" s="21"/>
      <c r="I82" s="21"/>
      <c r="J82" s="21"/>
    </row>
    <row r="83" spans="1:10" ht="21" customHeight="1">
      <c r="A83" s="1" t="s">
        <v>0</v>
      </c>
      <c r="D83" s="6"/>
      <c r="F83" s="6"/>
    </row>
    <row r="84" spans="1:10" ht="21" customHeight="1">
      <c r="A84" s="183" t="s">
        <v>76</v>
      </c>
      <c r="D84" s="6"/>
      <c r="F84" s="6"/>
    </row>
    <row r="85" spans="1:10" ht="18" customHeight="1">
      <c r="A85" s="183"/>
      <c r="D85" s="181"/>
      <c r="E85" s="181"/>
      <c r="F85" s="181"/>
      <c r="H85" s="181"/>
      <c r="I85" s="181"/>
      <c r="J85" s="181"/>
    </row>
    <row r="86" spans="1:10" ht="18" customHeight="1">
      <c r="A86" s="183"/>
      <c r="D86" s="240" t="s">
        <v>183</v>
      </c>
      <c r="E86" s="240"/>
      <c r="F86" s="240"/>
      <c r="H86" s="240" t="s">
        <v>182</v>
      </c>
      <c r="I86" s="240"/>
      <c r="J86" s="240"/>
    </row>
    <row r="87" spans="1:10" ht="18" customHeight="1">
      <c r="A87" s="23"/>
      <c r="B87" s="179"/>
      <c r="C87" s="184"/>
      <c r="D87" s="241" t="s">
        <v>181</v>
      </c>
      <c r="E87" s="241"/>
      <c r="F87" s="241"/>
      <c r="G87" s="181"/>
      <c r="H87" s="241" t="s">
        <v>181</v>
      </c>
      <c r="I87" s="241"/>
      <c r="J87" s="241"/>
    </row>
    <row r="88" spans="1:10" ht="18" customHeight="1">
      <c r="A88" s="23"/>
      <c r="B88" s="179"/>
      <c r="C88" s="184"/>
      <c r="D88" s="251" t="s">
        <v>53</v>
      </c>
      <c r="E88" s="251"/>
      <c r="F88" s="251"/>
      <c r="G88" s="181"/>
      <c r="H88" s="251" t="s">
        <v>53</v>
      </c>
      <c r="I88" s="251"/>
      <c r="J88" s="251"/>
    </row>
    <row r="89" spans="1:10" ht="18" customHeight="1">
      <c r="A89" s="23"/>
      <c r="B89" s="179"/>
      <c r="C89" s="184"/>
      <c r="D89" s="251" t="s">
        <v>197</v>
      </c>
      <c r="E89" s="251"/>
      <c r="F89" s="251"/>
      <c r="G89" s="181"/>
      <c r="H89" s="251" t="s">
        <v>197</v>
      </c>
      <c r="I89" s="251"/>
      <c r="J89" s="251"/>
    </row>
    <row r="90" spans="1:10" ht="18" customHeight="1">
      <c r="A90" s="23"/>
      <c r="B90" s="179" t="s">
        <v>4</v>
      </c>
      <c r="C90" s="179"/>
      <c r="D90" s="184">
        <v>2025</v>
      </c>
      <c r="E90" s="184"/>
      <c r="F90" s="184">
        <v>2024</v>
      </c>
      <c r="G90" s="184"/>
      <c r="H90" s="184">
        <v>2025</v>
      </c>
      <c r="I90" s="184"/>
      <c r="J90" s="184">
        <v>2024</v>
      </c>
    </row>
    <row r="91" spans="1:10" ht="18" customHeight="1">
      <c r="A91" s="182"/>
      <c r="B91" s="179"/>
      <c r="C91" s="184"/>
      <c r="D91" s="242" t="s">
        <v>6</v>
      </c>
      <c r="E91" s="242"/>
      <c r="F91" s="242"/>
      <c r="G91" s="242"/>
      <c r="H91" s="242"/>
      <c r="I91" s="242"/>
      <c r="J91" s="242"/>
    </row>
    <row r="92" spans="1:10" ht="18" customHeight="1">
      <c r="A92" s="29" t="s">
        <v>84</v>
      </c>
      <c r="B92" s="179"/>
      <c r="C92" s="184"/>
      <c r="D92" s="179"/>
      <c r="E92" s="179"/>
      <c r="F92" s="179"/>
      <c r="G92" s="179"/>
      <c r="H92" s="179"/>
      <c r="I92" s="179"/>
      <c r="J92" s="179"/>
    </row>
    <row r="93" spans="1:10" ht="18" customHeight="1">
      <c r="A93" s="6" t="s">
        <v>117</v>
      </c>
      <c r="B93" s="179"/>
      <c r="C93" s="179"/>
      <c r="D93" s="6"/>
      <c r="F93" s="6"/>
    </row>
    <row r="94" spans="1:10" ht="18" customHeight="1">
      <c r="A94" s="6" t="s">
        <v>86</v>
      </c>
      <c r="B94" s="179"/>
      <c r="C94" s="179"/>
      <c r="D94" s="16">
        <v>-1934684</v>
      </c>
      <c r="E94" s="14"/>
      <c r="F94" s="16">
        <v>-1531809</v>
      </c>
      <c r="G94" s="14"/>
      <c r="H94" s="14">
        <v>-1225063</v>
      </c>
      <c r="I94" s="14"/>
      <c r="J94" s="14">
        <v>124045</v>
      </c>
    </row>
    <row r="95" spans="1:10" ht="18" customHeight="1">
      <c r="A95" s="6" t="s">
        <v>272</v>
      </c>
      <c r="B95" s="179"/>
      <c r="C95" s="179"/>
      <c r="D95" s="71">
        <v>0</v>
      </c>
      <c r="E95" s="14"/>
      <c r="F95" s="71">
        <v>0</v>
      </c>
      <c r="G95" s="14"/>
      <c r="H95" s="14">
        <v>-96000</v>
      </c>
      <c r="I95" s="14"/>
      <c r="J95" s="167">
        <v>19000</v>
      </c>
    </row>
    <row r="96" spans="1:10" ht="18" customHeight="1">
      <c r="A96" s="6" t="s">
        <v>219</v>
      </c>
      <c r="B96" s="6"/>
      <c r="C96" s="179"/>
      <c r="D96" s="71"/>
      <c r="E96" s="14"/>
      <c r="F96" s="71"/>
      <c r="G96" s="14"/>
      <c r="H96" s="14"/>
      <c r="I96" s="14"/>
      <c r="J96" s="167"/>
    </row>
    <row r="97" spans="1:10" ht="18" customHeight="1">
      <c r="A97" s="6" t="s">
        <v>88</v>
      </c>
      <c r="B97" s="179">
        <v>7</v>
      </c>
      <c r="C97" s="179"/>
      <c r="D97" s="71">
        <v>500000</v>
      </c>
      <c r="E97" s="14"/>
      <c r="F97" s="71">
        <v>179032</v>
      </c>
      <c r="G97" s="14"/>
      <c r="H97" s="14">
        <v>500000</v>
      </c>
      <c r="I97" s="14"/>
      <c r="J97" s="167">
        <v>0</v>
      </c>
    </row>
    <row r="98" spans="1:10" ht="18" customHeight="1">
      <c r="A98" s="23" t="s">
        <v>87</v>
      </c>
      <c r="B98" s="179"/>
      <c r="C98" s="179"/>
      <c r="D98" s="71"/>
      <c r="E98" s="14"/>
      <c r="F98" s="71"/>
      <c r="G98" s="14"/>
      <c r="H98" s="14"/>
      <c r="I98" s="14"/>
      <c r="J98" s="14"/>
    </row>
    <row r="99" spans="1:10" ht="18" customHeight="1">
      <c r="A99" s="6" t="s">
        <v>88</v>
      </c>
      <c r="B99" s="179">
        <v>7</v>
      </c>
      <c r="C99" s="179"/>
      <c r="D99" s="73">
        <v>-132115</v>
      </c>
      <c r="E99" s="44"/>
      <c r="F99" s="73">
        <v>-130516</v>
      </c>
      <c r="G99" s="44"/>
      <c r="H99" s="44">
        <v>-71306</v>
      </c>
      <c r="I99" s="44"/>
      <c r="J99" s="44">
        <v>-47576</v>
      </c>
    </row>
    <row r="100" spans="1:10" ht="18" customHeight="1">
      <c r="A100" s="91" t="s">
        <v>153</v>
      </c>
      <c r="B100" s="179"/>
      <c r="C100" s="184"/>
      <c r="D100" s="71">
        <v>-302176</v>
      </c>
      <c r="E100" s="71"/>
      <c r="F100" s="71">
        <v>-263413</v>
      </c>
      <c r="G100" s="14"/>
      <c r="H100" s="44">
        <v>-5821</v>
      </c>
      <c r="I100" s="14"/>
      <c r="J100" s="14">
        <v>-7001</v>
      </c>
    </row>
    <row r="101" spans="1:10" ht="18" customHeight="1">
      <c r="A101" s="6" t="s">
        <v>177</v>
      </c>
      <c r="B101" s="179">
        <v>7</v>
      </c>
      <c r="C101" s="179"/>
      <c r="D101" s="73">
        <v>1600000</v>
      </c>
      <c r="E101" s="44"/>
      <c r="F101" s="73">
        <v>0</v>
      </c>
      <c r="G101" s="44"/>
      <c r="H101" s="44">
        <v>1600000</v>
      </c>
      <c r="I101" s="44"/>
      <c r="J101" s="44">
        <v>0</v>
      </c>
    </row>
    <row r="102" spans="1:10" ht="18" customHeight="1">
      <c r="A102" s="6" t="s">
        <v>245</v>
      </c>
      <c r="B102" s="207">
        <v>7</v>
      </c>
      <c r="D102" s="44">
        <v>-2900000</v>
      </c>
      <c r="F102" s="73">
        <v>0</v>
      </c>
      <c r="H102" s="44">
        <v>-2900000</v>
      </c>
      <c r="J102" s="44">
        <v>0</v>
      </c>
    </row>
    <row r="103" spans="1:10" ht="18" customHeight="1">
      <c r="A103" s="6" t="s">
        <v>215</v>
      </c>
      <c r="B103" s="179"/>
      <c r="C103" s="179"/>
      <c r="D103" s="73">
        <v>32157</v>
      </c>
      <c r="E103" s="44"/>
      <c r="F103" s="73">
        <v>0</v>
      </c>
      <c r="G103" s="44"/>
      <c r="H103" s="44">
        <v>0</v>
      </c>
      <c r="I103" s="44"/>
      <c r="J103" s="44">
        <v>0</v>
      </c>
    </row>
    <row r="104" spans="1:10" ht="18" customHeight="1">
      <c r="A104" s="91" t="s">
        <v>216</v>
      </c>
      <c r="B104" s="179"/>
      <c r="C104" s="179"/>
      <c r="D104" s="73">
        <v>-14099</v>
      </c>
      <c r="E104" s="44"/>
      <c r="F104" s="73">
        <v>-7768</v>
      </c>
      <c r="G104" s="44"/>
      <c r="H104" s="44">
        <v>-6703</v>
      </c>
      <c r="I104" s="44"/>
      <c r="J104" s="44">
        <v>-7768</v>
      </c>
    </row>
    <row r="105" spans="1:10" ht="18" customHeight="1">
      <c r="A105" s="6" t="s">
        <v>248</v>
      </c>
      <c r="B105" s="209"/>
      <c r="C105" s="209"/>
      <c r="D105" s="73">
        <v>2800</v>
      </c>
      <c r="E105" s="44"/>
      <c r="F105" s="73">
        <v>0</v>
      </c>
      <c r="G105" s="44"/>
      <c r="H105" s="44">
        <v>0</v>
      </c>
      <c r="I105" s="44"/>
      <c r="J105" s="44">
        <v>0</v>
      </c>
    </row>
    <row r="106" spans="1:10" ht="18" customHeight="1">
      <c r="A106" s="6" t="s">
        <v>249</v>
      </c>
      <c r="B106" s="209"/>
      <c r="C106" s="209"/>
      <c r="D106" s="73"/>
      <c r="E106" s="44"/>
      <c r="F106" s="73"/>
      <c r="G106" s="44"/>
      <c r="H106" s="44"/>
      <c r="I106" s="44"/>
      <c r="J106" s="44"/>
    </row>
    <row r="107" spans="1:10" ht="18" customHeight="1">
      <c r="A107" s="6" t="s">
        <v>250</v>
      </c>
      <c r="B107" s="209"/>
      <c r="C107" s="209"/>
      <c r="D107" s="73">
        <v>-56750</v>
      </c>
      <c r="E107" s="44"/>
      <c r="F107" s="73">
        <v>0</v>
      </c>
      <c r="G107" s="44"/>
      <c r="H107" s="44">
        <v>0</v>
      </c>
      <c r="I107" s="44"/>
      <c r="J107" s="44">
        <v>0</v>
      </c>
    </row>
    <row r="108" spans="1:10" ht="18" customHeight="1">
      <c r="A108" s="6" t="s">
        <v>85</v>
      </c>
      <c r="B108" s="179"/>
      <c r="C108" s="184"/>
      <c r="D108" s="78">
        <v>-233747</v>
      </c>
      <c r="E108" s="71"/>
      <c r="F108" s="78">
        <v>-269939</v>
      </c>
      <c r="G108" s="71"/>
      <c r="H108" s="78">
        <v>-154613</v>
      </c>
      <c r="I108" s="71"/>
      <c r="J108" s="78">
        <v>-179377</v>
      </c>
    </row>
    <row r="109" spans="1:10" ht="18" customHeight="1">
      <c r="A109" s="39" t="s">
        <v>260</v>
      </c>
      <c r="B109" s="179"/>
      <c r="C109" s="179"/>
      <c r="D109" s="214">
        <f>SUM(D93:D108)</f>
        <v>-3438614</v>
      </c>
      <c r="E109" s="80"/>
      <c r="F109" s="214">
        <f>SUM(F93:F108)</f>
        <v>-2024413</v>
      </c>
      <c r="G109" s="80"/>
      <c r="H109" s="214">
        <f>SUM(H93:H108)</f>
        <v>-2359506</v>
      </c>
      <c r="I109" s="80"/>
      <c r="J109" s="214">
        <f>SUM(J93:J108)</f>
        <v>-98677</v>
      </c>
    </row>
    <row r="110" spans="1:10" ht="18" customHeight="1">
      <c r="A110" s="39"/>
      <c r="B110" s="179"/>
      <c r="C110" s="179"/>
      <c r="D110" s="184"/>
      <c r="E110" s="184"/>
      <c r="F110" s="184"/>
      <c r="G110" s="184"/>
      <c r="H110" s="184"/>
      <c r="I110" s="184"/>
      <c r="J110" s="184"/>
    </row>
    <row r="111" spans="1:10" ht="18" customHeight="1">
      <c r="A111" s="23" t="s">
        <v>221</v>
      </c>
      <c r="B111" s="179"/>
      <c r="C111" s="179"/>
      <c r="D111" s="184"/>
      <c r="E111" s="184"/>
      <c r="F111" s="184"/>
      <c r="G111" s="184"/>
      <c r="H111" s="184"/>
      <c r="I111" s="184"/>
      <c r="J111" s="184"/>
    </row>
    <row r="112" spans="1:10" ht="18" customHeight="1">
      <c r="A112" s="6" t="s">
        <v>112</v>
      </c>
      <c r="B112" s="179"/>
      <c r="C112" s="184"/>
      <c r="D112" s="71">
        <f>D61+D81+D109</f>
        <v>-743183</v>
      </c>
      <c r="E112" s="14"/>
      <c r="F112" s="71">
        <f>F61+F81+F109</f>
        <v>-23156</v>
      </c>
      <c r="G112" s="14"/>
      <c r="H112" s="71">
        <f>H61+H81+H109</f>
        <v>-1875098</v>
      </c>
      <c r="I112" s="14"/>
      <c r="J112" s="71">
        <f>J61+J81+J109</f>
        <v>24710</v>
      </c>
    </row>
    <row r="113" spans="1:10" ht="18" customHeight="1">
      <c r="A113" s="6" t="s">
        <v>113</v>
      </c>
      <c r="B113" s="179"/>
      <c r="C113" s="179"/>
      <c r="D113" s="184"/>
      <c r="E113" s="184"/>
      <c r="F113" s="184"/>
      <c r="G113" s="184"/>
      <c r="H113" s="184"/>
      <c r="I113" s="184"/>
      <c r="J113" s="184"/>
    </row>
    <row r="114" spans="1:10" ht="18" customHeight="1">
      <c r="A114" s="6" t="s">
        <v>114</v>
      </c>
      <c r="B114" s="179"/>
      <c r="C114" s="179"/>
      <c r="D114" s="33">
        <v>-18142</v>
      </c>
      <c r="E114" s="184"/>
      <c r="F114" s="33">
        <v>23798</v>
      </c>
      <c r="G114" s="184"/>
      <c r="H114" s="33">
        <v>0</v>
      </c>
      <c r="I114" s="184"/>
      <c r="J114" s="33">
        <v>0</v>
      </c>
    </row>
    <row r="115" spans="1:10" ht="18" customHeight="1">
      <c r="A115" s="32" t="s">
        <v>221</v>
      </c>
      <c r="B115" s="179"/>
      <c r="C115" s="184"/>
      <c r="D115" s="68">
        <f>D112+D114</f>
        <v>-761325</v>
      </c>
      <c r="E115" s="80"/>
      <c r="F115" s="68">
        <f>F112+F114</f>
        <v>642</v>
      </c>
      <c r="G115" s="80"/>
      <c r="H115" s="68">
        <f>H112+H114</f>
        <v>-1875098</v>
      </c>
      <c r="I115" s="80"/>
      <c r="J115" s="68">
        <f>J112+J114</f>
        <v>24710</v>
      </c>
    </row>
    <row r="116" spans="1:10" ht="18" customHeight="1">
      <c r="A116" s="6" t="s">
        <v>133</v>
      </c>
      <c r="B116" s="179"/>
      <c r="C116" s="184"/>
      <c r="D116" s="71">
        <f>'BS-2-4'!F11</f>
        <v>4906870</v>
      </c>
      <c r="E116" s="14"/>
      <c r="F116" s="71">
        <v>836384</v>
      </c>
      <c r="G116" s="14"/>
      <c r="H116" s="14">
        <f>'BS-2-4'!J11</f>
        <v>2174116</v>
      </c>
      <c r="I116" s="14"/>
      <c r="J116" s="14">
        <v>64677</v>
      </c>
    </row>
    <row r="117" spans="1:10" ht="18" customHeight="1" thickBot="1">
      <c r="A117" s="32" t="s">
        <v>201</v>
      </c>
      <c r="D117" s="81">
        <f>D115+D116</f>
        <v>4145545</v>
      </c>
      <c r="E117" s="69"/>
      <c r="F117" s="81">
        <f>F115+F116</f>
        <v>837026</v>
      </c>
      <c r="G117" s="69"/>
      <c r="H117" s="81">
        <f>H115+H116</f>
        <v>299018</v>
      </c>
      <c r="I117" s="69"/>
      <c r="J117" s="81">
        <f>J115+J116</f>
        <v>89387</v>
      </c>
    </row>
    <row r="118" spans="1:10" s="235" customFormat="1" ht="20.25" customHeight="1" thickTop="1">
      <c r="B118" s="231"/>
      <c r="D118" s="238">
        <f>D117-'BS-2-4'!D11</f>
        <v>0</v>
      </c>
      <c r="F118" s="239"/>
      <c r="H118" s="239">
        <f>H117-'BS-2-4'!H11</f>
        <v>0</v>
      </c>
      <c r="J118" s="239"/>
    </row>
  </sheetData>
  <mergeCells count="27">
    <mergeCell ref="D4:F4"/>
    <mergeCell ref="H4:J4"/>
    <mergeCell ref="D5:F5"/>
    <mergeCell ref="H5:J5"/>
    <mergeCell ref="D6:F6"/>
    <mergeCell ref="H6:J6"/>
    <mergeCell ref="D86:F86"/>
    <mergeCell ref="H86:J86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D91:J91"/>
    <mergeCell ref="D87:F87"/>
    <mergeCell ref="H87:J87"/>
    <mergeCell ref="D88:F88"/>
    <mergeCell ref="H88:J88"/>
    <mergeCell ref="D89:F89"/>
    <mergeCell ref="H89:J89"/>
  </mergeCells>
  <pageMargins left="0.8" right="0.8" top="0.48" bottom="0.5" header="0.5" footer="0.5"/>
  <pageSetup paperSize="9" scale="78" firstPageNumber="10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5" max="16383" man="1"/>
    <brk id="8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5-7</vt:lpstr>
      <vt:lpstr>CH-Conso-8</vt:lpstr>
      <vt:lpstr>CH-Seperate-9</vt:lpstr>
      <vt:lpstr>CF 10-12</vt:lpstr>
      <vt:lpstr>'BS-2-4'!Print_Area</vt:lpstr>
      <vt:lpstr>'CF 10-12'!Print_Area</vt:lpstr>
      <vt:lpstr>'CH-Conso-8'!Print_Area</vt:lpstr>
      <vt:lpstr>'CH-Seperate-9'!Print_Area</vt:lpstr>
      <vt:lpstr>'PL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2025-05-13T08:31:29Z</cp:lastPrinted>
  <dcterms:created xsi:type="dcterms:W3CDTF">2016-06-07T09:00:22Z</dcterms:created>
  <dcterms:modified xsi:type="dcterms:W3CDTF">2025-05-14T05:55:47Z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