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WOQ9HDM2\"/>
    </mc:Choice>
  </mc:AlternateContent>
  <xr:revisionPtr revIDLastSave="0" documentId="13_ncr:1_{00FA02AD-55E7-4A1E-B3DF-8DFADBB68E79}" xr6:coauthVersionLast="47" xr6:coauthVersionMax="47" xr10:uidLastSave="{00000000-0000-0000-0000-000000000000}"/>
  <bookViews>
    <workbookView xWindow="-110" yWindow="-110" windowWidth="19420" windowHeight="11500" tabRatio="719" xr2:uid="{00000000-000D-0000-FFFF-FFFF00000000}"/>
  </bookViews>
  <sheets>
    <sheet name="BS" sheetId="1" r:id="rId1"/>
    <sheet name="PL" sheetId="4" r:id="rId2"/>
    <sheet name="Consolidated" sheetId="7" r:id="rId3"/>
    <sheet name="The Company" sheetId="8" r:id="rId4"/>
    <sheet name="CF" sheetId="11" r:id="rId5"/>
  </sheets>
  <definedNames>
    <definedName name="_xlnm.Print_Area" localSheetId="0">BS!$A$1:$K$116</definedName>
    <definedName name="_xlnm.Print_Area" localSheetId="4">CF!$A$1:$K$87</definedName>
    <definedName name="_xlnm.Print_Area" localSheetId="2">Consolidated!$A$1:$V$31</definedName>
    <definedName name="_xlnm.Print_Area" localSheetId="1">PL!$A$1:$K$75</definedName>
    <definedName name="_xlnm.Print_Area" localSheetId="3">'The Company'!$A$1:$T$26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3" i="1" l="1"/>
  <c r="I33" i="1"/>
  <c r="G33" i="1"/>
  <c r="E33" i="1"/>
  <c r="E74" i="11"/>
  <c r="I74" i="11"/>
  <c r="I72" i="11"/>
  <c r="L21" i="8" l="1"/>
  <c r="N23" i="7"/>
  <c r="E103" i="1" l="1"/>
  <c r="L23" i="7" l="1"/>
  <c r="T23" i="7" l="1"/>
  <c r="T22" i="7"/>
  <c r="J23" i="7"/>
  <c r="P21" i="8"/>
  <c r="N21" i="8"/>
  <c r="K72" i="11" l="1"/>
  <c r="K63" i="11"/>
  <c r="G72" i="11"/>
  <c r="G63" i="11"/>
  <c r="G9" i="11"/>
  <c r="G27" i="11" s="1"/>
  <c r="G38" i="11" s="1"/>
  <c r="G40" i="11" s="1"/>
  <c r="H16" i="8"/>
  <c r="H17" i="8" s="1"/>
  <c r="F16" i="8"/>
  <c r="F17" i="8" s="1"/>
  <c r="D16" i="8"/>
  <c r="D17" i="8" s="1"/>
  <c r="P16" i="8"/>
  <c r="P17" i="8" s="1"/>
  <c r="L16" i="8"/>
  <c r="L17" i="8" s="1"/>
  <c r="R14" i="8"/>
  <c r="J16" i="8"/>
  <c r="J17" i="8" s="1"/>
  <c r="R13" i="8"/>
  <c r="T13" i="8" s="1"/>
  <c r="V18" i="7"/>
  <c r="H16" i="7"/>
  <c r="H19" i="7" s="1"/>
  <c r="F16" i="7"/>
  <c r="F19" i="7" s="1"/>
  <c r="D16" i="7"/>
  <c r="D19" i="7" s="1"/>
  <c r="N16" i="7"/>
  <c r="N19" i="7" s="1"/>
  <c r="P15" i="7"/>
  <c r="R15" i="7" s="1"/>
  <c r="V15" i="7" s="1"/>
  <c r="T16" i="7"/>
  <c r="T19" i="7" s="1"/>
  <c r="P14" i="7"/>
  <c r="P13" i="7"/>
  <c r="R13" i="7" s="1"/>
  <c r="K46" i="4"/>
  <c r="K38" i="4"/>
  <c r="K47" i="4" s="1"/>
  <c r="K23" i="4"/>
  <c r="K24" i="4" s="1"/>
  <c r="K29" i="4" s="1"/>
  <c r="K17" i="4"/>
  <c r="G46" i="4"/>
  <c r="G38" i="4"/>
  <c r="G23" i="4"/>
  <c r="G17" i="4"/>
  <c r="G24" i="4" s="1"/>
  <c r="G29" i="4" s="1"/>
  <c r="G31" i="4" s="1"/>
  <c r="G62" i="4" s="1"/>
  <c r="G60" i="4" s="1"/>
  <c r="G69" i="4" s="1"/>
  <c r="K31" i="4" l="1"/>
  <c r="K9" i="11"/>
  <c r="K27" i="11" s="1"/>
  <c r="K38" i="11" s="1"/>
  <c r="K40" i="11" s="1"/>
  <c r="K73" i="11" s="1"/>
  <c r="K75" i="11" s="1"/>
  <c r="G73" i="11"/>
  <c r="G75" i="11" s="1"/>
  <c r="G47" i="4"/>
  <c r="G49" i="4" s="1"/>
  <c r="G66" i="4" s="1"/>
  <c r="G64" i="4" s="1"/>
  <c r="R15" i="8"/>
  <c r="R16" i="8" s="1"/>
  <c r="R17" i="8" s="1"/>
  <c r="T14" i="8"/>
  <c r="N16" i="8"/>
  <c r="N17" i="8" s="1"/>
  <c r="L16" i="7"/>
  <c r="L19" i="7" s="1"/>
  <c r="P16" i="7"/>
  <c r="P19" i="7" s="1"/>
  <c r="R14" i="7"/>
  <c r="R16" i="7" s="1"/>
  <c r="R19" i="7" s="1"/>
  <c r="V13" i="7"/>
  <c r="J16" i="7"/>
  <c r="J19" i="7" s="1"/>
  <c r="K105" i="1"/>
  <c r="K107" i="1" s="1"/>
  <c r="G105" i="1"/>
  <c r="G107" i="1" s="1"/>
  <c r="I105" i="1"/>
  <c r="I107" i="1" s="1"/>
  <c r="E105" i="1"/>
  <c r="E107" i="1" s="1"/>
  <c r="K79" i="1"/>
  <c r="K63" i="1"/>
  <c r="G79" i="1"/>
  <c r="G63" i="1"/>
  <c r="E79" i="1"/>
  <c r="I79" i="1"/>
  <c r="I63" i="1"/>
  <c r="E63" i="1"/>
  <c r="K49" i="4" l="1"/>
  <c r="K64" i="4" s="1"/>
  <c r="K60" i="4"/>
  <c r="K69" i="4" s="1"/>
  <c r="T15" i="8"/>
  <c r="T16" i="8" s="1"/>
  <c r="T17" i="8" s="1"/>
  <c r="V14" i="7"/>
  <c r="V16" i="7" s="1"/>
  <c r="V19" i="7"/>
  <c r="K80" i="1"/>
  <c r="K108" i="1" s="1"/>
  <c r="G80" i="1"/>
  <c r="G108" i="1" s="1"/>
  <c r="I80" i="1"/>
  <c r="I108" i="1" s="1"/>
  <c r="E80" i="1"/>
  <c r="E108" i="1" s="1"/>
  <c r="K19" i="1" l="1"/>
  <c r="G19" i="1"/>
  <c r="I19" i="1"/>
  <c r="E19" i="1"/>
  <c r="I34" i="1" l="1"/>
  <c r="K34" i="1"/>
  <c r="G34" i="1"/>
  <c r="E34" i="1"/>
  <c r="E63" i="11" l="1"/>
  <c r="I63" i="11"/>
  <c r="D22" i="8" l="1"/>
  <c r="F22" i="8"/>
  <c r="H22" i="8"/>
  <c r="L22" i="8"/>
  <c r="N22" i="8"/>
  <c r="N23" i="8" s="1"/>
  <c r="P22" i="8"/>
  <c r="T24" i="7"/>
  <c r="D24" i="7"/>
  <c r="F24" i="7"/>
  <c r="H24" i="7"/>
  <c r="L24" i="7"/>
  <c r="N24" i="7"/>
  <c r="P21" i="7" l="1"/>
  <c r="R21" i="7" s="1"/>
  <c r="V21" i="7" s="1"/>
  <c r="E72" i="11" l="1"/>
  <c r="E46" i="4"/>
  <c r="E38" i="4"/>
  <c r="H23" i="8" l="1"/>
  <c r="F23" i="8"/>
  <c r="D23" i="8"/>
  <c r="R20" i="8"/>
  <c r="R19" i="8"/>
  <c r="V26" i="7"/>
  <c r="H27" i="7"/>
  <c r="F27" i="7"/>
  <c r="D27" i="7"/>
  <c r="N27" i="7"/>
  <c r="P22" i="7"/>
  <c r="T19" i="8" l="1"/>
  <c r="I46" i="4" l="1"/>
  <c r="I38" i="4" l="1"/>
  <c r="I47" i="4" l="1"/>
  <c r="E47" i="4"/>
  <c r="E17" i="4" l="1"/>
  <c r="T27" i="7" l="1"/>
  <c r="I17" i="4"/>
  <c r="I23" i="4"/>
  <c r="I24" i="4" l="1"/>
  <c r="P23" i="8" l="1"/>
  <c r="I29" i="4"/>
  <c r="I31" i="4" s="1"/>
  <c r="J20" i="8" s="1"/>
  <c r="J22" i="8" l="1"/>
  <c r="J23" i="8" s="1"/>
  <c r="T20" i="8"/>
  <c r="I9" i="11"/>
  <c r="I27" i="11" s="1"/>
  <c r="I38" i="11" s="1"/>
  <c r="I40" i="11" s="1"/>
  <c r="I73" i="11" l="1"/>
  <c r="I75" i="11" s="1"/>
  <c r="I49" i="4"/>
  <c r="I64" i="4" s="1"/>
  <c r="I60" i="4"/>
  <c r="I69" i="4" s="1"/>
  <c r="P23" i="7"/>
  <c r="L27" i="7"/>
  <c r="R21" i="8"/>
  <c r="R22" i="8" s="1"/>
  <c r="L23" i="8"/>
  <c r="T21" i="8" l="1"/>
  <c r="T22" i="8" s="1"/>
  <c r="T23" i="8" s="1"/>
  <c r="R23" i="8"/>
  <c r="R23" i="7"/>
  <c r="P24" i="7"/>
  <c r="P27" i="7" s="1"/>
  <c r="V23" i="7" l="1"/>
  <c r="E23" i="4" l="1"/>
  <c r="E24" i="4" s="1"/>
  <c r="E29" i="4" l="1"/>
  <c r="E9" i="11" s="1"/>
  <c r="E27" i="11" s="1"/>
  <c r="E38" i="11" s="1"/>
  <c r="E40" i="11" s="1"/>
  <c r="E73" i="11" s="1"/>
  <c r="E75" i="11" s="1"/>
  <c r="E31" i="4" l="1"/>
  <c r="E62" i="4" s="1"/>
  <c r="E60" i="4" s="1"/>
  <c r="J22" i="7" l="1"/>
  <c r="E49" i="4"/>
  <c r="E66" i="4" s="1"/>
  <c r="E64" i="4" s="1"/>
  <c r="J24" i="7" l="1"/>
  <c r="J27" i="7" s="1"/>
  <c r="R22" i="7"/>
  <c r="E69" i="4"/>
  <c r="V22" i="7" l="1"/>
  <c r="V24" i="7" s="1"/>
  <c r="V27" i="7" s="1"/>
  <c r="R24" i="7"/>
  <c r="R27" i="7" s="1"/>
</calcChain>
</file>

<file path=xl/sharedStrings.xml><?xml version="1.0" encoding="utf-8"?>
<sst xmlns="http://schemas.openxmlformats.org/spreadsheetml/2006/main" count="400" uniqueCount="251">
  <si>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</si>
  <si>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</si>
  <si>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</si>
  <si>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</si>
  <si>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</si>
  <si>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</si>
  <si>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</si>
  <si>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</si>
  <si>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</si>
  <si>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</si>
  <si>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</si>
  <si>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</si>
  <si>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</si>
  <si>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</si>
  <si>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</si>
  <si>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</si>
  <si>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</si>
  <si>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</si>
  <si>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</si>
  <si>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</si>
  <si>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</si>
  <si>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</si>
  <si>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</si>
  <si>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</si>
  <si>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</si>
  <si>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</si>
  <si>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</si>
  <si>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</si>
  <si>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</si>
  <si>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</si>
  <si>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</si>
  <si>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</si>
  <si>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</si>
  <si>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</si>
  <si>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</si>
  <si>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</si>
  <si>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</si>
  <si>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</si>
  <si>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</si>
  <si>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</si>
  <si>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</si>
  <si>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</si>
  <si>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</si>
  <si>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</si>
  <si>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</si>
  <si>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</si>
  <si>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</si>
  <si>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</si>
  <si>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</si>
  <si>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</si>
  <si>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</si>
  <si>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</si>
  <si>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</si>
  <si>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</si>
  <si>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</si>
  <si>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</si>
  <si>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</si>
  <si>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</si>
  <si>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</si>
  <si>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</si>
  <si>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</si>
  <si>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</si>
  <si>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</si>
  <si>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</si>
  <si>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</si>
  <si>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</si>
  <si>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</si>
  <si>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</si>
  <si>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</si>
  <si>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</si>
  <si>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</si>
  <si>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</si>
  <si>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</si>
  <si>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</si>
  <si>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</si>
  <si>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</si>
  <si>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</si>
  <si>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</si>
  <si>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</si>
  <si>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</si>
  <si>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</si>
  <si>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</si>
  <si>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</si>
  <si>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</si>
  <si>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</si>
  <si>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</si>
  <si>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</si>
  <si>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</si>
  <si>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</si>
  <si>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</si>
  <si>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</si>
  <si>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</si>
  <si>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</si>
  <si>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</si>
  <si>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</si>
  <si>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</si>
  <si>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</si>
  <si>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</si>
  <si>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</si>
  <si>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</si>
  <si>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</si>
  <si>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</si>
  <si>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</si>
  <si>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</si>
  <si>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</si>
  <si>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</si>
  <si>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</si>
  <si>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</si>
  <si>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</si>
  <si>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</si>
  <si>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</si>
  <si>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</si>
  <si>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</si>
  <si>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</si>
  <si>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</si>
  <si>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</si>
  <si>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</si>
  <si>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</si>
  <si>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</si>
  <si>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</si>
  <si>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</si>
  <si>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>สำรองตามกฎหมาย</t>
  </si>
  <si>
    <t>31 มีนาคม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</si>
  <si>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</si>
  <si>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</si>
  <si>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</si>
  <si>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</si>
  <si>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</si>
  <si>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</si>
  <si>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</si>
  <si>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</si>
  <si>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เงินสดและรายการเทียบเท่าเงินสดต้นงวด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</si>
  <si>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</si>
  <si>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</si>
  <si>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</si>
  <si>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</si>
  <si>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</si>
  <si>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</si>
  <si>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</si>
  <si>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</si>
  <si>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</si>
  <si>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</si>
  <si>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สินทรัพย์ไม่หมุนเวียนอื่น</t>
  </si>
  <si>
    <t xml:space="preserve">      มูลค่ายุติธรรมผ่านกำไรขาดทุนเบ็ดเสร็จอื่น - สุทธิจากภาษีเงินได้</t>
  </si>
  <si>
    <t>ส่วนแบ่งกำไรจากเงินลงทุนในบริษัทร่วม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</si>
  <si>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</si>
  <si>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</si>
  <si>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</si>
  <si>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</si>
  <si>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</si>
  <si>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</si>
  <si>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</si>
  <si>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</si>
  <si>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</si>
  <si>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</si>
  <si>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</si>
  <si>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</si>
  <si>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</si>
  <si>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</si>
  <si>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</si>
  <si>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 xml:space="preserve">   สิทธิการใช้สินทรัพย์เพิ่มขึ้นจากหนี้สินตามสัญญาเช่า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</si>
  <si>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</si>
  <si>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</si>
  <si>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</si>
  <si>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</si>
  <si>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</si>
  <si>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ส่วนของเงินกู้ยืมระยะยาวที่ถึงกำหนดชำระภายในหนึ่งปี</t>
  </si>
  <si>
    <t xml:space="preserve">เงินสดและรายการเทียบเท่าเงินสดปลายงวด </t>
  </si>
  <si>
    <t>กำไรจากอัตราแลกเปลี่ยน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</si>
  <si>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</si>
  <si>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</si>
  <si>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 xml:space="preserve">   ขาดทุน (กำไร) จากการจำหน่ายอุปกรณ์</t>
  </si>
  <si>
    <t>เงินเบิกเกินบัญชีและเงินกู้ยืมระยะสั้นจากสถาบันการเงิน</t>
  </si>
  <si>
    <t>สินทรัพย์ทางการเงินหมุนเวียนอื่น</t>
  </si>
  <si>
    <t xml:space="preserve">   ที่ถึงกำหนดชำระภายในหนึ่งปี</t>
  </si>
  <si>
    <t xml:space="preserve">หนี้สินทางการเงินระยะยาวจากกิจการที่เกี่ยวข้องกัน 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</si>
  <si>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</si>
  <si>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</si>
  <si>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</si>
  <si>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</si>
  <si>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</si>
  <si>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</si>
  <si>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กำไรสำหรับงวด</t>
  </si>
  <si>
    <t xml:space="preserve">   รายได้รอการรับรู้จากกิจการที่เกี่ยวข้องกัน</t>
  </si>
  <si>
    <t>เงินสดและรายการเทียบเท่าเงินสดเพิ่มขึ้น (ลดลง) สุทธิ</t>
  </si>
  <si>
    <t>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</si>
  <si>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</si>
  <si>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</si>
  <si>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</si>
  <si>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</si>
  <si>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</si>
  <si>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</si>
  <si>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 xml:space="preserve">   กำไรจากการจำหน่ายเงินลงทุนในบริษัทร่วม</t>
  </si>
  <si>
    <t>เงินสดจ่ายซื้อเงินลงทุนในบริษัทร่วม</t>
  </si>
  <si>
    <t>เงินสดรับจากการจำหน่ายเงินลงทุนในบริษัทร่วม</t>
  </si>
  <si>
    <t>จ่ายเงินปันผล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</si>
  <si>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</si>
  <si>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</si>
  <si>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</si>
  <si>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จากอัตราแลกเปลี่ยนที่ยังไม่เกิดขึ้นจริง</t>
  </si>
  <si>
    <t>กำไรจากการดำเนินงานก่อนการเปลี่ยนแปลงในสินทรัพย์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</si>
  <si>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</si>
  <si>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เงินเบิกเกินบัญชีและเงินกู้ยืมระยะสั้นจากสถาบันการเงินลดลง</t>
  </si>
  <si>
    <t>กำไรจากการดำเนินงาน</t>
  </si>
  <si>
    <t>การแบ่งปันกำไร</t>
  </si>
  <si>
    <t xml:space="preserve">   กำไรส่วนที่เป็นของผู้ถือหุ้นของบริษัทฯ (บาท)</t>
  </si>
  <si>
    <t>กำไรสะสม</t>
  </si>
  <si>
    <t>จัดสรรแล้ว -</t>
  </si>
  <si>
    <t>สินทรัพย์ทางการเงินหมุนเวียนอื่น (เพิ่มขึ้น) ลดลง</t>
  </si>
  <si>
    <t xml:space="preserve">   ค่าเผื่อผลขาดทุนด้านเครดิตที่คาดว่าจะเกิดขึ้น (โอนกลับ)</t>
  </si>
  <si>
    <t>ส่วนแบ่งกำไรขาดทุนเบ็ดเสร็จอื่นจากเงินลงทุนในบริษัทร่วม</t>
  </si>
  <si>
    <t>เงินสดรับจากการจำหน่ายอุปกรณ์</t>
  </si>
  <si>
    <t>ณ วันที่ 31 มีนาคม 2568</t>
  </si>
  <si>
    <t>2568</t>
  </si>
  <si>
    <t>เงินกู้ยืมระยะสั้นจากกิจการที่เกี่ยวข้องกัน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</si>
  <si>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</si>
  <si>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</si>
  <si>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</si>
  <si>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</si>
  <si>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</si>
  <si>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</si>
  <si>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</si>
  <si>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</si>
  <si>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>หนี้สินทางการเงินหมุนเวียนอื่น</t>
  </si>
  <si>
    <t>2, 4</t>
  </si>
  <si>
    <t>2, 11</t>
  </si>
  <si>
    <t>เงินสดจ่ายจากการให้กู้ยืมแก่กิจการที่เกี่ยวข้องกัน</t>
  </si>
  <si>
    <t xml:space="preserve">   เจ้าหนี้ค่าซื้อสินทรัพย์ไม่มีตัวตนลดลง</t>
  </si>
  <si>
    <t xml:space="preserve">   เจ้าหนี้ค่าซื้อสินทรัพย์ลดลง</t>
  </si>
  <si>
    <t>ค่าใช้จ่ายภาษีเงินได้</t>
  </si>
  <si>
    <t>ขาดทุนจากการป้องกันความเสี่ยงกระแสเงินสด</t>
  </si>
  <si>
    <t>กำไร (ขาดทุน) จากเงินลงทุนในตราสารทุนที่กำหนดให้วัดมูลค่า</t>
  </si>
  <si>
    <t>กำไรก่อนค่าใช้จ่ายภาษีเงินได้</t>
  </si>
  <si>
    <t>ส่วนแบ่งกำไรจากเงินลงทุนในบริษัทย่อย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</si>
  <si>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</si>
  <si>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</si>
  <si>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เงินสดสุทธิใช้ไปในกิจกรรมลงทุน</t>
  </si>
  <si>
    <t xml:space="preserve">   ส่วนแบ่งกำไรจากเงินลงทุนในบริษัทย่อย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</si>
  <si>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</si>
  <si>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กำไรจากการยกเลิกสัญญาเช่า</t>
  </si>
  <si>
    <t xml:space="preserve">   จ่ายผลประโยชน์พนักงาน</t>
  </si>
  <si>
    <t>เงินสดมาจากกิจกรรมดำเนินงาน</t>
  </si>
  <si>
    <t xml:space="preserve">   เงินสดจ่ายภาษีเงินได้</t>
  </si>
  <si>
    <t>เงินสดสุทธิมาจากกิจกรรมดำเนินงาน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</si>
  <si>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</si>
  <si>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</t>
  </si>
  <si>
    <t xml:space="preserve">   กำไร (ขาดทุน) จากเงินลงทุนในตราสารทุนที่กำหนดให้วัดมูลค่าด้วย</t>
  </si>
  <si>
    <t xml:space="preserve">   เงินปันผลค้างจ่ายลดลง</t>
  </si>
  <si>
    <t>2, 6</t>
  </si>
  <si>
    <t>เงินให้กู้ยืมระยะยาวและดอกเบี้ยค้างรับจาก</t>
  </si>
  <si>
    <t xml:space="preserve">   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</si>
</sst>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  <numFmt numFmtId="168" formatCode="_(* #,##0.00_);_(* \(#,##0.00\);_(* &quot;-&quot;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name val="Arial"/>
      <family val="2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5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167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1" fillId="0" borderId="0"/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58">
    <xf numFmtId="0" fontId="0" fillId="0" borderId="0" xfId="0"/>
    <xf numFmtId="0" fontId="5" fillId="0" borderId="0" xfId="0" quotePrefix="1" applyFont="1" applyAlignment="1">
      <alignment horizontal="left" vertical="top"/>
    </xf>
    <xf numFmtId="0" fontId="5" fillId="0" borderId="0" xfId="0" quotePrefix="1" applyFont="1" applyAlignment="1">
      <alignment horizontal="left" vertical="center"/>
    </xf>
    <xf numFmtId="16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4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164" fontId="6" fillId="0" borderId="0" xfId="0" applyNumberFormat="1" applyFont="1" applyAlignment="1">
      <alignment horizontal="centerContinuous" vertical="top"/>
    </xf>
    <xf numFmtId="164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center" vertical="top"/>
    </xf>
    <xf numFmtId="164" fontId="6" fillId="0" borderId="0" xfId="0" quotePrefix="1" applyNumberFormat="1" applyFont="1" applyAlignment="1">
      <alignment horizontal="center" vertical="top"/>
    </xf>
    <xf numFmtId="37" fontId="6" fillId="0" borderId="0" xfId="4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0" fontId="6" fillId="0" borderId="0" xfId="0" quotePrefix="1" applyFont="1" applyAlignment="1">
      <alignment horizontal="center" vertical="top" wrapText="1"/>
    </xf>
    <xf numFmtId="1" fontId="6" fillId="0" borderId="0" xfId="0" applyNumberFormat="1" applyFont="1" applyAlignment="1">
      <alignment horizontal="center" vertical="top"/>
    </xf>
    <xf numFmtId="1" fontId="6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quotePrefix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quotePrefix="1" applyFont="1" applyAlignment="1">
      <alignment horizontal="center" vertical="top"/>
    </xf>
    <xf numFmtId="43" fontId="6" fillId="0" borderId="0" xfId="0" applyNumberFormat="1" applyFont="1" applyAlignment="1">
      <alignment vertical="top"/>
    </xf>
    <xf numFmtId="0" fontId="6" fillId="0" borderId="4" xfId="0" applyFont="1" applyBorder="1" applyAlignment="1">
      <alignment vertical="top"/>
    </xf>
    <xf numFmtId="164" fontId="6" fillId="0" borderId="4" xfId="0" applyNumberFormat="1" applyFont="1" applyBorder="1" applyAlignment="1">
      <alignment vertical="top"/>
    </xf>
    <xf numFmtId="37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left" vertical="center"/>
    </xf>
    <xf numFmtId="49" fontId="18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3" fontId="6" fillId="0" borderId="0" xfId="1" applyFont="1" applyFill="1" applyAlignment="1">
      <alignment horizontal="left" vertical="center"/>
    </xf>
    <xf numFmtId="164" fontId="16" fillId="0" borderId="0" xfId="0" quotePrefix="1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41" fontId="14" fillId="0" borderId="1" xfId="0" applyNumberFormat="1" applyFont="1" applyBorder="1" applyAlignment="1">
      <alignment horizontal="center" vertical="center"/>
    </xf>
    <xf numFmtId="41" fontId="14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43" fontId="6" fillId="0" borderId="5" xfId="0" applyNumberFormat="1" applyFont="1" applyBorder="1" applyAlignment="1">
      <alignment horizontal="center" vertical="center"/>
    </xf>
    <xf numFmtId="43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quotePrefix="1" applyNumberFormat="1" applyFont="1" applyAlignment="1">
      <alignment horizontal="centerContinuous" vertical="center"/>
    </xf>
    <xf numFmtId="164" fontId="9" fillId="0" borderId="0" xfId="0" applyNumberFormat="1" applyFont="1" applyAlignment="1">
      <alignment horizontal="centerContinuous" vertical="center"/>
    </xf>
    <xf numFmtId="43" fontId="9" fillId="0" borderId="0" xfId="1" applyFont="1" applyFill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1" fontId="9" fillId="0" borderId="7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6" fillId="0" borderId="6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1" fontId="6" fillId="0" borderId="7" xfId="0" applyNumberFormat="1" applyFont="1" applyBorder="1" applyAlignment="1">
      <alignment vertical="center"/>
    </xf>
    <xf numFmtId="41" fontId="6" fillId="0" borderId="7" xfId="0" applyNumberFormat="1" applyFont="1" applyBorder="1" applyAlignment="1">
      <alignment horizontal="center" vertical="center"/>
    </xf>
    <xf numFmtId="41" fontId="6" fillId="0" borderId="8" xfId="0" applyNumberFormat="1" applyFont="1" applyBorder="1" applyAlignment="1">
      <alignment vertical="center"/>
    </xf>
    <xf numFmtId="41" fontId="6" fillId="0" borderId="8" xfId="0" applyNumberFormat="1" applyFont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Continuous" vertical="center"/>
    </xf>
    <xf numFmtId="164" fontId="6" fillId="0" borderId="0" xfId="1" quotePrefix="1" applyNumberFormat="1" applyFont="1" applyFill="1" applyAlignment="1">
      <alignment horizontal="centerContinuous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2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9" fontId="6" fillId="0" borderId="0" xfId="7" applyFont="1" applyFill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14" fillId="0" borderId="1" xfId="0" applyNumberFormat="1" applyFont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43" fontId="6" fillId="0" borderId="0" xfId="1" applyFont="1" applyFill="1" applyAlignment="1">
      <alignment horizontal="left" vertical="top"/>
    </xf>
    <xf numFmtId="43" fontId="6" fillId="0" borderId="0" xfId="1" applyFont="1" applyFill="1" applyAlignment="1">
      <alignment vertical="top"/>
    </xf>
    <xf numFmtId="43" fontId="6" fillId="0" borderId="0" xfId="1" applyFont="1" applyFill="1" applyAlignment="1">
      <alignment vertical="center"/>
    </xf>
    <xf numFmtId="0" fontId="5" fillId="0" borderId="0" xfId="0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0" fontId="6" fillId="0" borderId="0" xfId="0" quotePrefix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41" fontId="14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164" fontId="9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</cellXfs>
  <cellStyles count="45">
    <cellStyle name="Comma" xfId="1" builtinId="3"/>
    <cellStyle name="Comma 10" xfId="44" xr:uid="{2057398F-F71D-42C6-82C2-C0B63337FAA1}"/>
    <cellStyle name="Comma 2" xfId="8" xr:uid="{C09C5C67-2F85-4782-BB4D-CD993BE35D12}"/>
    <cellStyle name="Comma 2 2" xfId="15" xr:uid="{75990CA3-901D-41B3-B017-C43F84942F26}"/>
    <cellStyle name="Comma 2 2 2" xfId="26" xr:uid="{254A43F7-7694-4F73-B5AC-CECA4CF7FC4D}"/>
    <cellStyle name="Comma 2 2 3" xfId="33" xr:uid="{336251AC-C5FF-4D11-BD62-3CB66953E56B}"/>
    <cellStyle name="Comma 2 2 4" xfId="40" xr:uid="{78BAD28F-3E3A-40D6-B17D-61A4688F1800}"/>
    <cellStyle name="Comma 2 3" xfId="12" xr:uid="{5D63B245-04B6-406C-8836-0F9E96C13626}"/>
    <cellStyle name="Comma 3" xfId="20" xr:uid="{4F76FF8B-357D-4D40-8291-F7AB39F90171}"/>
    <cellStyle name="Comma 4" xfId="5" xr:uid="{00000000-0005-0000-0000-000001000000}"/>
    <cellStyle name="Comma 4 2" xfId="18" xr:uid="{BE92810F-DECD-4351-9ECD-1278DA0D2CE0}"/>
    <cellStyle name="Comma 5" xfId="10" xr:uid="{FB04B812-AEAD-4EA8-889D-AC28C2D7BDBA}"/>
    <cellStyle name="Comma 5 2" xfId="24" xr:uid="{D39B5C53-B04D-49D0-9D2B-4CE996349CFE}"/>
    <cellStyle name="Comma 5 3" xfId="31" xr:uid="{8DEA8EA4-726A-4854-8D50-FAB91C8C2786}"/>
    <cellStyle name="Comma 57" xfId="22" xr:uid="{8E860224-E9BB-4A4D-A41D-C422D971363E}"/>
    <cellStyle name="Comma 57 2" xfId="29" xr:uid="{D5FA48C6-529E-4C8A-BE95-09306DFD97A2}"/>
    <cellStyle name="Comma 57 3" xfId="36" xr:uid="{DAF4292B-88E7-413B-B443-5B219F205155}"/>
    <cellStyle name="Comma 57 4" xfId="43" xr:uid="{1F8633DF-DDA3-4CED-B28C-1BC1148E6809}"/>
    <cellStyle name="Comma 6" xfId="38" xr:uid="{474DE6F3-8592-4CF5-9487-4EF6A6958C66}"/>
    <cellStyle name="Normal" xfId="0" builtinId="0"/>
    <cellStyle name="Normal 10" xfId="17" xr:uid="{854E24E4-4266-4E3D-A950-E2B99B018D7F}"/>
    <cellStyle name="Normal 17" xfId="2" xr:uid="{00000000-0005-0000-0000-000003000000}"/>
    <cellStyle name="Normal 2" xfId="11" xr:uid="{9BFD2AA3-4A75-4BF8-ACCC-E16ABC430AFF}"/>
    <cellStyle name="Normal 23" xfId="3" xr:uid="{00000000-0005-0000-0000-000004000000}"/>
    <cellStyle name="Normal 3" xfId="6" xr:uid="{6325D8DC-D0F2-4EED-8674-BB2CEB5DE987}"/>
    <cellStyle name="Normal 3 2" xfId="14" xr:uid="{C7220B63-696E-415A-A787-A04AE001410F}"/>
    <cellStyle name="Normal 3 2 2" xfId="25" xr:uid="{B60FDD4A-E989-4164-B2F2-44B4FFCD9442}"/>
    <cellStyle name="Normal 3 2 3" xfId="32" xr:uid="{0F62EF9B-4140-4076-A036-E1572DE86887}"/>
    <cellStyle name="Normal 3 3" xfId="39" xr:uid="{529E9865-4B96-42F9-ADD6-0F67ACC3B335}"/>
    <cellStyle name="Normal 4" xfId="19" xr:uid="{4172BF17-8CDF-4DB8-88AC-410A8AB3E646}"/>
    <cellStyle name="Normal 5" xfId="9" xr:uid="{426D4086-ACE3-40EA-A40B-A4AD1BD16D37}"/>
    <cellStyle name="Normal 5 2" xfId="23" xr:uid="{B8D0164B-BF4E-4791-8F87-C5DE951D8E41}"/>
    <cellStyle name="Normal 5 3" xfId="30" xr:uid="{110C5E61-7647-41A2-91E0-6BFB2C244451}"/>
    <cellStyle name="Normal 6" xfId="37" xr:uid="{BBBBCE9A-E162-4F73-B77E-B0130C2C9907}"/>
    <cellStyle name="Normal 87" xfId="21" xr:uid="{60164A50-65B1-4447-A441-F97174B11A6D}"/>
    <cellStyle name="Normal 87 2" xfId="28" xr:uid="{F011C760-4A35-46F2-96CD-2E2423C87910}"/>
    <cellStyle name="Normal 87 3" xfId="35" xr:uid="{4799FD25-9428-41B1-B21F-5DAA4C57BC8C}"/>
    <cellStyle name="Normal 87 4" xfId="42" xr:uid="{837F26CE-E3B8-4B91-9ACC-F336CD6F7F81}"/>
    <cellStyle name="Normal_BS&amp;PLT Q1'2006" xfId="4" xr:uid="{00000000-0005-0000-0000-000005000000}"/>
    <cellStyle name="Percent" xfId="7" builtinId="5"/>
    <cellStyle name="Percent 2" xfId="13" xr:uid="{8FB62802-5762-4D9A-8841-8F502C73F092}"/>
    <cellStyle name="Percent 3" xfId="16" xr:uid="{F12A213B-4BE1-456A-A208-BA8443F85F24}"/>
    <cellStyle name="Percent 3 2" xfId="27" xr:uid="{A313C4BB-AA34-45F6-A51B-3C46CDE7A6CF}"/>
    <cellStyle name="Percent 3 3" xfId="34" xr:uid="{DA106E16-C86C-4A24-A20D-4C216B0ED120}"/>
    <cellStyle name="Percent 4" xfId="41" xr:uid="{58752B63-1B99-438B-BC21-F58762BA6E5A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4"/>
  <sheetViews>
    <sheetView showGridLines="0" tabSelected="1" view="pageBreakPreview" zoomScale="70" zoomScaleNormal="120" zoomScaleSheetLayoutView="70" workbookViewId="0">
      <selection activeCell="K114" sqref="K114"/>
    </sheetView>
  </sheetViews>
  <sheetFormatPr defaultColWidth="10.54296875" defaultRowHeight="24" customHeight="1"/>
  <cols>
    <col min="1" max="1" width="48" style="36" customWidth="1"/>
    <col min="2" max="2" width="1.54296875" style="35" customWidth="1"/>
    <col min="3" max="3" width="8.54296875" style="36" customWidth="1"/>
    <col min="4" max="4" width="1.54296875" style="35" customWidth="1"/>
    <col min="5" max="5" width="14.54296875" style="35" customWidth="1"/>
    <col min="6" max="6" width="1.54296875" style="35" customWidth="1"/>
    <col min="7" max="7" width="14.54296875" style="35" customWidth="1"/>
    <col min="8" max="8" width="1.54296875" style="35" customWidth="1"/>
    <col min="9" max="9" width="14.54296875" style="35" customWidth="1"/>
    <col min="10" max="10" width="1.54296875" style="35" customWidth="1"/>
    <col min="11" max="11" width="14.54296875" style="32" customWidth="1"/>
    <col min="12" max="12" width="16.26953125" style="138" bestFit="1" customWidth="1"/>
    <col min="13" max="13" width="10.54296875" style="35"/>
    <col min="14" max="14" width="12.7265625" style="35" bestFit="1" customWidth="1"/>
    <col min="15" max="15" width="12.453125" style="35" bestFit="1" customWidth="1"/>
    <col min="16" max="16" width="6" style="35" bestFit="1" customWidth="1"/>
    <col min="17" max="17" width="12.453125" style="35" bestFit="1" customWidth="1"/>
    <col min="18" max="18" width="6" style="35" bestFit="1" customWidth="1"/>
    <col min="19" max="16384" width="10.54296875" style="35"/>
  </cols>
  <sheetData>
    <row r="1" spans="1:12" s="31" customFormat="1" ht="23">
      <c r="A1" s="1" t="s">
        <v>88</v>
      </c>
      <c r="B1" s="28"/>
      <c r="C1" s="29"/>
      <c r="D1" s="30"/>
      <c r="E1" s="30"/>
      <c r="F1" s="30"/>
      <c r="H1" s="30"/>
      <c r="I1" s="30"/>
      <c r="J1" s="30"/>
      <c r="K1" s="32"/>
      <c r="L1" s="137"/>
    </row>
    <row r="2" spans="1:12" s="31" customFormat="1" ht="23">
      <c r="A2" s="141" t="s">
        <v>188</v>
      </c>
      <c r="B2" s="28"/>
      <c r="C2" s="29"/>
      <c r="D2" s="30"/>
      <c r="E2" s="30"/>
      <c r="F2" s="30"/>
      <c r="H2" s="30"/>
      <c r="I2" s="28"/>
      <c r="J2" s="30"/>
      <c r="K2" s="33"/>
      <c r="L2" s="137"/>
    </row>
    <row r="3" spans="1:12" s="34" customFormat="1" ht="22.5" customHeight="1">
      <c r="A3" s="146" t="s">
        <v>212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38"/>
    </row>
    <row r="4" spans="1:12" ht="23">
      <c r="A4" s="29"/>
      <c r="B4" s="30"/>
      <c r="C4" s="29"/>
      <c r="D4" s="30"/>
      <c r="E4" s="30"/>
      <c r="F4" s="30"/>
      <c r="G4" s="30"/>
      <c r="H4" s="30"/>
      <c r="I4" s="30"/>
      <c r="J4" s="30"/>
      <c r="K4" s="27" t="s">
        <v>123</v>
      </c>
    </row>
    <row r="5" spans="1:12" ht="23">
      <c r="E5" s="147" t="s">
        <v>0</v>
      </c>
      <c r="F5" s="147"/>
      <c r="G5" s="147"/>
      <c r="H5" s="37"/>
      <c r="I5" s="148" t="s">
        <v>1</v>
      </c>
      <c r="J5" s="148"/>
      <c r="K5" s="148"/>
    </row>
    <row r="6" spans="1:12" ht="23">
      <c r="C6" s="35"/>
      <c r="D6" s="38"/>
      <c r="E6" s="39" t="s">
        <v>122</v>
      </c>
      <c r="F6" s="40"/>
      <c r="G6" s="39" t="s">
        <v>106</v>
      </c>
      <c r="H6" s="41"/>
      <c r="I6" s="39" t="s">
        <v>122</v>
      </c>
      <c r="J6" s="40"/>
      <c r="K6" s="39" t="s">
        <v>106</v>
      </c>
    </row>
    <row r="7" spans="1:12" ht="23">
      <c r="C7" s="42" t="s">
        <v>2</v>
      </c>
      <c r="D7" s="38"/>
      <c r="E7" s="43" t="s">
        <v>213</v>
      </c>
      <c r="F7" s="40"/>
      <c r="G7" s="43" t="s">
        <v>185</v>
      </c>
      <c r="H7" s="41"/>
      <c r="I7" s="43" t="s">
        <v>213</v>
      </c>
      <c r="J7" s="40"/>
      <c r="K7" s="43" t="s">
        <v>185</v>
      </c>
    </row>
    <row r="8" spans="1:12" ht="23">
      <c r="C8" s="44"/>
      <c r="D8" s="38"/>
      <c r="E8" s="45" t="s">
        <v>124</v>
      </c>
      <c r="F8" s="40"/>
      <c r="G8" s="45" t="s">
        <v>126</v>
      </c>
      <c r="H8" s="41"/>
      <c r="I8" s="45" t="s">
        <v>124</v>
      </c>
      <c r="J8" s="40"/>
      <c r="K8" s="45" t="s">
        <v>126</v>
      </c>
    </row>
    <row r="9" spans="1:12" ht="23">
      <c r="C9" s="44"/>
      <c r="D9" s="38"/>
      <c r="E9" s="45" t="s">
        <v>125</v>
      </c>
      <c r="F9" s="40"/>
      <c r="G9" s="45"/>
      <c r="H9" s="41"/>
      <c r="I9" s="45" t="s">
        <v>125</v>
      </c>
      <c r="J9" s="40"/>
      <c r="K9" s="45"/>
    </row>
    <row r="10" spans="1:12" s="11" customFormat="1" ht="23">
      <c r="A10" s="17" t="s">
        <v>3</v>
      </c>
      <c r="C10" s="10"/>
      <c r="K10" s="5"/>
    </row>
    <row r="11" spans="1:12" s="11" customFormat="1" ht="23">
      <c r="A11" s="17" t="s">
        <v>4</v>
      </c>
      <c r="C11" s="62"/>
      <c r="K11" s="5"/>
    </row>
    <row r="12" spans="1:12" s="11" customFormat="1" ht="23">
      <c r="A12" s="10" t="s">
        <v>5</v>
      </c>
      <c r="C12" s="62"/>
      <c r="E12" s="124">
        <v>8693773</v>
      </c>
      <c r="F12" s="22"/>
      <c r="G12" s="124">
        <v>8235632</v>
      </c>
      <c r="H12" s="52"/>
      <c r="I12" s="22">
        <v>7180594</v>
      </c>
      <c r="J12" s="22"/>
      <c r="K12" s="22">
        <v>7168802</v>
      </c>
    </row>
    <row r="13" spans="1:12" s="11" customFormat="1" ht="23">
      <c r="A13" s="10" t="s">
        <v>218</v>
      </c>
      <c r="C13" s="62">
        <v>3</v>
      </c>
      <c r="D13" s="128"/>
      <c r="E13" s="124">
        <v>1415812</v>
      </c>
      <c r="F13" s="22"/>
      <c r="G13" s="124">
        <v>1390469</v>
      </c>
      <c r="H13" s="129"/>
      <c r="I13" s="11">
        <v>634353</v>
      </c>
      <c r="J13" s="22"/>
      <c r="K13" s="11">
        <v>648061</v>
      </c>
    </row>
    <row r="14" spans="1:12" s="11" customFormat="1" ht="23">
      <c r="A14" s="142" t="s">
        <v>75</v>
      </c>
      <c r="B14" s="20"/>
      <c r="C14" s="62"/>
      <c r="E14" s="124">
        <v>491865</v>
      </c>
      <c r="F14" s="22"/>
      <c r="G14" s="124">
        <v>507362</v>
      </c>
      <c r="H14" s="52"/>
      <c r="I14" s="22">
        <v>402049</v>
      </c>
      <c r="J14" s="22"/>
      <c r="K14" s="22">
        <v>399764</v>
      </c>
    </row>
    <row r="15" spans="1:12" s="11" customFormat="1" ht="23">
      <c r="A15" s="10" t="s">
        <v>101</v>
      </c>
      <c r="C15" s="62"/>
      <c r="D15" s="128"/>
      <c r="E15" s="124">
        <v>214836</v>
      </c>
      <c r="F15" s="22"/>
      <c r="G15" s="124">
        <v>147002</v>
      </c>
      <c r="H15" s="129"/>
      <c r="I15" s="11">
        <v>195420</v>
      </c>
      <c r="J15" s="22"/>
      <c r="K15" s="11">
        <v>126384</v>
      </c>
    </row>
    <row r="16" spans="1:12" s="11" customFormat="1" ht="23">
      <c r="A16" s="10" t="s">
        <v>105</v>
      </c>
      <c r="B16" s="20"/>
      <c r="C16" s="62"/>
      <c r="E16" s="124">
        <v>23747</v>
      </c>
      <c r="F16" s="22"/>
      <c r="G16" s="124">
        <v>429971</v>
      </c>
      <c r="H16" s="52"/>
      <c r="I16" s="11">
        <v>23747</v>
      </c>
      <c r="J16" s="22"/>
      <c r="K16" s="11">
        <v>429971</v>
      </c>
    </row>
    <row r="17" spans="1:11" s="11" customFormat="1" ht="23">
      <c r="A17" s="10" t="s">
        <v>173</v>
      </c>
      <c r="B17" s="20"/>
      <c r="C17" s="62">
        <v>4</v>
      </c>
      <c r="E17" s="124">
        <v>3308779</v>
      </c>
      <c r="F17" s="22"/>
      <c r="G17" s="124">
        <v>5311958</v>
      </c>
      <c r="H17" s="52"/>
      <c r="I17" s="11">
        <v>3051829</v>
      </c>
      <c r="J17" s="22"/>
      <c r="K17" s="11">
        <v>5045447</v>
      </c>
    </row>
    <row r="18" spans="1:11" s="11" customFormat="1" ht="23">
      <c r="A18" s="10" t="s">
        <v>6</v>
      </c>
      <c r="C18" s="62"/>
      <c r="E18" s="124">
        <v>156036</v>
      </c>
      <c r="F18" s="22"/>
      <c r="G18" s="124">
        <v>163503</v>
      </c>
      <c r="H18" s="52"/>
      <c r="I18" s="11">
        <v>135260</v>
      </c>
      <c r="J18" s="22"/>
      <c r="K18" s="11">
        <v>106956</v>
      </c>
    </row>
    <row r="19" spans="1:11" s="11" customFormat="1" ht="23">
      <c r="A19" s="17" t="s">
        <v>7</v>
      </c>
      <c r="C19" s="62"/>
      <c r="E19" s="130">
        <f>SUM(E12:F18)</f>
        <v>14304848</v>
      </c>
      <c r="F19" s="52"/>
      <c r="G19" s="130">
        <f>SUM(G12:H18)</f>
        <v>16185897</v>
      </c>
      <c r="H19" s="52"/>
      <c r="I19" s="131">
        <f>SUM(I12:I18)</f>
        <v>11623252</v>
      </c>
      <c r="J19" s="52"/>
      <c r="K19" s="131">
        <f>SUM(K12:K18)</f>
        <v>13925385</v>
      </c>
    </row>
    <row r="20" spans="1:11" s="11" customFormat="1" ht="23">
      <c r="A20" s="17" t="s">
        <v>8</v>
      </c>
      <c r="C20" s="62"/>
      <c r="E20" s="52"/>
      <c r="F20" s="52"/>
      <c r="G20" s="52"/>
      <c r="H20" s="52"/>
      <c r="I20" s="52"/>
      <c r="J20" s="52"/>
      <c r="K20" s="52"/>
    </row>
    <row r="21" spans="1:11" s="11" customFormat="1" ht="23">
      <c r="A21" s="10" t="s">
        <v>249</v>
      </c>
      <c r="C21" s="62"/>
      <c r="E21" s="52"/>
      <c r="F21" s="52"/>
      <c r="G21" s="52"/>
      <c r="H21" s="52"/>
      <c r="I21" s="52"/>
      <c r="J21" s="52"/>
      <c r="K21" s="52"/>
    </row>
    <row r="22" spans="1:11" s="11" customFormat="1" ht="23">
      <c r="A22" s="10" t="s">
        <v>250</v>
      </c>
      <c r="C22" s="62">
        <v>2</v>
      </c>
      <c r="E22" s="52">
        <v>0</v>
      </c>
      <c r="F22" s="52"/>
      <c r="G22" s="52">
        <v>0</v>
      </c>
      <c r="H22" s="52"/>
      <c r="I22" s="52">
        <v>0</v>
      </c>
      <c r="J22" s="52"/>
      <c r="K22" s="52">
        <v>0</v>
      </c>
    </row>
    <row r="23" spans="1:11" s="11" customFormat="1" ht="23">
      <c r="A23" s="10" t="s">
        <v>132</v>
      </c>
      <c r="C23" s="62" t="s">
        <v>224</v>
      </c>
      <c r="E23" s="22">
        <v>16739911</v>
      </c>
      <c r="F23" s="52"/>
      <c r="G23" s="22">
        <v>18907738</v>
      </c>
      <c r="H23" s="52"/>
      <c r="I23" s="11">
        <v>12270911</v>
      </c>
      <c r="J23" s="52"/>
      <c r="K23" s="11">
        <v>13905738</v>
      </c>
    </row>
    <row r="24" spans="1:11" s="11" customFormat="1" ht="23">
      <c r="A24" s="10" t="s">
        <v>110</v>
      </c>
      <c r="C24" s="62">
        <v>5</v>
      </c>
      <c r="E24" s="22">
        <v>0</v>
      </c>
      <c r="F24" s="52"/>
      <c r="G24" s="22">
        <v>0</v>
      </c>
      <c r="H24" s="52"/>
      <c r="I24" s="11">
        <v>5106072</v>
      </c>
      <c r="J24" s="52"/>
      <c r="K24" s="11">
        <v>5250471</v>
      </c>
    </row>
    <row r="25" spans="1:11" s="11" customFormat="1" ht="23">
      <c r="A25" s="10" t="s">
        <v>9</v>
      </c>
      <c r="C25" s="62">
        <v>6</v>
      </c>
      <c r="E25" s="22">
        <v>8922554</v>
      </c>
      <c r="F25" s="52"/>
      <c r="G25" s="22">
        <v>6763473</v>
      </c>
      <c r="H25" s="52"/>
      <c r="I25" s="11">
        <v>8768500</v>
      </c>
      <c r="J25" s="52"/>
      <c r="K25" s="11">
        <v>6668500</v>
      </c>
    </row>
    <row r="26" spans="1:11" s="11" customFormat="1" ht="23">
      <c r="A26" s="18" t="s">
        <v>76</v>
      </c>
      <c r="B26" s="20"/>
      <c r="C26" s="62"/>
      <c r="E26" s="22">
        <v>369119</v>
      </c>
      <c r="F26" s="52"/>
      <c r="G26" s="22">
        <v>363870</v>
      </c>
      <c r="H26" s="52"/>
      <c r="I26" s="11">
        <v>841189</v>
      </c>
      <c r="J26" s="52"/>
      <c r="K26" s="11">
        <v>838697</v>
      </c>
    </row>
    <row r="27" spans="1:11" s="11" customFormat="1" ht="23">
      <c r="A27" s="142" t="s">
        <v>77</v>
      </c>
      <c r="B27" s="20"/>
      <c r="C27" s="62">
        <v>7</v>
      </c>
      <c r="E27" s="22">
        <v>7712510</v>
      </c>
      <c r="F27" s="52"/>
      <c r="G27" s="22">
        <v>7653535</v>
      </c>
      <c r="H27" s="52"/>
      <c r="I27" s="11">
        <v>6000571</v>
      </c>
      <c r="J27" s="52"/>
      <c r="K27" s="11">
        <v>5931723</v>
      </c>
    </row>
    <row r="28" spans="1:11" s="11" customFormat="1" ht="23">
      <c r="A28" s="142" t="s">
        <v>133</v>
      </c>
      <c r="B28" s="20"/>
      <c r="C28" s="62">
        <v>8.1</v>
      </c>
      <c r="E28" s="22">
        <v>4353268</v>
      </c>
      <c r="F28" s="52"/>
      <c r="G28" s="22">
        <v>4449625</v>
      </c>
      <c r="H28" s="52"/>
      <c r="I28" s="11">
        <v>4123537</v>
      </c>
      <c r="J28" s="52"/>
      <c r="K28" s="11">
        <v>4204068</v>
      </c>
    </row>
    <row r="29" spans="1:11" s="11" customFormat="1" ht="23">
      <c r="A29" s="18" t="s">
        <v>85</v>
      </c>
      <c r="B29" s="20"/>
      <c r="C29" s="62"/>
      <c r="E29" s="19">
        <v>158701</v>
      </c>
      <c r="F29" s="52"/>
      <c r="G29" s="19">
        <v>178444</v>
      </c>
      <c r="H29" s="52"/>
      <c r="I29" s="11">
        <v>81638</v>
      </c>
      <c r="J29" s="52"/>
      <c r="K29" s="11">
        <v>89251</v>
      </c>
    </row>
    <row r="30" spans="1:11" s="11" customFormat="1" ht="23">
      <c r="A30" s="18" t="s">
        <v>100</v>
      </c>
      <c r="B30" s="20"/>
      <c r="C30" s="68"/>
      <c r="E30" s="22">
        <v>62344</v>
      </c>
      <c r="F30" s="52"/>
      <c r="G30" s="22">
        <v>58127</v>
      </c>
      <c r="H30" s="52"/>
      <c r="I30" s="22">
        <v>0</v>
      </c>
      <c r="J30" s="52"/>
      <c r="K30" s="22">
        <v>0</v>
      </c>
    </row>
    <row r="31" spans="1:11" s="11" customFormat="1" ht="23">
      <c r="A31" s="18" t="s">
        <v>107</v>
      </c>
      <c r="B31" s="20"/>
      <c r="C31" s="62"/>
      <c r="E31" s="22">
        <v>417580</v>
      </c>
      <c r="F31" s="52"/>
      <c r="G31" s="22">
        <v>412010</v>
      </c>
      <c r="H31" s="52"/>
      <c r="I31" s="11">
        <v>304920</v>
      </c>
      <c r="J31" s="52"/>
      <c r="K31" s="11">
        <v>286341</v>
      </c>
    </row>
    <row r="32" spans="1:11" s="11" customFormat="1" ht="23">
      <c r="A32" s="10" t="s">
        <v>10</v>
      </c>
      <c r="C32" s="62"/>
      <c r="E32" s="132">
        <v>940762</v>
      </c>
      <c r="F32" s="52"/>
      <c r="G32" s="132">
        <v>943857</v>
      </c>
      <c r="H32" s="52"/>
      <c r="I32" s="133">
        <v>907136</v>
      </c>
      <c r="J32" s="52"/>
      <c r="K32" s="133">
        <v>904562</v>
      </c>
    </row>
    <row r="33" spans="1:12" s="11" customFormat="1" ht="23">
      <c r="A33" s="17" t="s">
        <v>11</v>
      </c>
      <c r="C33" s="62"/>
      <c r="E33" s="19">
        <f>SUM(E22:E32)</f>
        <v>39676749</v>
      </c>
      <c r="F33" s="52"/>
      <c r="G33" s="19">
        <f>SUM(G22:G32)</f>
        <v>39730679</v>
      </c>
      <c r="H33" s="52"/>
      <c r="I33" s="19">
        <f>SUM(I22:I32)</f>
        <v>38404474</v>
      </c>
      <c r="J33" s="52"/>
      <c r="K33" s="19">
        <f>SUM(K22:K32)</f>
        <v>38079351</v>
      </c>
    </row>
    <row r="34" spans="1:12" s="11" customFormat="1" ht="23.5" thickBot="1">
      <c r="A34" s="17" t="s">
        <v>12</v>
      </c>
      <c r="C34" s="10"/>
      <c r="E34" s="23">
        <f>E19+E33</f>
        <v>53981597</v>
      </c>
      <c r="F34" s="52"/>
      <c r="G34" s="23">
        <f>G19+G33</f>
        <v>55916576</v>
      </c>
      <c r="H34" s="52"/>
      <c r="I34" s="23">
        <f>I19+I33</f>
        <v>50027726</v>
      </c>
      <c r="J34" s="52"/>
      <c r="K34" s="23">
        <f>K19+K33</f>
        <v>52004736</v>
      </c>
    </row>
    <row r="35" spans="1:12" s="11" customFormat="1" ht="23.5" thickTop="1">
      <c r="A35" s="17"/>
      <c r="C35" s="10"/>
      <c r="E35" s="19"/>
      <c r="F35" s="52"/>
      <c r="G35" s="19"/>
      <c r="H35" s="52"/>
      <c r="I35" s="19"/>
      <c r="J35" s="52"/>
      <c r="K35" s="19"/>
      <c r="L35" s="139"/>
    </row>
    <row r="36" spans="1:12" ht="23">
      <c r="A36" s="36" t="s">
        <v>238</v>
      </c>
    </row>
    <row r="37" spans="1:12" s="31" customFormat="1" ht="23">
      <c r="A37" s="1" t="s">
        <v>88</v>
      </c>
      <c r="B37" s="28"/>
      <c r="C37" s="29"/>
      <c r="D37" s="30"/>
      <c r="E37" s="30"/>
      <c r="F37" s="30"/>
      <c r="G37" s="30"/>
      <c r="H37" s="30"/>
      <c r="I37" s="30"/>
      <c r="J37" s="30"/>
      <c r="K37" s="32"/>
      <c r="L37" s="137"/>
    </row>
    <row r="38" spans="1:12" s="31" customFormat="1" ht="23">
      <c r="A38" s="140" t="s">
        <v>191</v>
      </c>
      <c r="B38" s="28"/>
      <c r="C38" s="29"/>
      <c r="D38" s="30"/>
      <c r="E38" s="30"/>
      <c r="F38" s="30"/>
      <c r="G38" s="30"/>
      <c r="H38" s="30"/>
      <c r="I38" s="28"/>
      <c r="J38" s="30"/>
      <c r="K38" s="33"/>
      <c r="L38" s="137"/>
    </row>
    <row r="39" spans="1:12" s="34" customFormat="1" ht="22.5" customHeight="1">
      <c r="A39" s="146" t="s">
        <v>212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38"/>
    </row>
    <row r="40" spans="1:12" ht="23">
      <c r="A40" s="29"/>
      <c r="B40" s="30"/>
      <c r="C40" s="29"/>
      <c r="D40" s="30"/>
      <c r="E40" s="30"/>
      <c r="F40" s="30"/>
      <c r="G40" s="30"/>
      <c r="H40" s="30"/>
      <c r="I40" s="30"/>
      <c r="J40" s="30"/>
      <c r="K40" s="27" t="s">
        <v>123</v>
      </c>
    </row>
    <row r="41" spans="1:12" ht="23">
      <c r="E41" s="147" t="s">
        <v>0</v>
      </c>
      <c r="F41" s="147"/>
      <c r="G41" s="147"/>
      <c r="H41" s="37"/>
      <c r="I41" s="148" t="s">
        <v>1</v>
      </c>
      <c r="J41" s="148"/>
      <c r="K41" s="148"/>
    </row>
    <row r="42" spans="1:12" ht="23">
      <c r="C42" s="35"/>
      <c r="D42" s="38"/>
      <c r="E42" s="39" t="s">
        <v>122</v>
      </c>
      <c r="F42" s="40"/>
      <c r="G42" s="39" t="s">
        <v>106</v>
      </c>
      <c r="H42" s="41"/>
      <c r="I42" s="39" t="s">
        <v>122</v>
      </c>
      <c r="J42" s="40"/>
      <c r="K42" s="39" t="s">
        <v>106</v>
      </c>
    </row>
    <row r="43" spans="1:12" ht="23">
      <c r="C43" s="42" t="s">
        <v>2</v>
      </c>
      <c r="D43" s="38"/>
      <c r="E43" s="43" t="s">
        <v>213</v>
      </c>
      <c r="F43" s="40"/>
      <c r="G43" s="43" t="s">
        <v>185</v>
      </c>
      <c r="H43" s="41"/>
      <c r="I43" s="43" t="s">
        <v>213</v>
      </c>
      <c r="J43" s="40"/>
      <c r="K43" s="43" t="s">
        <v>185</v>
      </c>
    </row>
    <row r="44" spans="1:12" ht="23">
      <c r="C44" s="44"/>
      <c r="D44" s="38"/>
      <c r="E44" s="45" t="s">
        <v>124</v>
      </c>
      <c r="F44" s="40"/>
      <c r="G44" s="45" t="s">
        <v>126</v>
      </c>
      <c r="H44" s="41"/>
      <c r="I44" s="45" t="s">
        <v>124</v>
      </c>
      <c r="J44" s="40"/>
      <c r="K44" s="45" t="s">
        <v>126</v>
      </c>
    </row>
    <row r="45" spans="1:12" ht="23">
      <c r="C45" s="44"/>
      <c r="D45" s="38"/>
      <c r="E45" s="45" t="s">
        <v>125</v>
      </c>
      <c r="F45" s="40"/>
      <c r="G45" s="45"/>
      <c r="H45" s="41"/>
      <c r="I45" s="45" t="s">
        <v>125</v>
      </c>
      <c r="J45" s="40"/>
      <c r="K45" s="45"/>
    </row>
    <row r="46" spans="1:12" s="11" customFormat="1" ht="23">
      <c r="A46" s="17" t="s">
        <v>13</v>
      </c>
      <c r="C46" s="10"/>
      <c r="K46" s="5"/>
    </row>
    <row r="47" spans="1:12" s="11" customFormat="1" ht="23">
      <c r="A47" s="17" t="s">
        <v>14</v>
      </c>
      <c r="C47" s="10"/>
      <c r="K47" s="5"/>
    </row>
    <row r="48" spans="1:12" s="11" customFormat="1" ht="23">
      <c r="A48" s="142" t="s">
        <v>172</v>
      </c>
      <c r="C48" s="62">
        <v>9</v>
      </c>
      <c r="E48" s="11">
        <v>536055</v>
      </c>
      <c r="G48" s="11">
        <v>761865</v>
      </c>
      <c r="I48" s="22">
        <v>0</v>
      </c>
      <c r="K48" s="11">
        <v>200000</v>
      </c>
    </row>
    <row r="49" spans="1:11" s="11" customFormat="1" ht="23">
      <c r="A49" s="142" t="s">
        <v>219</v>
      </c>
      <c r="B49" s="20"/>
      <c r="C49" s="62"/>
      <c r="E49" s="22">
        <v>1862717</v>
      </c>
      <c r="F49" s="19"/>
      <c r="G49" s="22">
        <v>1997165</v>
      </c>
      <c r="H49" s="19"/>
      <c r="I49" s="11">
        <v>1899835</v>
      </c>
      <c r="J49" s="19"/>
      <c r="K49" s="11">
        <v>1969897</v>
      </c>
    </row>
    <row r="50" spans="1:11" s="11" customFormat="1" ht="23">
      <c r="A50" s="142" t="s">
        <v>139</v>
      </c>
      <c r="B50" s="20"/>
      <c r="C50" s="62"/>
      <c r="E50" s="22">
        <v>4150</v>
      </c>
      <c r="F50" s="19"/>
      <c r="G50" s="22">
        <v>4221</v>
      </c>
      <c r="H50" s="19"/>
      <c r="I50" s="11">
        <v>4150</v>
      </c>
      <c r="J50" s="19"/>
      <c r="K50" s="11">
        <v>4221</v>
      </c>
    </row>
    <row r="51" spans="1:11" s="11" customFormat="1" ht="23">
      <c r="A51" s="142" t="s">
        <v>214</v>
      </c>
      <c r="B51" s="20"/>
      <c r="C51" s="62">
        <v>2</v>
      </c>
      <c r="E51" s="22">
        <v>518000</v>
      </c>
      <c r="F51" s="19"/>
      <c r="G51" s="22">
        <v>684000</v>
      </c>
      <c r="H51" s="19"/>
      <c r="I51" s="11">
        <v>518000</v>
      </c>
      <c r="J51" s="19"/>
      <c r="K51" s="11">
        <v>684000</v>
      </c>
    </row>
    <row r="52" spans="1:11" s="11" customFormat="1" ht="23">
      <c r="A52" s="18" t="s">
        <v>166</v>
      </c>
      <c r="B52" s="20"/>
      <c r="C52" s="62">
        <v>10</v>
      </c>
      <c r="E52" s="22">
        <v>1489115</v>
      </c>
      <c r="F52" s="19"/>
      <c r="G52" s="22">
        <v>1410447</v>
      </c>
      <c r="H52" s="19"/>
      <c r="I52" s="11">
        <v>1252000</v>
      </c>
      <c r="J52" s="19"/>
      <c r="K52" s="11">
        <v>1160200</v>
      </c>
    </row>
    <row r="53" spans="1:11" s="11" customFormat="1" ht="23">
      <c r="A53" s="18" t="s">
        <v>141</v>
      </c>
      <c r="B53" s="20"/>
      <c r="C53" s="62"/>
      <c r="E53" s="22"/>
      <c r="F53" s="19"/>
      <c r="G53" s="22"/>
      <c r="H53" s="19"/>
      <c r="I53"/>
      <c r="J53" s="19"/>
      <c r="K53"/>
    </row>
    <row r="54" spans="1:11" s="11" customFormat="1" ht="23">
      <c r="A54" s="18" t="s">
        <v>15</v>
      </c>
      <c r="B54" s="20"/>
      <c r="C54" s="62">
        <v>8.1999999999999993</v>
      </c>
      <c r="E54" s="22">
        <v>1001266</v>
      </c>
      <c r="F54" s="19"/>
      <c r="G54" s="22">
        <v>969674</v>
      </c>
      <c r="H54" s="19"/>
      <c r="I54" s="11">
        <v>873436</v>
      </c>
      <c r="J54" s="19"/>
      <c r="K54" s="11">
        <v>845653</v>
      </c>
    </row>
    <row r="55" spans="1:11" s="11" customFormat="1" ht="23">
      <c r="A55" s="53" t="s">
        <v>175</v>
      </c>
      <c r="B55" s="20"/>
      <c r="C55" s="62"/>
      <c r="E55" s="22"/>
      <c r="F55" s="19"/>
      <c r="G55" s="22"/>
      <c r="H55" s="19"/>
      <c r="I55" s="22"/>
      <c r="J55" s="19"/>
      <c r="K55" s="22"/>
    </row>
    <row r="56" spans="1:11" s="11" customFormat="1" ht="23">
      <c r="A56" s="53" t="s">
        <v>174</v>
      </c>
      <c r="B56" s="20"/>
      <c r="C56" s="62">
        <v>11</v>
      </c>
      <c r="E56" s="22">
        <v>130836</v>
      </c>
      <c r="F56" s="19"/>
      <c r="G56" s="22">
        <v>121915</v>
      </c>
      <c r="H56" s="19"/>
      <c r="I56" s="22">
        <v>0</v>
      </c>
      <c r="J56" s="19"/>
      <c r="K56" s="22">
        <v>0</v>
      </c>
    </row>
    <row r="57" spans="1:11" s="11" customFormat="1" ht="23">
      <c r="A57" s="53" t="s">
        <v>220</v>
      </c>
      <c r="B57" s="20"/>
      <c r="C57" s="62"/>
      <c r="E57" s="22">
        <v>561990</v>
      </c>
      <c r="F57" s="19"/>
      <c r="G57" s="22">
        <v>189983</v>
      </c>
      <c r="H57" s="19"/>
      <c r="I57" s="22">
        <v>451521</v>
      </c>
      <c r="J57" s="19"/>
      <c r="K57" s="22">
        <v>135986</v>
      </c>
    </row>
    <row r="58" spans="1:11" s="11" customFormat="1" ht="23">
      <c r="A58" s="18" t="s">
        <v>78</v>
      </c>
      <c r="B58" s="20"/>
      <c r="C58" s="62"/>
      <c r="E58" s="22">
        <v>2773596</v>
      </c>
      <c r="F58" s="19"/>
      <c r="G58" s="22">
        <v>3239598</v>
      </c>
      <c r="H58" s="19"/>
      <c r="I58" s="11">
        <v>2757985</v>
      </c>
      <c r="J58" s="19"/>
      <c r="K58" s="11">
        <v>3228500</v>
      </c>
    </row>
    <row r="59" spans="1:11" s="11" customFormat="1" ht="23">
      <c r="A59" s="18" t="s">
        <v>176</v>
      </c>
      <c r="B59" s="20"/>
      <c r="C59" s="62"/>
      <c r="E59" s="22"/>
      <c r="F59" s="19"/>
      <c r="G59" s="22"/>
      <c r="H59" s="19"/>
      <c r="I59" s="22"/>
      <c r="J59" s="19"/>
      <c r="K59" s="22"/>
    </row>
    <row r="60" spans="1:11" s="11" customFormat="1" ht="23">
      <c r="A60" s="18" t="s">
        <v>177</v>
      </c>
      <c r="B60" s="20"/>
      <c r="C60" s="62" t="s">
        <v>225</v>
      </c>
      <c r="E60" s="22">
        <v>6821</v>
      </c>
      <c r="F60" s="19"/>
      <c r="G60" s="22">
        <v>6821</v>
      </c>
      <c r="H60" s="19"/>
      <c r="I60" s="22">
        <v>578821</v>
      </c>
      <c r="J60" s="19"/>
      <c r="K60" s="22">
        <v>578821</v>
      </c>
    </row>
    <row r="61" spans="1:11" s="11" customFormat="1" ht="23">
      <c r="A61" s="10" t="s">
        <v>223</v>
      </c>
      <c r="B61" s="20"/>
      <c r="C61" s="62">
        <v>12</v>
      </c>
      <c r="E61" s="22">
        <v>6183</v>
      </c>
      <c r="F61" s="19"/>
      <c r="G61" s="22">
        <v>0</v>
      </c>
      <c r="H61" s="19"/>
      <c r="I61" s="22">
        <v>6183</v>
      </c>
      <c r="J61" s="19"/>
      <c r="K61" s="22">
        <v>0</v>
      </c>
    </row>
    <row r="62" spans="1:11" s="11" customFormat="1" ht="23">
      <c r="A62" s="10" t="s">
        <v>16</v>
      </c>
      <c r="C62" s="62"/>
      <c r="E62" s="19">
        <v>2642830</v>
      </c>
      <c r="F62" s="19"/>
      <c r="G62" s="19">
        <v>2519978</v>
      </c>
      <c r="H62" s="19"/>
      <c r="I62" s="22">
        <v>1941120</v>
      </c>
      <c r="J62" s="19"/>
      <c r="K62" s="22">
        <v>1836978</v>
      </c>
    </row>
    <row r="63" spans="1:11" s="11" customFormat="1" ht="23">
      <c r="A63" s="17" t="s">
        <v>17</v>
      </c>
      <c r="C63" s="62"/>
      <c r="E63" s="24">
        <f>SUM(E48:E62)</f>
        <v>11533559</v>
      </c>
      <c r="F63" s="19"/>
      <c r="G63" s="24">
        <f>SUM(G48:G62)</f>
        <v>11905667</v>
      </c>
      <c r="H63" s="19"/>
      <c r="I63" s="24">
        <f>SUM(I48:I62)</f>
        <v>10283051</v>
      </c>
      <c r="J63" s="19"/>
      <c r="K63" s="24">
        <f>SUM(K48:K62)</f>
        <v>10644256</v>
      </c>
    </row>
    <row r="64" spans="1:11" s="11" customFormat="1" ht="23">
      <c r="A64" s="17" t="s">
        <v>18</v>
      </c>
      <c r="C64" s="62"/>
      <c r="E64" s="19"/>
      <c r="F64" s="19"/>
      <c r="G64" s="19"/>
      <c r="H64" s="22"/>
      <c r="I64" s="22"/>
      <c r="J64" s="22"/>
      <c r="K64" s="22"/>
    </row>
    <row r="65" spans="1:11" s="11" customFormat="1" ht="23">
      <c r="A65" s="10" t="s">
        <v>19</v>
      </c>
    </row>
    <row r="66" spans="1:11" s="11" customFormat="1" ht="23">
      <c r="A66" s="10" t="s">
        <v>20</v>
      </c>
      <c r="C66" s="62">
        <v>10</v>
      </c>
      <c r="E66" s="19">
        <v>7106761</v>
      </c>
      <c r="F66" s="19"/>
      <c r="G66" s="19">
        <v>7979468</v>
      </c>
      <c r="H66" s="19"/>
      <c r="I66" s="19">
        <v>6643641</v>
      </c>
      <c r="J66" s="19"/>
      <c r="K66" s="19">
        <v>7461795</v>
      </c>
    </row>
    <row r="67" spans="1:11" s="11" customFormat="1" ht="23">
      <c r="A67" s="10" t="s">
        <v>134</v>
      </c>
      <c r="C67" s="62"/>
      <c r="E67" s="19"/>
      <c r="F67" s="19"/>
      <c r="G67" s="19"/>
      <c r="H67" s="19"/>
      <c r="I67" s="19"/>
      <c r="J67" s="19"/>
      <c r="K67" s="19"/>
    </row>
    <row r="68" spans="1:11" s="11" customFormat="1" ht="23">
      <c r="A68" s="10" t="s">
        <v>20</v>
      </c>
      <c r="C68" s="62">
        <v>8.1999999999999993</v>
      </c>
      <c r="E68" s="19">
        <v>1382292</v>
      </c>
      <c r="F68" s="19"/>
      <c r="G68" s="19">
        <v>1548537</v>
      </c>
      <c r="H68" s="19"/>
      <c r="I68" s="19">
        <v>1248436</v>
      </c>
      <c r="J68" s="19"/>
      <c r="K68" s="19">
        <v>1389030</v>
      </c>
    </row>
    <row r="69" spans="1:11" s="11" customFormat="1" ht="23">
      <c r="A69" s="53" t="s">
        <v>178</v>
      </c>
      <c r="C69" s="62"/>
      <c r="E69" s="22"/>
      <c r="F69" s="19"/>
      <c r="G69" s="22"/>
      <c r="H69" s="19"/>
      <c r="I69" s="19"/>
      <c r="J69" s="19"/>
      <c r="K69" s="19"/>
    </row>
    <row r="70" spans="1:11" s="11" customFormat="1" ht="23">
      <c r="A70" s="53" t="s">
        <v>179</v>
      </c>
      <c r="C70" s="62">
        <v>11</v>
      </c>
      <c r="E70" s="19">
        <v>14306303</v>
      </c>
      <c r="F70" s="19"/>
      <c r="G70" s="19">
        <v>14323147</v>
      </c>
      <c r="H70" s="19"/>
      <c r="I70" s="22">
        <v>0</v>
      </c>
      <c r="J70" s="19"/>
      <c r="K70" s="22">
        <v>0</v>
      </c>
    </row>
    <row r="71" spans="1:11" s="11" customFormat="1" ht="23">
      <c r="A71" s="10" t="s">
        <v>221</v>
      </c>
      <c r="C71" s="62"/>
      <c r="E71" s="22">
        <v>1217326</v>
      </c>
      <c r="F71" s="19"/>
      <c r="G71" s="22">
        <v>1237308</v>
      </c>
      <c r="H71" s="19"/>
      <c r="I71" s="19">
        <v>901015</v>
      </c>
      <c r="J71" s="19"/>
      <c r="K71" s="19">
        <v>955363</v>
      </c>
    </row>
    <row r="72" spans="1:11" s="11" customFormat="1" ht="23">
      <c r="A72" s="143" t="s">
        <v>89</v>
      </c>
      <c r="C72" s="68"/>
      <c r="E72" s="22">
        <v>2539408</v>
      </c>
      <c r="F72" s="19"/>
      <c r="G72" s="22">
        <v>2976481</v>
      </c>
      <c r="H72" s="19"/>
      <c r="I72" s="19">
        <v>1840464</v>
      </c>
      <c r="J72" s="19"/>
      <c r="K72" s="19">
        <v>2171012</v>
      </c>
    </row>
    <row r="73" spans="1:11" s="11" customFormat="1" ht="23">
      <c r="A73" s="143" t="s">
        <v>140</v>
      </c>
      <c r="C73" s="62">
        <v>12</v>
      </c>
      <c r="E73" s="22">
        <v>22277</v>
      </c>
      <c r="F73" s="19"/>
      <c r="G73" s="22">
        <v>20010</v>
      </c>
      <c r="H73" s="19"/>
      <c r="I73" s="11">
        <v>22277</v>
      </c>
      <c r="J73" s="22"/>
      <c r="K73" s="11">
        <v>20010</v>
      </c>
    </row>
    <row r="74" spans="1:11" s="11" customFormat="1" ht="23">
      <c r="A74" s="18" t="s">
        <v>180</v>
      </c>
      <c r="B74" s="20"/>
      <c r="C74" s="62"/>
      <c r="E74" s="22"/>
      <c r="F74" s="19"/>
      <c r="G74" s="22"/>
      <c r="H74" s="19"/>
      <c r="I74" s="22"/>
      <c r="J74" s="19"/>
      <c r="K74" s="22"/>
    </row>
    <row r="75" spans="1:11" s="11" customFormat="1" ht="23">
      <c r="A75" s="18" t="s">
        <v>181</v>
      </c>
      <c r="B75" s="20"/>
      <c r="C75" s="62" t="s">
        <v>225</v>
      </c>
      <c r="E75" s="22">
        <v>46045</v>
      </c>
      <c r="F75" s="19"/>
      <c r="G75" s="22">
        <v>47750</v>
      </c>
      <c r="H75" s="19"/>
      <c r="I75" s="22">
        <v>12305911</v>
      </c>
      <c r="J75" s="19"/>
      <c r="K75" s="22">
        <v>12450616</v>
      </c>
    </row>
    <row r="76" spans="1:11" s="11" customFormat="1" ht="23">
      <c r="A76" s="143" t="s">
        <v>164</v>
      </c>
      <c r="C76" s="62"/>
      <c r="E76" s="22"/>
      <c r="F76" s="19"/>
      <c r="G76" s="22"/>
      <c r="H76" s="19"/>
      <c r="I76" s="22"/>
      <c r="J76" s="19"/>
      <c r="K76" s="22"/>
    </row>
    <row r="77" spans="1:11" s="11" customFormat="1" ht="23">
      <c r="A77" s="143" t="s">
        <v>165</v>
      </c>
      <c r="C77" s="62">
        <v>5</v>
      </c>
      <c r="E77" s="22">
        <v>0</v>
      </c>
      <c r="F77" s="19"/>
      <c r="G77" s="22">
        <v>0</v>
      </c>
      <c r="H77" s="19"/>
      <c r="I77" s="22">
        <v>994211</v>
      </c>
      <c r="J77" s="19"/>
      <c r="K77" s="22">
        <v>999860</v>
      </c>
    </row>
    <row r="78" spans="1:11" s="11" customFormat="1" ht="23">
      <c r="A78" s="10" t="s">
        <v>21</v>
      </c>
      <c r="C78" s="62"/>
      <c r="E78" s="125">
        <v>22566</v>
      </c>
      <c r="F78" s="19"/>
      <c r="G78" s="125">
        <v>21753</v>
      </c>
      <c r="H78" s="19"/>
      <c r="I78" s="132">
        <v>0</v>
      </c>
      <c r="J78" s="19"/>
      <c r="K78" s="132">
        <v>0</v>
      </c>
    </row>
    <row r="79" spans="1:11" s="11" customFormat="1" ht="23">
      <c r="A79" s="17" t="s">
        <v>22</v>
      </c>
      <c r="C79" s="62"/>
      <c r="E79" s="19">
        <f>SUM(E66:E78)</f>
        <v>26642978</v>
      </c>
      <c r="F79" s="19"/>
      <c r="G79" s="19">
        <f>SUM(G66:G78)</f>
        <v>28154454</v>
      </c>
      <c r="H79" s="19"/>
      <c r="I79" s="19">
        <f>SUM(I66:I78)</f>
        <v>23955955</v>
      </c>
      <c r="J79" s="19"/>
      <c r="K79" s="19">
        <f>SUM(K66:K78)</f>
        <v>25447686</v>
      </c>
    </row>
    <row r="80" spans="1:11" s="11" customFormat="1" ht="23">
      <c r="A80" s="17" t="s">
        <v>23</v>
      </c>
      <c r="C80" s="10"/>
      <c r="E80" s="24">
        <f>E63+E79</f>
        <v>38176537</v>
      </c>
      <c r="F80" s="19"/>
      <c r="G80" s="24">
        <f>G63+G79</f>
        <v>40060121</v>
      </c>
      <c r="H80" s="19"/>
      <c r="I80" s="24">
        <f>I63+I79</f>
        <v>34239006</v>
      </c>
      <c r="J80" s="19"/>
      <c r="K80" s="24">
        <f>K63+K79</f>
        <v>36091942</v>
      </c>
    </row>
    <row r="81" spans="1:12" s="11" customFormat="1" ht="23">
      <c r="A81" s="17"/>
      <c r="C81" s="10"/>
      <c r="E81" s="19"/>
      <c r="F81" s="19"/>
      <c r="G81" s="19"/>
      <c r="H81" s="19"/>
      <c r="I81" s="19"/>
      <c r="J81" s="19"/>
      <c r="K81" s="19"/>
    </row>
    <row r="82" spans="1:12" ht="23">
      <c r="A82" s="36" t="s">
        <v>238</v>
      </c>
      <c r="E82" s="46"/>
      <c r="F82" s="46"/>
      <c r="G82" s="46"/>
      <c r="I82" s="46"/>
      <c r="J82" s="46"/>
    </row>
    <row r="83" spans="1:12" s="31" customFormat="1" ht="23">
      <c r="A83" s="1" t="s">
        <v>88</v>
      </c>
      <c r="B83" s="33"/>
      <c r="C83" s="45"/>
      <c r="D83" s="32"/>
      <c r="E83" s="32"/>
      <c r="F83" s="32"/>
      <c r="G83" s="32"/>
      <c r="H83" s="32"/>
      <c r="I83" s="32"/>
      <c r="J83" s="32"/>
      <c r="K83" s="32"/>
      <c r="L83" s="137"/>
    </row>
    <row r="84" spans="1:12" s="31" customFormat="1" ht="23">
      <c r="A84" s="140" t="s">
        <v>191</v>
      </c>
      <c r="B84" s="33"/>
      <c r="C84" s="45"/>
      <c r="D84" s="32"/>
      <c r="E84" s="32"/>
      <c r="F84" s="32"/>
      <c r="G84" s="32"/>
      <c r="H84" s="32"/>
      <c r="I84" s="33"/>
      <c r="J84" s="32"/>
      <c r="K84" s="33"/>
      <c r="L84" s="137"/>
    </row>
    <row r="85" spans="1:12" s="34" customFormat="1" ht="23">
      <c r="A85" s="146" t="s">
        <v>212</v>
      </c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38"/>
    </row>
    <row r="86" spans="1:12" ht="23">
      <c r="A86" s="45"/>
      <c r="B86" s="32"/>
      <c r="C86" s="45"/>
      <c r="D86" s="32"/>
      <c r="E86" s="32"/>
      <c r="F86" s="32"/>
      <c r="G86" s="32"/>
      <c r="H86" s="32"/>
      <c r="I86" s="32"/>
      <c r="J86" s="32"/>
      <c r="K86" s="27" t="s">
        <v>123</v>
      </c>
    </row>
    <row r="87" spans="1:12" ht="23">
      <c r="E87" s="147" t="s">
        <v>0</v>
      </c>
      <c r="F87" s="147"/>
      <c r="G87" s="147"/>
      <c r="H87" s="37"/>
      <c r="I87" s="148" t="s">
        <v>1</v>
      </c>
      <c r="J87" s="148"/>
      <c r="K87" s="148"/>
    </row>
    <row r="88" spans="1:12" ht="23">
      <c r="C88" s="35"/>
      <c r="D88" s="38"/>
      <c r="E88" s="39" t="s">
        <v>122</v>
      </c>
      <c r="F88" s="40"/>
      <c r="G88" s="39" t="s">
        <v>106</v>
      </c>
      <c r="H88" s="41"/>
      <c r="I88" s="39" t="s">
        <v>122</v>
      </c>
      <c r="J88" s="40"/>
      <c r="K88" s="39" t="s">
        <v>106</v>
      </c>
    </row>
    <row r="89" spans="1:12" ht="23">
      <c r="C89" s="44"/>
      <c r="D89" s="38"/>
      <c r="E89" s="43" t="s">
        <v>213</v>
      </c>
      <c r="F89" s="40"/>
      <c r="G89" s="43" t="s">
        <v>185</v>
      </c>
      <c r="H89" s="41"/>
      <c r="I89" s="43" t="s">
        <v>213</v>
      </c>
      <c r="J89" s="40"/>
      <c r="K89" s="43" t="s">
        <v>185</v>
      </c>
    </row>
    <row r="90" spans="1:12" ht="23">
      <c r="C90" s="44"/>
      <c r="D90" s="38"/>
      <c r="E90" s="45" t="s">
        <v>124</v>
      </c>
      <c r="F90" s="40"/>
      <c r="G90" s="45" t="s">
        <v>126</v>
      </c>
      <c r="H90" s="41"/>
      <c r="I90" s="45" t="s">
        <v>124</v>
      </c>
      <c r="J90" s="40"/>
      <c r="K90" s="45" t="s">
        <v>126</v>
      </c>
    </row>
    <row r="91" spans="1:12" ht="23">
      <c r="C91" s="44"/>
      <c r="D91" s="38"/>
      <c r="E91" s="45" t="s">
        <v>125</v>
      </c>
      <c r="F91" s="40"/>
      <c r="G91" s="45"/>
      <c r="H91" s="41"/>
      <c r="I91" s="45" t="s">
        <v>125</v>
      </c>
      <c r="J91" s="40"/>
      <c r="K91" s="45"/>
    </row>
    <row r="92" spans="1:12" s="11" customFormat="1" ht="23">
      <c r="A92" s="17" t="s">
        <v>24</v>
      </c>
      <c r="C92" s="10"/>
      <c r="E92" s="21"/>
      <c r="F92" s="21"/>
      <c r="G92" s="21"/>
      <c r="I92" s="13"/>
      <c r="J92" s="15"/>
      <c r="K92" s="13"/>
    </row>
    <row r="93" spans="1:12" s="11" customFormat="1" ht="23">
      <c r="A93" s="10" t="s">
        <v>25</v>
      </c>
      <c r="C93" s="62"/>
      <c r="E93" s="21"/>
      <c r="F93" s="21"/>
      <c r="G93" s="21"/>
      <c r="I93" s="21"/>
      <c r="J93" s="21"/>
      <c r="K93" s="5"/>
    </row>
    <row r="94" spans="1:12" s="11" customFormat="1" ht="23">
      <c r="A94" s="18" t="s">
        <v>26</v>
      </c>
      <c r="B94" s="20"/>
      <c r="C94" s="62"/>
      <c r="E94" s="21"/>
      <c r="F94" s="21"/>
      <c r="G94" s="21"/>
      <c r="I94" s="21"/>
      <c r="J94" s="21"/>
      <c r="K94" s="21"/>
    </row>
    <row r="95" spans="1:12" s="11" customFormat="1" ht="23.5" thickBot="1">
      <c r="A95" s="54" t="s">
        <v>90</v>
      </c>
      <c r="B95" s="20"/>
      <c r="C95" s="62"/>
      <c r="E95" s="134">
        <v>2100000</v>
      </c>
      <c r="F95" s="52"/>
      <c r="G95" s="134">
        <v>2100000</v>
      </c>
      <c r="H95" s="22"/>
      <c r="I95" s="134">
        <v>2100000</v>
      </c>
      <c r="J95" s="52"/>
      <c r="K95" s="134">
        <v>2100000</v>
      </c>
    </row>
    <row r="96" spans="1:12" s="11" customFormat="1" ht="23.5" thickTop="1">
      <c r="A96" s="18" t="s">
        <v>87</v>
      </c>
      <c r="B96" s="20"/>
      <c r="C96" s="62"/>
      <c r="E96" s="52"/>
      <c r="F96" s="52"/>
      <c r="G96" s="52"/>
      <c r="H96" s="22"/>
      <c r="I96" s="52"/>
      <c r="J96" s="52"/>
      <c r="K96" s="52"/>
    </row>
    <row r="97" spans="1:11" s="11" customFormat="1" ht="23">
      <c r="A97" s="54" t="s">
        <v>94</v>
      </c>
      <c r="B97" s="6"/>
      <c r="C97" s="62"/>
      <c r="E97" s="22">
        <v>2100000</v>
      </c>
      <c r="F97" s="52"/>
      <c r="G97" s="22">
        <v>2100000</v>
      </c>
      <c r="H97" s="22"/>
      <c r="I97" s="52">
        <v>2100000</v>
      </c>
      <c r="J97" s="22"/>
      <c r="K97" s="22">
        <v>2100000</v>
      </c>
    </row>
    <row r="98" spans="1:11" s="11" customFormat="1" ht="23">
      <c r="A98" s="54" t="s">
        <v>117</v>
      </c>
      <c r="B98" s="6"/>
      <c r="C98" s="62"/>
      <c r="E98" s="22"/>
      <c r="F98" s="52"/>
      <c r="G98" s="22"/>
      <c r="H98" s="22"/>
      <c r="I98" s="22"/>
      <c r="J98" s="52"/>
      <c r="K98" s="22"/>
    </row>
    <row r="99" spans="1:11" s="11" customFormat="1" ht="23">
      <c r="A99" s="54" t="s">
        <v>118</v>
      </c>
      <c r="B99" s="6"/>
      <c r="C99" s="62"/>
      <c r="E99" s="22">
        <v>-194663</v>
      </c>
      <c r="F99" s="52"/>
      <c r="G99" s="22">
        <v>-194663</v>
      </c>
      <c r="H99" s="22"/>
      <c r="I99" s="22">
        <v>-194663</v>
      </c>
      <c r="J99" s="52"/>
      <c r="K99" s="22">
        <v>-194663</v>
      </c>
    </row>
    <row r="100" spans="1:11" s="11" customFormat="1" ht="23">
      <c r="A100" s="18" t="s">
        <v>206</v>
      </c>
      <c r="B100" s="6"/>
      <c r="C100" s="62"/>
      <c r="E100" s="52"/>
      <c r="F100" s="52"/>
      <c r="G100" s="52"/>
      <c r="H100" s="22"/>
      <c r="I100" s="52"/>
      <c r="J100" s="52"/>
      <c r="K100" s="52"/>
    </row>
    <row r="101" spans="1:11" s="11" customFormat="1" ht="23">
      <c r="A101" s="18" t="s">
        <v>120</v>
      </c>
      <c r="B101" s="6"/>
      <c r="C101" s="62"/>
      <c r="E101" s="52"/>
      <c r="F101" s="52"/>
      <c r="G101" s="52"/>
      <c r="H101" s="22"/>
      <c r="I101" s="52"/>
      <c r="J101" s="52"/>
      <c r="K101" s="52"/>
    </row>
    <row r="102" spans="1:11" s="11" customFormat="1" ht="23">
      <c r="A102" s="18" t="s">
        <v>119</v>
      </c>
      <c r="B102" s="6"/>
      <c r="C102" s="62"/>
      <c r="E102" s="52">
        <v>210000</v>
      </c>
      <c r="F102" s="52"/>
      <c r="G102" s="52">
        <v>210000</v>
      </c>
      <c r="H102" s="22"/>
      <c r="I102" s="52">
        <v>210000</v>
      </c>
      <c r="J102" s="52"/>
      <c r="K102" s="52">
        <v>210000</v>
      </c>
    </row>
    <row r="103" spans="1:11" s="11" customFormat="1" ht="23">
      <c r="A103" s="18" t="s">
        <v>27</v>
      </c>
      <c r="B103" s="6"/>
      <c r="C103" s="62"/>
      <c r="E103" s="22">
        <f>4157978</f>
        <v>4157978</v>
      </c>
      <c r="F103" s="52"/>
      <c r="G103" s="22">
        <v>2483075</v>
      </c>
      <c r="H103" s="22"/>
      <c r="I103" s="22">
        <v>4077515</v>
      </c>
      <c r="J103" s="52"/>
      <c r="K103" s="22">
        <v>2464818</v>
      </c>
    </row>
    <row r="104" spans="1:11" s="11" customFormat="1" ht="23">
      <c r="A104" s="18" t="s">
        <v>28</v>
      </c>
      <c r="B104" s="6"/>
      <c r="C104" s="10"/>
      <c r="E104" s="132">
        <v>9595868</v>
      </c>
      <c r="F104" s="52"/>
      <c r="G104" s="132">
        <v>11332639</v>
      </c>
      <c r="H104" s="22"/>
      <c r="I104" s="132">
        <v>9595868</v>
      </c>
      <c r="J104" s="52"/>
      <c r="K104" s="132">
        <v>11332639</v>
      </c>
    </row>
    <row r="105" spans="1:11" s="11" customFormat="1" ht="21" customHeight="1">
      <c r="A105" s="18" t="s">
        <v>71</v>
      </c>
      <c r="B105" s="6"/>
      <c r="C105" s="10"/>
      <c r="E105" s="19">
        <f>SUM(E97:E104)</f>
        <v>15869183</v>
      </c>
      <c r="F105" s="52"/>
      <c r="G105" s="19">
        <f>SUM(G97:G104)</f>
        <v>15931051</v>
      </c>
      <c r="H105" s="22"/>
      <c r="I105" s="19">
        <f>SUM(I97:I104)</f>
        <v>15788720</v>
      </c>
      <c r="J105" s="52"/>
      <c r="K105" s="19">
        <f>SUM(K97:K104)</f>
        <v>15912794</v>
      </c>
    </row>
    <row r="106" spans="1:11" s="11" customFormat="1" ht="21" customHeight="1">
      <c r="A106" s="18" t="s">
        <v>29</v>
      </c>
      <c r="B106" s="20"/>
      <c r="C106" s="10"/>
      <c r="E106" s="125">
        <v>-64123</v>
      </c>
      <c r="F106" s="52"/>
      <c r="G106" s="125">
        <v>-74596</v>
      </c>
      <c r="H106" s="22"/>
      <c r="I106" s="132">
        <v>0</v>
      </c>
      <c r="J106" s="52"/>
      <c r="K106" s="132">
        <v>0</v>
      </c>
    </row>
    <row r="107" spans="1:11" s="11" customFormat="1" ht="21" customHeight="1">
      <c r="A107" s="7" t="s">
        <v>30</v>
      </c>
      <c r="B107" s="6"/>
      <c r="C107" s="10"/>
      <c r="E107" s="135">
        <f>SUM(E105:E106)</f>
        <v>15805060</v>
      </c>
      <c r="F107" s="52"/>
      <c r="G107" s="135">
        <f>SUM(G105:G106)</f>
        <v>15856455</v>
      </c>
      <c r="H107" s="22"/>
      <c r="I107" s="135">
        <f>SUM(I105:I106)</f>
        <v>15788720</v>
      </c>
      <c r="J107" s="52"/>
      <c r="K107" s="135">
        <f>SUM(K105:K106)</f>
        <v>15912794</v>
      </c>
    </row>
    <row r="108" spans="1:11" s="11" customFormat="1" ht="21" customHeight="1" thickBot="1">
      <c r="A108" s="17" t="s">
        <v>31</v>
      </c>
      <c r="C108" s="10"/>
      <c r="E108" s="134">
        <f>SUM(E107,E80)</f>
        <v>53981597</v>
      </c>
      <c r="F108" s="52"/>
      <c r="G108" s="134">
        <f>SUM(G107,G80)</f>
        <v>55916576</v>
      </c>
      <c r="H108" s="22"/>
      <c r="I108" s="134">
        <f>SUM(I107,I80)</f>
        <v>50027726</v>
      </c>
      <c r="J108" s="52"/>
      <c r="K108" s="134">
        <f>SUM(K107,K80)</f>
        <v>52004736</v>
      </c>
    </row>
    <row r="109" spans="1:11" s="11" customFormat="1" ht="21" customHeight="1" thickTop="1">
      <c r="A109" s="10"/>
      <c r="C109" s="76"/>
      <c r="E109" s="136"/>
      <c r="F109" s="22"/>
      <c r="G109" s="136"/>
      <c r="H109" s="22"/>
      <c r="I109" s="136"/>
      <c r="J109" s="22"/>
      <c r="K109" s="136"/>
    </row>
    <row r="110" spans="1:11" ht="23.25" customHeight="1">
      <c r="A110" s="36" t="s">
        <v>238</v>
      </c>
      <c r="C110" s="47"/>
      <c r="E110" s="48"/>
      <c r="G110" s="48"/>
      <c r="I110" s="48"/>
      <c r="K110" s="48"/>
    </row>
    <row r="111" spans="1:11" ht="23.25" customHeight="1">
      <c r="C111" s="47"/>
    </row>
    <row r="112" spans="1:11" ht="23.25" customHeight="1">
      <c r="C112" s="47"/>
    </row>
    <row r="113" spans="1:12" ht="23.25" customHeight="1">
      <c r="C113" s="47"/>
    </row>
    <row r="114" spans="1:12" ht="23.25" customHeight="1"/>
    <row r="115" spans="1:12" ht="23.25" customHeight="1">
      <c r="A115" s="49"/>
      <c r="C115" s="47"/>
      <c r="F115" s="50"/>
      <c r="G115" s="50"/>
      <c r="H115" s="49"/>
      <c r="I115" s="50"/>
      <c r="J115" s="50"/>
      <c r="K115" s="50"/>
    </row>
    <row r="116" spans="1:12" s="51" customFormat="1" ht="23.25" customHeight="1">
      <c r="A116" s="45" t="s">
        <v>32</v>
      </c>
      <c r="F116" s="149" t="s">
        <v>32</v>
      </c>
      <c r="G116" s="149"/>
      <c r="H116" s="149"/>
      <c r="I116" s="149"/>
      <c r="J116" s="149"/>
      <c r="K116" s="149"/>
      <c r="L116" s="138"/>
    </row>
    <row r="117" spans="1:12" ht="23"/>
    <row r="118" spans="1:12" ht="23">
      <c r="E118" s="48"/>
      <c r="G118" s="48"/>
      <c r="I118" s="48"/>
      <c r="K118" s="48"/>
    </row>
    <row r="119" spans="1:12" ht="23">
      <c r="E119" s="48"/>
      <c r="F119" s="48"/>
      <c r="G119" s="48"/>
      <c r="H119" s="48"/>
      <c r="I119" s="48"/>
      <c r="J119" s="48"/>
      <c r="K119" s="48"/>
    </row>
    <row r="120" spans="1:12" ht="23"/>
    <row r="121" spans="1:12" ht="23"/>
    <row r="122" spans="1:12" ht="23"/>
    <row r="123" spans="1:12" ht="23"/>
    <row r="124" spans="1:12" ht="23"/>
  </sheetData>
  <mergeCells count="10">
    <mergeCell ref="E87:G87"/>
    <mergeCell ref="I5:K5"/>
    <mergeCell ref="I87:K87"/>
    <mergeCell ref="I41:K41"/>
    <mergeCell ref="F116:K116"/>
    <mergeCell ref="A3:K3"/>
    <mergeCell ref="A39:K39"/>
    <mergeCell ref="A85:K85"/>
    <mergeCell ref="E5:G5"/>
    <mergeCell ref="E41:G41"/>
  </mergeCells>
  <pageMargins left="0.78740157480314965" right="0.39370078740157483" top="0.59055118110236227" bottom="0.39370078740157483" header="0.35433070866141736" footer="0.31496062992125984"/>
  <pageSetup paperSize="9" scale="73" fitToWidth="0" fitToHeight="0" orientation="portrait" r:id="rId1"/>
  <headerFooter differentOddEven="1"/>
  <rowBreaks count="2" manualBreakCount="2">
    <brk id="36" max="16383" man="1"/>
    <brk id="82" max="16383" man="1"/>
  </rowBreaks>
  <ignoredErrors>
    <ignoredError sqref="F7 F43 F89 J7 J43 J89 H7 H43 H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75"/>
  <sheetViews>
    <sheetView showGridLines="0" view="pageBreakPreview" zoomScale="60" zoomScaleNormal="120" workbookViewId="0">
      <selection activeCell="I73" sqref="I73"/>
    </sheetView>
  </sheetViews>
  <sheetFormatPr defaultColWidth="10.54296875" defaultRowHeight="21" customHeight="1"/>
  <cols>
    <col min="1" max="1" width="56.453125" style="10" customWidth="1"/>
    <col min="2" max="2" width="1.54296875" style="11" customWidth="1"/>
    <col min="3" max="3" width="9" style="10" bestFit="1" customWidth="1"/>
    <col min="4" max="4" width="1.54296875" style="11" customWidth="1"/>
    <col min="5" max="5" width="14.54296875" style="11" customWidth="1"/>
    <col min="6" max="6" width="1.54296875" style="11" customWidth="1"/>
    <col min="7" max="7" width="14.54296875" style="11" customWidth="1"/>
    <col min="8" max="8" width="1.54296875" style="11" customWidth="1"/>
    <col min="9" max="9" width="14.54296875" style="11" bestFit="1" customWidth="1"/>
    <col min="10" max="10" width="1.54296875" style="11" customWidth="1"/>
    <col min="11" max="11" width="14.54296875" style="5" bestFit="1" customWidth="1"/>
    <col min="12" max="12" width="4.453125" style="11" customWidth="1"/>
    <col min="13" max="13" width="13.1796875" style="11" bestFit="1" customWidth="1"/>
    <col min="14" max="16384" width="10.54296875" style="11"/>
  </cols>
  <sheetData>
    <row r="1" spans="1:11" s="6" customFormat="1" ht="21" customHeight="1">
      <c r="B1" s="8"/>
      <c r="C1" s="4"/>
      <c r="D1" s="3"/>
      <c r="E1" s="3"/>
      <c r="F1" s="3"/>
      <c r="G1" s="3"/>
      <c r="H1" s="3"/>
      <c r="I1" s="3"/>
      <c r="J1" s="3"/>
      <c r="K1" s="21" t="s">
        <v>127</v>
      </c>
    </row>
    <row r="2" spans="1:11" s="6" customFormat="1" ht="21" customHeight="1">
      <c r="A2" s="2" t="s">
        <v>88</v>
      </c>
      <c r="B2" s="8"/>
      <c r="C2" s="4"/>
      <c r="D2" s="3"/>
      <c r="E2" s="3"/>
      <c r="F2" s="3"/>
      <c r="G2" s="3"/>
      <c r="H2" s="3"/>
      <c r="I2" s="3"/>
      <c r="J2" s="3"/>
      <c r="K2" s="5"/>
    </row>
    <row r="3" spans="1:11" s="6" customFormat="1" ht="21" customHeight="1">
      <c r="A3" s="2" t="s">
        <v>42</v>
      </c>
      <c r="B3" s="8"/>
      <c r="C3" s="4"/>
      <c r="D3" s="3"/>
      <c r="E3" s="3"/>
      <c r="F3" s="3"/>
      <c r="G3" s="3"/>
      <c r="H3" s="3"/>
      <c r="I3" s="3"/>
      <c r="J3" s="3"/>
      <c r="K3" s="5"/>
    </row>
    <row r="4" spans="1:11" s="6" customFormat="1" ht="21" customHeight="1">
      <c r="A4" s="2" t="s">
        <v>215</v>
      </c>
      <c r="B4" s="8"/>
      <c r="C4" s="4"/>
      <c r="D4" s="3"/>
      <c r="E4" s="3"/>
      <c r="F4" s="3"/>
      <c r="G4" s="3"/>
      <c r="H4" s="3"/>
      <c r="I4" s="3"/>
      <c r="J4" s="3"/>
      <c r="K4" s="5"/>
    </row>
    <row r="5" spans="1:11" s="6" customFormat="1" ht="21" customHeight="1">
      <c r="B5" s="59"/>
      <c r="C5" s="60"/>
      <c r="D5" s="3"/>
      <c r="E5" s="3"/>
      <c r="F5" s="3"/>
      <c r="G5" s="3"/>
      <c r="H5" s="3"/>
      <c r="I5" s="8"/>
      <c r="J5" s="3"/>
      <c r="K5" s="9" t="s">
        <v>123</v>
      </c>
    </row>
    <row r="6" spans="1:11" ht="21" customHeight="1">
      <c r="E6" s="120"/>
      <c r="F6" s="120" t="s">
        <v>0</v>
      </c>
      <c r="G6" s="120"/>
      <c r="H6" s="12"/>
      <c r="I6" s="147" t="s">
        <v>1</v>
      </c>
      <c r="J6" s="147"/>
      <c r="K6" s="147"/>
    </row>
    <row r="7" spans="1:11" ht="21" customHeight="1">
      <c r="C7" s="61" t="s">
        <v>2</v>
      </c>
      <c r="D7" s="14"/>
      <c r="E7" s="61">
        <v>2568</v>
      </c>
      <c r="F7" s="15"/>
      <c r="G7" s="61">
        <v>2567</v>
      </c>
      <c r="H7" s="16"/>
      <c r="I7" s="61">
        <v>2568</v>
      </c>
      <c r="J7" s="15"/>
      <c r="K7" s="61">
        <v>2567</v>
      </c>
    </row>
    <row r="8" spans="1:11" ht="21" customHeight="1">
      <c r="A8" s="17" t="s">
        <v>99</v>
      </c>
      <c r="C8" s="13"/>
      <c r="D8" s="14"/>
      <c r="E8" s="19"/>
      <c r="F8" s="15"/>
      <c r="G8" s="13"/>
      <c r="H8" s="16"/>
      <c r="I8" s="13"/>
      <c r="J8" s="15"/>
      <c r="K8" s="13"/>
    </row>
    <row r="9" spans="1:11" ht="21" customHeight="1">
      <c r="A9" s="17" t="s">
        <v>33</v>
      </c>
      <c r="K9" s="11"/>
    </row>
    <row r="10" spans="1:11" ht="21" customHeight="1">
      <c r="A10" s="55" t="s">
        <v>79</v>
      </c>
      <c r="B10" s="20"/>
      <c r="C10" s="62"/>
      <c r="E10" s="19">
        <v>5669004</v>
      </c>
      <c r="F10" s="19"/>
      <c r="G10" s="19">
        <v>5749167</v>
      </c>
      <c r="H10" s="19"/>
      <c r="I10" s="19">
        <v>5669715</v>
      </c>
      <c r="J10" s="19"/>
      <c r="K10" s="19">
        <v>5749502</v>
      </c>
    </row>
    <row r="11" spans="1:11" ht="21" customHeight="1">
      <c r="A11" s="18" t="s">
        <v>34</v>
      </c>
      <c r="B11" s="20"/>
      <c r="C11" s="62"/>
      <c r="E11" s="19">
        <v>1552877</v>
      </c>
      <c r="F11" s="19"/>
      <c r="G11" s="19">
        <v>1316133</v>
      </c>
      <c r="H11" s="19"/>
      <c r="I11" s="19">
        <v>0</v>
      </c>
      <c r="J11" s="19"/>
      <c r="K11" s="19">
        <v>0</v>
      </c>
    </row>
    <row r="12" spans="1:11" ht="21" customHeight="1">
      <c r="A12" s="54" t="s">
        <v>80</v>
      </c>
      <c r="B12" s="20"/>
      <c r="C12" s="62"/>
      <c r="E12" s="19">
        <v>17385</v>
      </c>
      <c r="F12" s="19"/>
      <c r="G12" s="19">
        <v>21127</v>
      </c>
      <c r="H12" s="19"/>
      <c r="I12" s="19">
        <v>17403</v>
      </c>
      <c r="J12" s="19"/>
      <c r="K12" s="19">
        <v>21168</v>
      </c>
    </row>
    <row r="13" spans="1:11" ht="21" customHeight="1">
      <c r="A13" s="54" t="s">
        <v>81</v>
      </c>
      <c r="B13" s="20"/>
      <c r="C13" s="62"/>
      <c r="E13" s="19">
        <v>180190</v>
      </c>
      <c r="F13" s="19"/>
      <c r="G13" s="19">
        <v>154940</v>
      </c>
      <c r="H13" s="19"/>
      <c r="I13" s="19">
        <v>4181</v>
      </c>
      <c r="J13" s="19"/>
      <c r="K13" s="19">
        <v>4237</v>
      </c>
    </row>
    <row r="14" spans="1:11" ht="21" customHeight="1">
      <c r="A14" s="53" t="s">
        <v>161</v>
      </c>
      <c r="B14" s="20"/>
      <c r="C14" s="145" t="s">
        <v>248</v>
      </c>
      <c r="E14" s="19">
        <v>5</v>
      </c>
      <c r="F14" s="19"/>
      <c r="G14" s="19">
        <v>20</v>
      </c>
      <c r="H14" s="19"/>
      <c r="I14" s="19">
        <v>100264</v>
      </c>
      <c r="J14" s="19"/>
      <c r="K14" s="19">
        <v>216330</v>
      </c>
    </row>
    <row r="15" spans="1:11" ht="21" customHeight="1">
      <c r="A15" s="53" t="s">
        <v>168</v>
      </c>
      <c r="B15" s="20"/>
      <c r="C15" s="62"/>
      <c r="E15" s="19">
        <v>26288</v>
      </c>
      <c r="F15" s="19"/>
      <c r="G15" s="19">
        <v>79054</v>
      </c>
      <c r="H15" s="19"/>
      <c r="I15" s="19">
        <v>25907</v>
      </c>
      <c r="J15" s="19"/>
      <c r="K15" s="19">
        <v>83122</v>
      </c>
    </row>
    <row r="16" spans="1:11" ht="21" customHeight="1">
      <c r="A16" s="18" t="s">
        <v>35</v>
      </c>
      <c r="B16" s="20"/>
      <c r="C16" s="62"/>
      <c r="E16" s="125">
        <v>375563</v>
      </c>
      <c r="F16" s="19"/>
      <c r="G16" s="125">
        <v>507767</v>
      </c>
      <c r="H16" s="19"/>
      <c r="I16" s="125">
        <v>542606</v>
      </c>
      <c r="J16" s="19"/>
      <c r="K16" s="125">
        <v>642187</v>
      </c>
    </row>
    <row r="17" spans="1:13" ht="21" customHeight="1">
      <c r="A17" s="17" t="s">
        <v>36</v>
      </c>
      <c r="E17" s="125">
        <f>SUM(E10:E16)</f>
        <v>7821312</v>
      </c>
      <c r="F17" s="19"/>
      <c r="G17" s="125">
        <f>SUM(G10:G16)</f>
        <v>7828208</v>
      </c>
      <c r="H17" s="19"/>
      <c r="I17" s="125">
        <f>SUM(I10:I16)</f>
        <v>6360076</v>
      </c>
      <c r="J17" s="19"/>
      <c r="K17" s="125">
        <f>SUM(K10:K16)</f>
        <v>6716546</v>
      </c>
    </row>
    <row r="18" spans="1:13" ht="21" customHeight="1">
      <c r="A18" s="17" t="s">
        <v>37</v>
      </c>
      <c r="E18" s="19"/>
      <c r="F18" s="19"/>
      <c r="G18" s="19"/>
      <c r="H18" s="19"/>
      <c r="I18" s="19"/>
      <c r="J18" s="19"/>
      <c r="K18" s="19"/>
    </row>
    <row r="19" spans="1:13" ht="21" customHeight="1">
      <c r="A19" s="18" t="s">
        <v>38</v>
      </c>
      <c r="B19" s="20"/>
      <c r="C19" s="62"/>
      <c r="E19" s="19">
        <v>4437489</v>
      </c>
      <c r="F19" s="19"/>
      <c r="G19" s="19">
        <v>4445880</v>
      </c>
      <c r="H19" s="19"/>
      <c r="I19" s="19">
        <v>3792786</v>
      </c>
      <c r="J19" s="19"/>
      <c r="K19" s="19">
        <v>3883887</v>
      </c>
      <c r="M19" s="119"/>
    </row>
    <row r="20" spans="1:13" ht="21" customHeight="1">
      <c r="A20" s="18" t="s">
        <v>108</v>
      </c>
      <c r="B20" s="20"/>
      <c r="C20" s="62"/>
      <c r="E20" s="19">
        <v>337318</v>
      </c>
      <c r="F20" s="19"/>
      <c r="G20" s="19">
        <v>354821</v>
      </c>
      <c r="H20" s="19"/>
      <c r="I20" s="19">
        <v>328560</v>
      </c>
      <c r="J20" s="19"/>
      <c r="K20" s="19">
        <v>347364</v>
      </c>
    </row>
    <row r="21" spans="1:13" ht="21" customHeight="1">
      <c r="A21" s="18" t="s">
        <v>39</v>
      </c>
      <c r="B21" s="20"/>
      <c r="C21" s="62"/>
      <c r="E21" s="19">
        <v>676041</v>
      </c>
      <c r="F21" s="19"/>
      <c r="G21" s="19">
        <v>556804</v>
      </c>
      <c r="H21" s="19"/>
      <c r="I21" s="19">
        <v>528692</v>
      </c>
      <c r="J21" s="19"/>
      <c r="K21" s="19">
        <v>346196</v>
      </c>
    </row>
    <row r="22" spans="1:13" ht="21" customHeight="1">
      <c r="A22" s="18" t="s">
        <v>40</v>
      </c>
      <c r="B22" s="20"/>
      <c r="C22" s="62"/>
      <c r="E22" s="125">
        <v>500</v>
      </c>
      <c r="F22" s="19"/>
      <c r="G22" s="125">
        <v>798</v>
      </c>
      <c r="H22" s="19"/>
      <c r="I22" s="19">
        <v>0</v>
      </c>
      <c r="J22" s="19"/>
      <c r="K22" s="19">
        <v>0</v>
      </c>
    </row>
    <row r="23" spans="1:13" ht="21" customHeight="1">
      <c r="A23" s="17" t="s">
        <v>41</v>
      </c>
      <c r="E23" s="24">
        <f>SUM(E19:E22)</f>
        <v>5451348</v>
      </c>
      <c r="F23" s="19"/>
      <c r="G23" s="24">
        <f>SUM(G19:G22)</f>
        <v>5358303</v>
      </c>
      <c r="H23" s="19"/>
      <c r="I23" s="24">
        <f>SUM(I19:I22)</f>
        <v>4650038</v>
      </c>
      <c r="J23" s="19"/>
      <c r="K23" s="24">
        <f>SUM(K19:K22)</f>
        <v>4577447</v>
      </c>
    </row>
    <row r="24" spans="1:13" ht="21" customHeight="1">
      <c r="A24" s="17" t="s">
        <v>203</v>
      </c>
      <c r="E24" s="19">
        <f>E17-E23</f>
        <v>2369964</v>
      </c>
      <c r="F24" s="19"/>
      <c r="G24" s="19">
        <f>G17-G23</f>
        <v>2469905</v>
      </c>
      <c r="H24" s="19"/>
      <c r="I24" s="19">
        <f>I17-I23</f>
        <v>1710038</v>
      </c>
      <c r="J24" s="19"/>
      <c r="K24" s="19">
        <f>K17-K23</f>
        <v>2139099</v>
      </c>
    </row>
    <row r="25" spans="1:13" ht="21" customHeight="1">
      <c r="A25" s="18" t="s">
        <v>233</v>
      </c>
      <c r="C25" s="62"/>
      <c r="E25" s="22">
        <v>0</v>
      </c>
      <c r="F25" s="19"/>
      <c r="G25" s="22">
        <v>0</v>
      </c>
      <c r="H25" s="19"/>
      <c r="I25" s="19">
        <v>353900</v>
      </c>
      <c r="J25" s="19"/>
      <c r="K25" s="19">
        <v>160100</v>
      </c>
    </row>
    <row r="26" spans="1:13" ht="21" customHeight="1">
      <c r="A26" s="18" t="s">
        <v>144</v>
      </c>
      <c r="C26" s="62"/>
      <c r="E26" s="19">
        <v>161335</v>
      </c>
      <c r="F26" s="19"/>
      <c r="G26" s="19">
        <v>158904</v>
      </c>
      <c r="H26" s="19"/>
      <c r="I26" s="19">
        <v>0</v>
      </c>
      <c r="J26" s="19"/>
      <c r="K26" s="19">
        <v>0</v>
      </c>
    </row>
    <row r="27" spans="1:13" ht="21" customHeight="1">
      <c r="A27" s="53" t="s">
        <v>147</v>
      </c>
      <c r="B27" s="20"/>
      <c r="C27" s="62"/>
      <c r="E27" s="19">
        <v>73133</v>
      </c>
      <c r="F27" s="19"/>
      <c r="G27" s="19">
        <v>51392</v>
      </c>
      <c r="H27" s="19"/>
      <c r="I27" s="19">
        <v>76371</v>
      </c>
      <c r="J27" s="19"/>
      <c r="K27" s="19">
        <v>53092</v>
      </c>
    </row>
    <row r="28" spans="1:13" ht="21" customHeight="1">
      <c r="A28" s="18" t="s">
        <v>135</v>
      </c>
      <c r="C28" s="62"/>
      <c r="E28" s="125">
        <v>-518508</v>
      </c>
      <c r="F28" s="19"/>
      <c r="G28" s="125">
        <v>-537469</v>
      </c>
      <c r="H28" s="19"/>
      <c r="I28" s="126">
        <v>-213391</v>
      </c>
      <c r="J28" s="19"/>
      <c r="K28" s="126">
        <v>-225860</v>
      </c>
    </row>
    <row r="29" spans="1:13" ht="21" customHeight="1">
      <c r="A29" s="7" t="s">
        <v>232</v>
      </c>
      <c r="B29" s="6"/>
      <c r="E29" s="19">
        <f>SUM(E24:E28)</f>
        <v>2085924</v>
      </c>
      <c r="F29" s="19"/>
      <c r="G29" s="19">
        <f>SUM(G24:G28)</f>
        <v>2142732</v>
      </c>
      <c r="H29" s="19"/>
      <c r="I29" s="19">
        <f>SUM(I24:I28)</f>
        <v>1926918</v>
      </c>
      <c r="J29" s="19"/>
      <c r="K29" s="19">
        <f>SUM(K24:K28)</f>
        <v>2126431</v>
      </c>
    </row>
    <row r="30" spans="1:13" ht="21" customHeight="1">
      <c r="A30" s="18" t="s">
        <v>229</v>
      </c>
      <c r="B30" s="6"/>
      <c r="C30" s="62">
        <v>13</v>
      </c>
      <c r="E30" s="125">
        <v>-399798</v>
      </c>
      <c r="F30" s="19"/>
      <c r="G30" s="125">
        <v>-263233</v>
      </c>
      <c r="H30" s="19"/>
      <c r="I30" s="125">
        <v>-314221</v>
      </c>
      <c r="J30" s="19"/>
      <c r="K30" s="125">
        <v>-217788</v>
      </c>
    </row>
    <row r="31" spans="1:13" ht="21" customHeight="1">
      <c r="A31" s="17" t="s">
        <v>182</v>
      </c>
      <c r="E31" s="85">
        <f>SUM(E29:E30)</f>
        <v>1686126</v>
      </c>
      <c r="F31" s="19"/>
      <c r="G31" s="85">
        <f>SUM(G29:G30)</f>
        <v>1879499</v>
      </c>
      <c r="H31" s="19"/>
      <c r="I31" s="125">
        <f>SUM(I29:I30)</f>
        <v>1612697</v>
      </c>
      <c r="J31" s="19"/>
      <c r="K31" s="125">
        <f>SUM(K29:K30)</f>
        <v>1908643</v>
      </c>
    </row>
    <row r="32" spans="1:13" ht="9.75" customHeight="1">
      <c r="A32" s="17"/>
      <c r="E32" s="84"/>
      <c r="F32" s="19"/>
      <c r="G32" s="84"/>
      <c r="H32" s="19"/>
      <c r="I32" s="19"/>
      <c r="J32" s="19"/>
      <c r="K32" s="19"/>
    </row>
    <row r="33" spans="1:19" s="53" customFormat="1" ht="21" customHeight="1">
      <c r="A33" s="63" t="s">
        <v>69</v>
      </c>
      <c r="C33" s="64"/>
      <c r="D33" s="65"/>
      <c r="E33" s="66"/>
      <c r="F33" s="74"/>
      <c r="G33" s="66"/>
      <c r="H33" s="66"/>
      <c r="I33" s="74"/>
      <c r="J33" s="67"/>
      <c r="K33" s="74"/>
    </row>
    <row r="34" spans="1:19" s="53" customFormat="1" ht="21" customHeight="1">
      <c r="A34" s="56" t="s">
        <v>95</v>
      </c>
      <c r="C34" s="64"/>
      <c r="D34" s="65"/>
      <c r="E34" s="66"/>
      <c r="F34" s="74"/>
      <c r="G34" s="66"/>
      <c r="H34" s="66"/>
      <c r="I34" s="74"/>
      <c r="J34" s="67"/>
      <c r="K34" s="74"/>
    </row>
    <row r="35" spans="1:19" s="53" customFormat="1" ht="21" customHeight="1">
      <c r="A35" s="57" t="s">
        <v>230</v>
      </c>
      <c r="C35" s="64"/>
      <c r="D35" s="65"/>
      <c r="E35" s="69">
        <v>-5968</v>
      </c>
      <c r="F35" s="74"/>
      <c r="G35" s="69">
        <v>-1082</v>
      </c>
      <c r="H35" s="66"/>
      <c r="I35" s="69">
        <v>-5968</v>
      </c>
      <c r="J35" s="69"/>
      <c r="K35" s="69">
        <v>-1082</v>
      </c>
      <c r="N35" s="11"/>
      <c r="Q35" s="11"/>
      <c r="S35" s="11"/>
    </row>
    <row r="36" spans="1:19" s="53" customFormat="1" ht="21" customHeight="1">
      <c r="A36" s="57" t="s">
        <v>96</v>
      </c>
      <c r="C36" s="62">
        <v>13</v>
      </c>
      <c r="D36" s="65"/>
      <c r="E36" s="144">
        <v>-598</v>
      </c>
      <c r="F36" s="69"/>
      <c r="G36" s="144">
        <v>216</v>
      </c>
      <c r="H36" s="67"/>
      <c r="I36" s="144">
        <v>-598</v>
      </c>
      <c r="J36" s="67"/>
      <c r="K36" s="144">
        <v>216</v>
      </c>
      <c r="N36" s="11"/>
      <c r="Q36" s="11"/>
      <c r="S36" s="11"/>
    </row>
    <row r="37" spans="1:19" s="53" customFormat="1" ht="21" customHeight="1">
      <c r="A37" s="57" t="s">
        <v>95</v>
      </c>
      <c r="C37" s="64"/>
      <c r="D37" s="65"/>
    </row>
    <row r="38" spans="1:19" s="53" customFormat="1" ht="21" customHeight="1">
      <c r="A38" s="57" t="s">
        <v>97</v>
      </c>
      <c r="C38" s="64"/>
      <c r="D38" s="65"/>
      <c r="E38" s="127">
        <f>SUM(E35:E37)</f>
        <v>-6566</v>
      </c>
      <c r="F38" s="69"/>
      <c r="G38" s="127">
        <f>SUM(G35:G37)</f>
        <v>-866</v>
      </c>
      <c r="H38" s="67"/>
      <c r="I38" s="127">
        <f>SUM(I35:I37)</f>
        <v>-6566</v>
      </c>
      <c r="J38" s="67"/>
      <c r="K38" s="127">
        <f>SUM(K35:K37)</f>
        <v>-866</v>
      </c>
      <c r="N38" s="11"/>
    </row>
    <row r="39" spans="1:19" s="53" customFormat="1" ht="21" customHeight="1">
      <c r="A39" s="56" t="s">
        <v>136</v>
      </c>
      <c r="C39" s="64"/>
      <c r="D39" s="65"/>
      <c r="E39" s="67"/>
      <c r="F39" s="69"/>
      <c r="G39" s="67"/>
      <c r="H39" s="67"/>
      <c r="I39" s="67"/>
      <c r="J39" s="67"/>
      <c r="K39" s="67"/>
    </row>
    <row r="40" spans="1:19" s="53" customFormat="1" ht="21" customHeight="1">
      <c r="A40" s="18" t="s">
        <v>111</v>
      </c>
      <c r="C40" s="68"/>
      <c r="D40" s="65"/>
      <c r="E40" s="69">
        <v>0</v>
      </c>
      <c r="F40" s="69"/>
      <c r="G40" s="69">
        <v>0</v>
      </c>
      <c r="H40" s="67"/>
      <c r="I40" s="69">
        <v>-426400</v>
      </c>
      <c r="J40" s="69"/>
      <c r="K40" s="69">
        <v>123000</v>
      </c>
      <c r="N40" s="11"/>
      <c r="Q40" s="11"/>
      <c r="S40" s="11"/>
    </row>
    <row r="41" spans="1:19" s="53" customFormat="1" ht="21" customHeight="1">
      <c r="A41" s="57" t="s">
        <v>210</v>
      </c>
      <c r="C41" s="64"/>
      <c r="D41" s="65"/>
      <c r="E41" s="67">
        <v>0</v>
      </c>
      <c r="F41" s="69"/>
      <c r="G41" s="67">
        <v>855</v>
      </c>
      <c r="H41" s="67"/>
      <c r="I41" s="67">
        <v>0</v>
      </c>
      <c r="J41" s="67"/>
      <c r="K41" s="67">
        <v>0</v>
      </c>
      <c r="N41" s="11"/>
      <c r="Q41" s="11"/>
      <c r="S41" s="11"/>
    </row>
    <row r="42" spans="1:19" s="53" customFormat="1" ht="21" customHeight="1">
      <c r="A42" s="57" t="s">
        <v>231</v>
      </c>
      <c r="C42" s="64"/>
      <c r="D42" s="65"/>
      <c r="E42" s="67"/>
      <c r="F42" s="69"/>
      <c r="G42" s="67"/>
      <c r="H42" s="67"/>
      <c r="I42" s="67"/>
      <c r="J42" s="67"/>
      <c r="K42" s="67"/>
    </row>
    <row r="43" spans="1:19" s="53" customFormat="1" ht="21" customHeight="1">
      <c r="A43" s="57" t="s">
        <v>137</v>
      </c>
      <c r="C43" s="64"/>
      <c r="D43" s="65"/>
      <c r="E43" s="67">
        <v>-2162756</v>
      </c>
      <c r="F43" s="69"/>
      <c r="G43" s="67">
        <v>517671</v>
      </c>
      <c r="H43" s="67"/>
      <c r="I43" s="67">
        <v>-1629756</v>
      </c>
      <c r="J43" s="67"/>
      <c r="K43" s="67">
        <v>363921</v>
      </c>
      <c r="N43" s="11"/>
      <c r="Q43" s="11"/>
      <c r="S43" s="11"/>
    </row>
    <row r="44" spans="1:19" s="53" customFormat="1" ht="21" customHeight="1">
      <c r="A44" s="57" t="s">
        <v>96</v>
      </c>
      <c r="C44" s="62">
        <v>13</v>
      </c>
      <c r="D44" s="65"/>
      <c r="E44" s="127">
        <v>432551</v>
      </c>
      <c r="F44" s="69"/>
      <c r="G44" s="127">
        <v>-103534</v>
      </c>
      <c r="H44" s="67"/>
      <c r="I44" s="127">
        <v>325951</v>
      </c>
      <c r="J44" s="67"/>
      <c r="K44" s="127">
        <v>-72784</v>
      </c>
      <c r="N44" s="11"/>
      <c r="Q44" s="11"/>
      <c r="S44" s="11"/>
    </row>
    <row r="45" spans="1:19" s="53" customFormat="1" ht="21" customHeight="1">
      <c r="A45" s="57" t="s">
        <v>136</v>
      </c>
      <c r="C45" s="64"/>
      <c r="D45" s="65"/>
      <c r="E45" s="67"/>
      <c r="F45" s="69"/>
      <c r="G45" s="67"/>
      <c r="H45" s="67"/>
      <c r="I45" s="67"/>
      <c r="J45" s="67"/>
      <c r="K45" s="67"/>
    </row>
    <row r="46" spans="1:19" s="53" customFormat="1" ht="21" customHeight="1">
      <c r="A46" s="57" t="s">
        <v>97</v>
      </c>
      <c r="C46" s="64"/>
      <c r="D46" s="65"/>
      <c r="E46" s="127">
        <f>SUM(E40:E45)</f>
        <v>-1730205</v>
      </c>
      <c r="F46" s="69"/>
      <c r="G46" s="127">
        <f>SUM(G40:G45)</f>
        <v>414992</v>
      </c>
      <c r="H46" s="67"/>
      <c r="I46" s="127">
        <f>SUM(I40:I45)</f>
        <v>-1730205</v>
      </c>
      <c r="J46" s="67"/>
      <c r="K46" s="127">
        <f>SUM(K40:K45)</f>
        <v>414137</v>
      </c>
      <c r="N46" s="11"/>
    </row>
    <row r="47" spans="1:19" s="53" customFormat="1" ht="21" customHeight="1">
      <c r="A47" s="63" t="s">
        <v>128</v>
      </c>
      <c r="C47" s="70"/>
      <c r="D47" s="65"/>
      <c r="E47" s="71">
        <f>SUM(E38,E46)</f>
        <v>-1736771</v>
      </c>
      <c r="F47" s="69"/>
      <c r="G47" s="71">
        <f>SUM(G38,G46)</f>
        <v>414126</v>
      </c>
      <c r="H47" s="67"/>
      <c r="I47" s="71">
        <f>SUM(I38,I46)</f>
        <v>-1736771</v>
      </c>
      <c r="J47" s="67"/>
      <c r="K47" s="71">
        <f>SUM(K38,K46)</f>
        <v>413271</v>
      </c>
      <c r="N47" s="11"/>
    </row>
    <row r="48" spans="1:19" s="53" customFormat="1" ht="9" customHeight="1">
      <c r="A48" s="63"/>
      <c r="C48" s="70"/>
      <c r="D48" s="65"/>
      <c r="E48" s="69"/>
      <c r="F48" s="69"/>
      <c r="G48" s="69"/>
      <c r="H48" s="67"/>
      <c r="I48" s="69"/>
      <c r="J48" s="67"/>
      <c r="K48" s="69"/>
      <c r="N48" s="11"/>
    </row>
    <row r="49" spans="1:19" s="53" customFormat="1" ht="21" customHeight="1" thickBot="1">
      <c r="A49" s="63" t="s">
        <v>129</v>
      </c>
      <c r="C49" s="70"/>
      <c r="D49" s="65"/>
      <c r="E49" s="72">
        <f>E31+E47</f>
        <v>-50645</v>
      </c>
      <c r="F49" s="69"/>
      <c r="G49" s="72">
        <f>G31+G47</f>
        <v>2293625</v>
      </c>
      <c r="H49" s="67"/>
      <c r="I49" s="72">
        <f>I31+I47</f>
        <v>-124074</v>
      </c>
      <c r="J49" s="67"/>
      <c r="K49" s="72">
        <f>K31+K47</f>
        <v>2321914</v>
      </c>
      <c r="N49" s="11"/>
      <c r="Q49" s="11"/>
      <c r="S49" s="11"/>
    </row>
    <row r="50" spans="1:19" s="53" customFormat="1" ht="25.5" customHeight="1" thickTop="1">
      <c r="A50" s="63"/>
      <c r="C50" s="70"/>
      <c r="D50" s="65"/>
      <c r="E50" s="69"/>
      <c r="F50" s="73"/>
      <c r="H50" s="66"/>
      <c r="I50" s="74"/>
      <c r="J50" s="75"/>
    </row>
    <row r="51" spans="1:19" ht="21" customHeight="1">
      <c r="A51" s="36" t="s">
        <v>238</v>
      </c>
      <c r="C51" s="76"/>
      <c r="E51" s="21"/>
      <c r="I51" s="21"/>
      <c r="J51" s="21"/>
    </row>
    <row r="52" spans="1:19" s="6" customFormat="1" ht="21" customHeight="1">
      <c r="B52" s="8"/>
      <c r="C52" s="4"/>
      <c r="D52" s="3"/>
      <c r="E52" s="3"/>
      <c r="F52" s="3"/>
      <c r="G52" s="3"/>
      <c r="H52" s="3"/>
      <c r="I52" s="3"/>
      <c r="J52" s="3"/>
      <c r="K52" s="21" t="s">
        <v>127</v>
      </c>
    </row>
    <row r="53" spans="1:19" s="6" customFormat="1" ht="21" customHeight="1">
      <c r="A53" s="2" t="s">
        <v>88</v>
      </c>
      <c r="B53" s="8"/>
      <c r="C53" s="4"/>
      <c r="D53" s="3"/>
      <c r="E53" s="3"/>
      <c r="F53" s="3"/>
      <c r="G53" s="3"/>
      <c r="H53" s="3"/>
      <c r="I53" s="3"/>
      <c r="J53" s="3"/>
      <c r="K53" s="5"/>
    </row>
    <row r="54" spans="1:19" s="6" customFormat="1" ht="21" customHeight="1">
      <c r="A54" s="2" t="s">
        <v>70</v>
      </c>
      <c r="B54" s="8"/>
      <c r="C54" s="4"/>
      <c r="D54" s="3"/>
      <c r="E54" s="3"/>
      <c r="F54" s="3"/>
      <c r="G54" s="3"/>
      <c r="H54" s="3"/>
      <c r="I54" s="3"/>
      <c r="J54" s="3"/>
      <c r="K54" s="5"/>
    </row>
    <row r="55" spans="1:19" s="6" customFormat="1" ht="21" customHeight="1">
      <c r="A55" s="2" t="s">
        <v>215</v>
      </c>
      <c r="B55" s="8"/>
      <c r="C55" s="4"/>
      <c r="D55" s="3"/>
      <c r="E55" s="3"/>
      <c r="F55" s="3"/>
      <c r="G55" s="3"/>
      <c r="H55" s="3"/>
      <c r="I55" s="3"/>
      <c r="J55" s="3"/>
      <c r="K55" s="5"/>
    </row>
    <row r="56" spans="1:19" s="6" customFormat="1" ht="21" customHeight="1">
      <c r="B56" s="8"/>
      <c r="C56" s="4"/>
      <c r="D56" s="3"/>
      <c r="E56" s="3"/>
      <c r="F56" s="3"/>
      <c r="G56" s="3"/>
      <c r="H56" s="3"/>
      <c r="I56" s="8"/>
      <c r="J56" s="3"/>
      <c r="K56" s="9" t="s">
        <v>123</v>
      </c>
    </row>
    <row r="57" spans="1:19" ht="21" customHeight="1">
      <c r="E57" s="120"/>
      <c r="F57" s="120" t="s">
        <v>0</v>
      </c>
      <c r="G57" s="120"/>
      <c r="H57" s="12"/>
      <c r="I57" s="147" t="s">
        <v>1</v>
      </c>
      <c r="J57" s="147"/>
      <c r="K57" s="147"/>
    </row>
    <row r="58" spans="1:19" ht="21" customHeight="1">
      <c r="D58" s="14"/>
      <c r="E58" s="77" t="s">
        <v>213</v>
      </c>
      <c r="F58" s="15"/>
      <c r="G58" s="77" t="s">
        <v>185</v>
      </c>
      <c r="H58" s="16"/>
      <c r="I58" s="77" t="s">
        <v>213</v>
      </c>
      <c r="J58" s="15"/>
      <c r="K58" s="77" t="s">
        <v>185</v>
      </c>
    </row>
    <row r="59" spans="1:19" s="53" customFormat="1" ht="21" customHeight="1">
      <c r="A59" s="63" t="s">
        <v>204</v>
      </c>
      <c r="C59" s="75"/>
      <c r="D59" s="78"/>
      <c r="E59" s="75"/>
      <c r="F59" s="73"/>
      <c r="G59" s="69"/>
      <c r="H59" s="67"/>
      <c r="I59" s="69"/>
      <c r="J59" s="75"/>
      <c r="K59" s="79"/>
    </row>
    <row r="60" spans="1:19" s="53" customFormat="1" ht="21" customHeight="1" thickBot="1">
      <c r="A60" s="10" t="s">
        <v>72</v>
      </c>
      <c r="C60" s="75"/>
      <c r="D60" s="78"/>
      <c r="E60" s="21">
        <f>E62-E61</f>
        <v>1674903</v>
      </c>
      <c r="F60" s="22"/>
      <c r="G60" s="21">
        <f>G62-G61</f>
        <v>1873203</v>
      </c>
      <c r="H60" s="22"/>
      <c r="I60" s="123">
        <f>I31</f>
        <v>1612697</v>
      </c>
      <c r="J60" s="52"/>
      <c r="K60" s="123">
        <f>K31</f>
        <v>1908643</v>
      </c>
      <c r="Q60" s="11"/>
      <c r="S60" s="11"/>
    </row>
    <row r="61" spans="1:19" s="53" customFormat="1" ht="21" customHeight="1" thickTop="1">
      <c r="A61" s="10" t="s">
        <v>109</v>
      </c>
      <c r="C61" s="75"/>
      <c r="D61" s="78"/>
      <c r="E61" s="52">
        <v>11223</v>
      </c>
      <c r="F61" s="22"/>
      <c r="G61" s="52">
        <v>6296</v>
      </c>
      <c r="H61" s="22"/>
      <c r="I61" s="52"/>
      <c r="J61" s="52"/>
      <c r="K61" s="52"/>
      <c r="Q61" s="11"/>
    </row>
    <row r="62" spans="1:19" s="53" customFormat="1" ht="21" customHeight="1" thickBot="1">
      <c r="A62" s="57"/>
      <c r="D62" s="78"/>
      <c r="E62" s="23">
        <f>E31</f>
        <v>1686126</v>
      </c>
      <c r="F62" s="19"/>
      <c r="G62" s="23">
        <f>G31</f>
        <v>1879499</v>
      </c>
      <c r="H62" s="19"/>
      <c r="I62" s="19"/>
      <c r="J62" s="19"/>
      <c r="K62" s="19"/>
      <c r="Q62" s="11"/>
    </row>
    <row r="63" spans="1:19" ht="21" customHeight="1" thickTop="1">
      <c r="A63" s="17" t="s">
        <v>43</v>
      </c>
      <c r="E63" s="52"/>
      <c r="F63" s="22"/>
      <c r="G63" s="52"/>
      <c r="H63" s="22"/>
      <c r="I63" s="52"/>
      <c r="J63" s="52"/>
      <c r="K63" s="52"/>
    </row>
    <row r="64" spans="1:19" ht="21" customHeight="1" thickBot="1">
      <c r="A64" s="10" t="s">
        <v>72</v>
      </c>
      <c r="C64" s="62"/>
      <c r="E64" s="21">
        <f>E66-E65</f>
        <v>-61868</v>
      </c>
      <c r="F64" s="22"/>
      <c r="G64" s="21">
        <f>G66-G65</f>
        <v>2287329</v>
      </c>
      <c r="H64" s="22"/>
      <c r="I64" s="123">
        <f>I49</f>
        <v>-124074</v>
      </c>
      <c r="J64" s="52"/>
      <c r="K64" s="123">
        <f>K49</f>
        <v>2321914</v>
      </c>
    </row>
    <row r="65" spans="1:11" ht="21" customHeight="1" thickTop="1">
      <c r="A65" s="10" t="s">
        <v>109</v>
      </c>
      <c r="C65" s="62"/>
      <c r="E65" s="52">
        <v>11223</v>
      </c>
      <c r="F65" s="22"/>
      <c r="G65" s="52">
        <v>6296</v>
      </c>
      <c r="H65" s="22"/>
      <c r="I65" s="52"/>
      <c r="J65" s="52"/>
      <c r="K65" s="52"/>
    </row>
    <row r="66" spans="1:11" ht="21" customHeight="1" thickBot="1">
      <c r="E66" s="23">
        <f>E49</f>
        <v>-50645</v>
      </c>
      <c r="F66" s="19"/>
      <c r="G66" s="23">
        <f>G49</f>
        <v>2293625</v>
      </c>
      <c r="H66" s="19"/>
      <c r="I66" s="19"/>
      <c r="J66" s="19"/>
      <c r="K66" s="19"/>
    </row>
    <row r="67" spans="1:11" ht="21" customHeight="1" thickTop="1">
      <c r="A67" s="17" t="s">
        <v>145</v>
      </c>
      <c r="E67" s="21"/>
      <c r="G67" s="21"/>
      <c r="I67" s="21"/>
      <c r="J67" s="21"/>
      <c r="K67" s="21"/>
    </row>
    <row r="68" spans="1:11" ht="21" customHeight="1">
      <c r="A68" s="18" t="s">
        <v>146</v>
      </c>
      <c r="B68" s="20"/>
      <c r="C68" s="62"/>
      <c r="E68" s="21"/>
      <c r="G68" s="21"/>
      <c r="H68" s="21"/>
      <c r="I68" s="21"/>
      <c r="J68" s="21"/>
      <c r="K68" s="21"/>
    </row>
    <row r="69" spans="1:11" ht="21" customHeight="1" thickBot="1">
      <c r="A69" s="18" t="s">
        <v>205</v>
      </c>
      <c r="B69" s="6"/>
      <c r="C69" s="62"/>
      <c r="E69" s="80">
        <f>E60/E71</f>
        <v>0.79757285714285719</v>
      </c>
      <c r="F69" s="81"/>
      <c r="G69" s="80">
        <f>G60/G71</f>
        <v>0.89200142857142861</v>
      </c>
      <c r="H69" s="81"/>
      <c r="I69" s="80">
        <f>SUM(I60/I71)</f>
        <v>0.76795095238095235</v>
      </c>
      <c r="J69" s="82"/>
      <c r="K69" s="80">
        <f>SUM(K60/K71)</f>
        <v>0.9088776190476191</v>
      </c>
    </row>
    <row r="70" spans="1:11" ht="21" customHeight="1" thickTop="1">
      <c r="A70" s="18"/>
      <c r="B70" s="6"/>
      <c r="C70" s="62"/>
      <c r="E70" s="82"/>
      <c r="F70" s="81"/>
      <c r="G70" s="82"/>
      <c r="H70" s="81"/>
      <c r="I70" s="83"/>
      <c r="J70" s="82"/>
      <c r="K70" s="83"/>
    </row>
    <row r="71" spans="1:11" ht="21" customHeight="1" thickBot="1">
      <c r="A71" s="18" t="s">
        <v>130</v>
      </c>
      <c r="B71" s="6"/>
      <c r="C71" s="62"/>
      <c r="E71" s="123">
        <v>2100000</v>
      </c>
      <c r="F71" s="22"/>
      <c r="G71" s="123">
        <v>2100000</v>
      </c>
      <c r="H71" s="22"/>
      <c r="I71" s="123">
        <v>2100000</v>
      </c>
      <c r="J71" s="52"/>
      <c r="K71" s="123">
        <v>2100000</v>
      </c>
    </row>
    <row r="72" spans="1:11" ht="21" customHeight="1" thickTop="1">
      <c r="A72" s="18"/>
      <c r="B72" s="6"/>
      <c r="C72" s="62"/>
      <c r="E72" s="82"/>
      <c r="F72" s="81"/>
      <c r="G72" s="82"/>
      <c r="H72" s="81"/>
      <c r="I72" s="83"/>
      <c r="J72" s="82"/>
      <c r="K72" s="83"/>
    </row>
    <row r="73" spans="1:11" ht="21" customHeight="1">
      <c r="A73" s="18"/>
      <c r="B73" s="6"/>
      <c r="E73" s="21"/>
      <c r="G73" s="21"/>
      <c r="I73" s="21"/>
      <c r="J73" s="21"/>
    </row>
    <row r="74" spans="1:11" ht="21" customHeight="1">
      <c r="A74" s="36" t="s">
        <v>238</v>
      </c>
      <c r="C74" s="76"/>
      <c r="E74" s="21"/>
      <c r="G74" s="21"/>
      <c r="I74" s="21"/>
      <c r="J74" s="21"/>
    </row>
    <row r="75" spans="1:11" s="6" customFormat="1" ht="21" customHeight="1">
      <c r="B75" s="8"/>
      <c r="C75" s="4"/>
      <c r="D75" s="3"/>
      <c r="E75" s="3"/>
      <c r="F75" s="3"/>
      <c r="G75" s="3"/>
      <c r="H75" s="3"/>
      <c r="I75" s="3"/>
      <c r="J75" s="3"/>
      <c r="K75" s="9"/>
    </row>
  </sheetData>
  <mergeCells count="2">
    <mergeCell ref="I6:K6"/>
    <mergeCell ref="I57:K57"/>
  </mergeCells>
  <pageMargins left="0.81" right="0.19685039370078741" top="0.64" bottom="0.39370078740157483" header="0.31496062992125984" footer="0.31496062992125984"/>
  <pageSetup paperSize="9" scale="68" orientation="portrait" r:id="rId1"/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EA15-02C6-4FA0-9FF9-92A50D851A22}">
  <dimension ref="A1:V32"/>
  <sheetViews>
    <sheetView showGridLines="0" view="pageBreakPreview" topLeftCell="A7" zoomScale="60" zoomScaleNormal="70" workbookViewId="0">
      <selection activeCell="L21" sqref="L21"/>
    </sheetView>
  </sheetViews>
  <sheetFormatPr defaultColWidth="9.453125" defaultRowHeight="21" customHeight="1"/>
  <cols>
    <col min="1" max="1" width="29.54296875" style="93" customWidth="1"/>
    <col min="2" max="2" width="6.54296875" style="93" customWidth="1"/>
    <col min="3" max="3" width="1.453125" style="93" customWidth="1"/>
    <col min="4" max="4" width="15.54296875" style="93" customWidth="1"/>
    <col min="5" max="5" width="1.54296875" style="93" customWidth="1"/>
    <col min="6" max="6" width="16.54296875" style="93" customWidth="1"/>
    <col min="7" max="7" width="1.54296875" style="93" customWidth="1"/>
    <col min="8" max="8" width="15.54296875" style="93" customWidth="1"/>
    <col min="9" max="9" width="1.54296875" style="93" customWidth="1"/>
    <col min="10" max="10" width="15.54296875" style="93" customWidth="1"/>
    <col min="11" max="11" width="1.54296875" style="93" customWidth="1"/>
    <col min="12" max="12" width="19.54296875" style="93" customWidth="1"/>
    <col min="13" max="13" width="1.54296875" style="93" customWidth="1"/>
    <col min="14" max="14" width="18.453125" style="93" customWidth="1"/>
    <col min="15" max="15" width="1.54296875" style="93" customWidth="1"/>
    <col min="16" max="16" width="15.54296875" style="93" customWidth="1"/>
    <col min="17" max="17" width="1.54296875" style="93" customWidth="1"/>
    <col min="18" max="18" width="15.54296875" style="93" customWidth="1"/>
    <col min="19" max="19" width="1.54296875" style="93" customWidth="1"/>
    <col min="20" max="20" width="15.54296875" style="93" customWidth="1"/>
    <col min="21" max="21" width="1.54296875" style="93" customWidth="1"/>
    <col min="22" max="22" width="15.54296875" style="93" customWidth="1"/>
    <col min="23" max="16384" width="9.453125" style="93"/>
  </cols>
  <sheetData>
    <row r="1" spans="1:22" s="86" customFormat="1" ht="21" customHeight="1">
      <c r="B1" s="87"/>
      <c r="C1" s="88"/>
      <c r="D1" s="88"/>
      <c r="E1" s="88"/>
      <c r="F1" s="88"/>
      <c r="I1" s="89"/>
      <c r="V1" s="90" t="s">
        <v>127</v>
      </c>
    </row>
    <row r="2" spans="1:22" s="86" customFormat="1" ht="21" customHeight="1">
      <c r="A2" s="25" t="s">
        <v>88</v>
      </c>
      <c r="B2" s="87"/>
      <c r="C2" s="88"/>
      <c r="D2" s="88"/>
      <c r="E2" s="88"/>
      <c r="F2" s="88"/>
      <c r="G2" s="26"/>
      <c r="I2" s="89"/>
    </row>
    <row r="3" spans="1:22" s="86" customFormat="1" ht="21" customHeight="1">
      <c r="A3" s="25" t="s">
        <v>189</v>
      </c>
      <c r="B3" s="87"/>
      <c r="C3" s="88"/>
      <c r="D3" s="88"/>
      <c r="E3" s="88"/>
      <c r="F3" s="88"/>
      <c r="G3" s="26"/>
      <c r="I3" s="89"/>
    </row>
    <row r="4" spans="1:22" s="86" customFormat="1" ht="21" customHeight="1">
      <c r="A4" s="25" t="s">
        <v>215</v>
      </c>
      <c r="B4" s="87"/>
      <c r="C4" s="88"/>
      <c r="D4" s="88"/>
      <c r="E4" s="88"/>
      <c r="F4" s="88"/>
      <c r="G4" s="26"/>
      <c r="I4" s="89"/>
    </row>
    <row r="5" spans="1:22" ht="21" customHeight="1">
      <c r="A5" s="26"/>
      <c r="B5" s="26"/>
      <c r="C5" s="91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V5" s="90" t="s">
        <v>123</v>
      </c>
    </row>
    <row r="6" spans="1:22" ht="21" customHeight="1">
      <c r="A6" s="26"/>
      <c r="B6" s="26"/>
      <c r="C6" s="91"/>
      <c r="D6" s="151" t="s">
        <v>0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2" ht="21" customHeight="1">
      <c r="A7" s="26"/>
      <c r="B7" s="26"/>
      <c r="C7" s="88"/>
      <c r="D7" s="152" t="s">
        <v>71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92"/>
      <c r="T7" s="26"/>
      <c r="U7" s="92"/>
      <c r="V7" s="92"/>
    </row>
    <row r="8" spans="1:22" ht="21" customHeight="1">
      <c r="A8" s="26"/>
      <c r="B8" s="26"/>
      <c r="C8" s="88"/>
      <c r="D8" s="26"/>
      <c r="E8" s="26"/>
      <c r="F8" s="26"/>
      <c r="G8" s="26"/>
      <c r="H8" s="26"/>
      <c r="I8" s="26"/>
      <c r="J8" s="26"/>
      <c r="K8" s="26"/>
      <c r="L8" s="153" t="s">
        <v>28</v>
      </c>
      <c r="M8" s="153"/>
      <c r="N8" s="153"/>
      <c r="O8" s="153"/>
      <c r="P8" s="153"/>
      <c r="Q8" s="26"/>
      <c r="R8" s="26"/>
      <c r="S8" s="26"/>
      <c r="T8" s="26" t="s">
        <v>58</v>
      </c>
      <c r="U8" s="92"/>
      <c r="V8" s="92"/>
    </row>
    <row r="9" spans="1:22" ht="21" customHeight="1">
      <c r="A9" s="26"/>
      <c r="B9" s="26"/>
      <c r="C9" s="88"/>
      <c r="D9" s="26"/>
      <c r="E9" s="26"/>
      <c r="F9" s="26" t="s">
        <v>91</v>
      </c>
      <c r="G9" s="26"/>
      <c r="H9" s="26"/>
      <c r="I9" s="26"/>
      <c r="J9" s="26"/>
      <c r="K9" s="26"/>
      <c r="L9" s="152" t="s">
        <v>98</v>
      </c>
      <c r="M9" s="152"/>
      <c r="N9" s="152"/>
      <c r="O9" s="26"/>
      <c r="P9" s="26"/>
      <c r="Q9" s="26"/>
      <c r="R9" s="26"/>
      <c r="S9" s="92"/>
      <c r="T9" s="26" t="s">
        <v>60</v>
      </c>
      <c r="U9" s="92"/>
      <c r="V9" s="92"/>
    </row>
    <row r="10" spans="1:22" s="26" customFormat="1" ht="21" customHeight="1">
      <c r="F10" s="26" t="s">
        <v>92</v>
      </c>
      <c r="H10" s="154" t="s">
        <v>206</v>
      </c>
      <c r="I10" s="154"/>
      <c r="J10" s="154"/>
      <c r="N10" s="26" t="s">
        <v>148</v>
      </c>
      <c r="P10" s="26" t="s">
        <v>59</v>
      </c>
      <c r="R10" s="26" t="s">
        <v>59</v>
      </c>
      <c r="T10" s="26" t="s">
        <v>62</v>
      </c>
      <c r="V10" s="26" t="s">
        <v>59</v>
      </c>
    </row>
    <row r="11" spans="1:22" s="26" customFormat="1" ht="21" customHeight="1">
      <c r="C11" s="93"/>
      <c r="D11" s="26" t="s">
        <v>25</v>
      </c>
      <c r="F11" s="26" t="s">
        <v>113</v>
      </c>
      <c r="H11" s="150" t="s">
        <v>207</v>
      </c>
      <c r="I11" s="150"/>
      <c r="L11" s="26" t="s">
        <v>148</v>
      </c>
      <c r="N11" s="26" t="s">
        <v>150</v>
      </c>
      <c r="P11" s="26" t="s">
        <v>61</v>
      </c>
      <c r="R11" s="26" t="s">
        <v>24</v>
      </c>
      <c r="T11" s="26" t="s">
        <v>67</v>
      </c>
      <c r="V11" s="26" t="s">
        <v>63</v>
      </c>
    </row>
    <row r="12" spans="1:22" s="26" customFormat="1" ht="21" customHeight="1">
      <c r="D12" s="94" t="s">
        <v>64</v>
      </c>
      <c r="F12" s="94" t="s">
        <v>114</v>
      </c>
      <c r="H12" s="94" t="s">
        <v>121</v>
      </c>
      <c r="J12" s="94" t="s">
        <v>65</v>
      </c>
      <c r="L12" s="94" t="s">
        <v>149</v>
      </c>
      <c r="N12" s="94" t="s">
        <v>151</v>
      </c>
      <c r="P12" s="94" t="s">
        <v>66</v>
      </c>
      <c r="R12" s="94" t="s">
        <v>73</v>
      </c>
      <c r="T12" s="94" t="s">
        <v>74</v>
      </c>
      <c r="V12" s="94" t="s">
        <v>68</v>
      </c>
    </row>
    <row r="13" spans="1:22" ht="21" customHeight="1">
      <c r="A13" s="95" t="s">
        <v>186</v>
      </c>
      <c r="C13" s="26"/>
      <c r="D13" s="96">
        <v>2100000</v>
      </c>
      <c r="E13" s="96"/>
      <c r="F13" s="96">
        <v>-194663</v>
      </c>
      <c r="G13" s="96"/>
      <c r="H13" s="96">
        <v>95000</v>
      </c>
      <c r="I13" s="96"/>
      <c r="J13" s="96">
        <v>1150343</v>
      </c>
      <c r="K13" s="96"/>
      <c r="L13" s="96">
        <v>13840902</v>
      </c>
      <c r="M13" s="96"/>
      <c r="N13" s="96">
        <v>-7554</v>
      </c>
      <c r="O13" s="96"/>
      <c r="P13" s="96">
        <f>SUM(L13:N13)</f>
        <v>13833348</v>
      </c>
      <c r="Q13" s="96"/>
      <c r="R13" s="96">
        <f>SUM(D13:K13,P13)</f>
        <v>16984028</v>
      </c>
      <c r="S13" s="96"/>
      <c r="T13" s="96">
        <v>-76403</v>
      </c>
      <c r="U13" s="96"/>
      <c r="V13" s="96">
        <f t="shared" ref="V13:V15" si="0">SUM(R13:T13)</f>
        <v>16907625</v>
      </c>
    </row>
    <row r="14" spans="1:22" ht="21" customHeight="1">
      <c r="A14" s="97" t="s">
        <v>182</v>
      </c>
      <c r="C14" s="26"/>
      <c r="D14" s="98">
        <v>0</v>
      </c>
      <c r="E14" s="96"/>
      <c r="F14" s="98">
        <v>0</v>
      </c>
      <c r="G14" s="96"/>
      <c r="H14" s="98">
        <v>0</v>
      </c>
      <c r="I14" s="96"/>
      <c r="J14" s="98">
        <v>1873203</v>
      </c>
      <c r="K14" s="96"/>
      <c r="L14" s="98">
        <v>0</v>
      </c>
      <c r="M14" s="96"/>
      <c r="N14" s="98">
        <v>0</v>
      </c>
      <c r="O14" s="96"/>
      <c r="P14" s="98">
        <f>SUM(L14:N14)</f>
        <v>0</v>
      </c>
      <c r="Q14" s="96"/>
      <c r="R14" s="98">
        <f>SUM(D14:K14,P14)</f>
        <v>1873203</v>
      </c>
      <c r="S14" s="96"/>
      <c r="T14" s="98">
        <v>6296</v>
      </c>
      <c r="U14" s="96"/>
      <c r="V14" s="98">
        <f t="shared" si="0"/>
        <v>1879499</v>
      </c>
    </row>
    <row r="15" spans="1:22" ht="21" customHeight="1">
      <c r="A15" s="97" t="s">
        <v>128</v>
      </c>
      <c r="C15" s="26"/>
      <c r="D15" s="99">
        <v>0</v>
      </c>
      <c r="E15" s="96"/>
      <c r="F15" s="99">
        <v>0</v>
      </c>
      <c r="G15" s="96"/>
      <c r="H15" s="99">
        <v>0</v>
      </c>
      <c r="I15" s="96"/>
      <c r="J15" s="99">
        <v>855</v>
      </c>
      <c r="K15" s="96"/>
      <c r="L15" s="99">
        <v>414137</v>
      </c>
      <c r="M15" s="96"/>
      <c r="N15" s="99">
        <v>-866</v>
      </c>
      <c r="O15" s="96"/>
      <c r="P15" s="99">
        <f>SUM(L15:N15)</f>
        <v>413271</v>
      </c>
      <c r="Q15" s="96"/>
      <c r="R15" s="99">
        <f>SUM(D15:K15,P15)</f>
        <v>414126</v>
      </c>
      <c r="S15" s="96"/>
      <c r="T15" s="99">
        <v>0</v>
      </c>
      <c r="U15" s="96"/>
      <c r="V15" s="99">
        <f t="shared" si="0"/>
        <v>414126</v>
      </c>
    </row>
    <row r="16" spans="1:22" ht="21" customHeight="1">
      <c r="A16" s="97" t="s">
        <v>129</v>
      </c>
      <c r="C16" s="26"/>
      <c r="D16" s="96">
        <f>SUM(D14:D15)</f>
        <v>0</v>
      </c>
      <c r="E16" s="96"/>
      <c r="F16" s="96">
        <f>SUM(F14:F15)</f>
        <v>0</v>
      </c>
      <c r="G16" s="96"/>
      <c r="H16" s="96">
        <f>SUM(H14:H15)</f>
        <v>0</v>
      </c>
      <c r="I16" s="96"/>
      <c r="J16" s="96">
        <f>SUM(J14:J15)</f>
        <v>1874058</v>
      </c>
      <c r="K16" s="96"/>
      <c r="L16" s="96">
        <f>SUM(L14:L15)</f>
        <v>414137</v>
      </c>
      <c r="M16" s="96"/>
      <c r="N16" s="96">
        <f>SUM(N14:N15)</f>
        <v>-866</v>
      </c>
      <c r="O16" s="96"/>
      <c r="P16" s="96">
        <f>SUM(P14:P15)</f>
        <v>413271</v>
      </c>
      <c r="Q16" s="96"/>
      <c r="R16" s="96">
        <f>SUM(R14:R15)</f>
        <v>2287329</v>
      </c>
      <c r="S16" s="96"/>
      <c r="T16" s="96">
        <f>SUM(T14:T15)</f>
        <v>6296</v>
      </c>
      <c r="U16" s="96"/>
      <c r="V16" s="96">
        <f>SUM(V14:V15)</f>
        <v>2293625</v>
      </c>
    </row>
    <row r="17" spans="1:22" ht="21" customHeight="1">
      <c r="A17" s="97" t="s">
        <v>169</v>
      </c>
      <c r="C17" s="22">
        <v>7187960</v>
      </c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</row>
    <row r="18" spans="1:22" ht="21" customHeight="1">
      <c r="A18" s="97" t="s">
        <v>170</v>
      </c>
      <c r="C18" s="26"/>
      <c r="D18" s="96">
        <v>0</v>
      </c>
      <c r="E18" s="96"/>
      <c r="F18" s="96">
        <v>0</v>
      </c>
      <c r="G18" s="96"/>
      <c r="H18" s="96">
        <v>0</v>
      </c>
      <c r="I18" s="96"/>
      <c r="J18" s="96">
        <v>0</v>
      </c>
      <c r="K18" s="96"/>
      <c r="L18" s="96">
        <v>0</v>
      </c>
      <c r="M18" s="96"/>
      <c r="N18" s="96">
        <v>0</v>
      </c>
      <c r="O18" s="96"/>
      <c r="P18" s="96">
        <v>0</v>
      </c>
      <c r="Q18" s="96"/>
      <c r="R18" s="96">
        <v>0</v>
      </c>
      <c r="S18" s="96"/>
      <c r="T18" s="96">
        <v>-4126</v>
      </c>
      <c r="U18" s="96"/>
      <c r="V18" s="96">
        <f>SUM(R18:T18)</f>
        <v>-4126</v>
      </c>
    </row>
    <row r="19" spans="1:22" ht="21" customHeight="1" thickBot="1">
      <c r="A19" s="100" t="s">
        <v>187</v>
      </c>
      <c r="C19" s="26"/>
      <c r="D19" s="101">
        <f>SUM(D13,D16:D18)</f>
        <v>2100000</v>
      </c>
      <c r="E19" s="96"/>
      <c r="F19" s="101">
        <f>SUM(F13,F16:F18)</f>
        <v>-194663</v>
      </c>
      <c r="G19" s="96"/>
      <c r="H19" s="101">
        <f>SUM(H13,H16:H18)</f>
        <v>95000</v>
      </c>
      <c r="I19" s="96"/>
      <c r="J19" s="101">
        <f>SUM(J13,J16:J18)</f>
        <v>3024401</v>
      </c>
      <c r="K19" s="96"/>
      <c r="L19" s="101">
        <f>SUM(L13,L16:L18)</f>
        <v>14255039</v>
      </c>
      <c r="M19" s="96"/>
      <c r="N19" s="101">
        <f>SUM(N13,N16:N18)</f>
        <v>-8420</v>
      </c>
      <c r="O19" s="96"/>
      <c r="P19" s="101">
        <f>SUM(P13,P16:P18)</f>
        <v>14246619</v>
      </c>
      <c r="Q19" s="96"/>
      <c r="R19" s="101">
        <f>SUM(R13,R16:R18)</f>
        <v>19271357</v>
      </c>
      <c r="S19" s="96"/>
      <c r="T19" s="101">
        <f>SUM(T13,T16:T18)</f>
        <v>-74233</v>
      </c>
      <c r="U19" s="96"/>
      <c r="V19" s="101">
        <f>SUM(V13,V16:V18)</f>
        <v>19197124</v>
      </c>
    </row>
    <row r="20" spans="1:22" ht="21" customHeight="1" thickTop="1">
      <c r="A20" s="100"/>
      <c r="C20" s="2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</row>
    <row r="21" spans="1:22" ht="21" customHeight="1">
      <c r="A21" s="95" t="s">
        <v>216</v>
      </c>
      <c r="C21" s="26"/>
      <c r="D21" s="96">
        <v>2100000</v>
      </c>
      <c r="E21" s="96"/>
      <c r="F21" s="96">
        <v>-194663</v>
      </c>
      <c r="G21" s="96"/>
      <c r="H21" s="96">
        <v>210000</v>
      </c>
      <c r="I21" s="96"/>
      <c r="J21" s="96">
        <v>2483075</v>
      </c>
      <c r="K21" s="96"/>
      <c r="L21" s="96">
        <v>11330622</v>
      </c>
      <c r="M21" s="96"/>
      <c r="N21" s="96">
        <v>2017</v>
      </c>
      <c r="O21" s="96"/>
      <c r="P21" s="96">
        <f>SUM(L21:N21)</f>
        <v>11332639</v>
      </c>
      <c r="Q21" s="96"/>
      <c r="R21" s="96">
        <f>SUM(D21:K21,P21)</f>
        <v>15931051</v>
      </c>
      <c r="S21" s="96"/>
      <c r="T21" s="96">
        <v>-74596</v>
      </c>
      <c r="U21" s="96"/>
      <c r="V21" s="96">
        <f t="shared" ref="V21:V23" si="1">SUM(R21:T21)</f>
        <v>15856455</v>
      </c>
    </row>
    <row r="22" spans="1:22" ht="21" customHeight="1">
      <c r="A22" s="97" t="s">
        <v>182</v>
      </c>
      <c r="C22" s="26"/>
      <c r="D22" s="98">
        <v>0</v>
      </c>
      <c r="E22" s="96"/>
      <c r="F22" s="98">
        <v>0</v>
      </c>
      <c r="G22" s="96"/>
      <c r="H22" s="98">
        <v>0</v>
      </c>
      <c r="I22" s="96"/>
      <c r="J22" s="98">
        <f>PL!E60</f>
        <v>1674903</v>
      </c>
      <c r="K22" s="96"/>
      <c r="L22" s="98">
        <v>0</v>
      </c>
      <c r="M22" s="96"/>
      <c r="N22" s="98">
        <v>0</v>
      </c>
      <c r="O22" s="96"/>
      <c r="P22" s="98">
        <f>SUM(L22:N22)</f>
        <v>0</v>
      </c>
      <c r="Q22" s="96"/>
      <c r="R22" s="98">
        <f>SUM(D22:K22,P22)</f>
        <v>1674903</v>
      </c>
      <c r="S22" s="96"/>
      <c r="T22" s="98">
        <f>PL!E61</f>
        <v>11223</v>
      </c>
      <c r="U22" s="96"/>
      <c r="V22" s="98">
        <f t="shared" si="1"/>
        <v>1686126</v>
      </c>
    </row>
    <row r="23" spans="1:22" ht="21" customHeight="1">
      <c r="A23" s="97" t="s">
        <v>128</v>
      </c>
      <c r="C23" s="26"/>
      <c r="D23" s="99">
        <v>0</v>
      </c>
      <c r="E23" s="96"/>
      <c r="F23" s="99">
        <v>0</v>
      </c>
      <c r="G23" s="96"/>
      <c r="H23" s="99">
        <v>0</v>
      </c>
      <c r="I23" s="96"/>
      <c r="J23" s="99">
        <f>PL!E41</f>
        <v>0</v>
      </c>
      <c r="K23" s="96"/>
      <c r="L23" s="99">
        <f>PL!I40+PL!I43+PL!I44</f>
        <v>-1730205</v>
      </c>
      <c r="M23" s="96"/>
      <c r="N23" s="99">
        <f>PL!I35+PL!I36</f>
        <v>-6566</v>
      </c>
      <c r="O23" s="96"/>
      <c r="P23" s="99">
        <f>SUM(L23:N23)</f>
        <v>-1736771</v>
      </c>
      <c r="Q23" s="96"/>
      <c r="R23" s="99">
        <f>SUM(D23:K23,P23)</f>
        <v>-1736771</v>
      </c>
      <c r="S23" s="96"/>
      <c r="T23" s="99">
        <f>PL!E65-PL!E61</f>
        <v>0</v>
      </c>
      <c r="U23" s="96"/>
      <c r="V23" s="99">
        <f t="shared" si="1"/>
        <v>-1736771</v>
      </c>
    </row>
    <row r="24" spans="1:22" ht="21" customHeight="1">
      <c r="A24" s="97" t="s">
        <v>129</v>
      </c>
      <c r="C24" s="26"/>
      <c r="D24" s="96">
        <f>SUM(D22:D23)</f>
        <v>0</v>
      </c>
      <c r="E24" s="96"/>
      <c r="F24" s="96">
        <f>SUM(F22:F23)</f>
        <v>0</v>
      </c>
      <c r="G24" s="96"/>
      <c r="H24" s="96">
        <f>SUM(H22:H23)</f>
        <v>0</v>
      </c>
      <c r="I24" s="96"/>
      <c r="J24" s="96">
        <f>SUM(J22:J23)</f>
        <v>1674903</v>
      </c>
      <c r="K24" s="96"/>
      <c r="L24" s="96">
        <f>SUM(L22:L23)</f>
        <v>-1730205</v>
      </c>
      <c r="M24" s="96"/>
      <c r="N24" s="96">
        <f>SUM(N22:N23)</f>
        <v>-6566</v>
      </c>
      <c r="O24" s="96"/>
      <c r="P24" s="96">
        <f>SUM(P22:P23)</f>
        <v>-1736771</v>
      </c>
      <c r="Q24" s="96"/>
      <c r="R24" s="96">
        <f>SUM(R22:R23)</f>
        <v>-61868</v>
      </c>
      <c r="S24" s="96"/>
      <c r="T24" s="96">
        <f>SUM(T22:T23)</f>
        <v>11223</v>
      </c>
      <c r="U24" s="96"/>
      <c r="V24" s="96">
        <f>SUM(V22:V23)</f>
        <v>-50645</v>
      </c>
    </row>
    <row r="25" spans="1:22" ht="21" customHeight="1">
      <c r="A25" s="97" t="s">
        <v>169</v>
      </c>
      <c r="C25" s="2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</row>
    <row r="26" spans="1:22" ht="21" customHeight="1">
      <c r="A26" s="97" t="s">
        <v>170</v>
      </c>
      <c r="C26" s="26"/>
      <c r="D26" s="96">
        <v>0</v>
      </c>
      <c r="E26" s="96"/>
      <c r="F26" s="96">
        <v>0</v>
      </c>
      <c r="G26" s="96"/>
      <c r="H26" s="96">
        <v>0</v>
      </c>
      <c r="I26" s="96"/>
      <c r="J26" s="96">
        <v>0</v>
      </c>
      <c r="K26" s="96"/>
      <c r="L26" s="96">
        <v>0</v>
      </c>
      <c r="M26" s="96"/>
      <c r="N26" s="96">
        <v>0</v>
      </c>
      <c r="O26" s="96"/>
      <c r="P26" s="96">
        <v>0</v>
      </c>
      <c r="Q26" s="96"/>
      <c r="R26" s="96">
        <v>0</v>
      </c>
      <c r="S26" s="96"/>
      <c r="T26" s="96">
        <v>-750</v>
      </c>
      <c r="U26" s="96"/>
      <c r="V26" s="96">
        <f t="shared" ref="V26" si="2">SUM(R26:T26)</f>
        <v>-750</v>
      </c>
    </row>
    <row r="27" spans="1:22" ht="21" customHeight="1" thickBot="1">
      <c r="A27" s="100" t="s">
        <v>217</v>
      </c>
      <c r="C27" s="26"/>
      <c r="D27" s="101">
        <f>SUM(D21,D24:D26)</f>
        <v>2100000</v>
      </c>
      <c r="E27" s="96"/>
      <c r="F27" s="101">
        <f>SUM(F21,F24:F26)</f>
        <v>-194663</v>
      </c>
      <c r="G27" s="96"/>
      <c r="H27" s="101">
        <f>SUM(H21,H24:H26)</f>
        <v>210000</v>
      </c>
      <c r="I27" s="96"/>
      <c r="J27" s="101">
        <f>SUM(J21,J24:J26)</f>
        <v>4157978</v>
      </c>
      <c r="K27" s="96"/>
      <c r="L27" s="101">
        <f>SUM(L21,L24:L26)</f>
        <v>9600417</v>
      </c>
      <c r="M27" s="96"/>
      <c r="N27" s="101">
        <f>SUM(N21,N24:N26)</f>
        <v>-4549</v>
      </c>
      <c r="O27" s="96"/>
      <c r="P27" s="101">
        <f>SUM(P21,P24:P26)</f>
        <v>9595868</v>
      </c>
      <c r="Q27" s="96"/>
      <c r="R27" s="101">
        <f>SUM(R21,R24:R26)</f>
        <v>15869183</v>
      </c>
      <c r="S27" s="96"/>
      <c r="T27" s="101">
        <f>SUM(T21,T24:T26)</f>
        <v>-64123</v>
      </c>
      <c r="U27" s="96"/>
      <c r="V27" s="101">
        <f>SUM(V21,V24:V26)</f>
        <v>15805060</v>
      </c>
    </row>
    <row r="28" spans="1:22" ht="21" customHeight="1" thickTop="1">
      <c r="A28" s="100"/>
      <c r="C28" s="2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</row>
    <row r="29" spans="1:22" ht="18" customHeight="1">
      <c r="A29" s="100"/>
      <c r="C29" s="26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</row>
    <row r="30" spans="1:22" ht="18" customHeight="1"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</row>
    <row r="31" spans="1:22" ht="21" customHeight="1">
      <c r="A31" s="36" t="s">
        <v>238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</row>
    <row r="32" spans="1:22" ht="21" customHeight="1"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</row>
  </sheetData>
  <mergeCells count="6">
    <mergeCell ref="H11:I11"/>
    <mergeCell ref="D6:V6"/>
    <mergeCell ref="D7:R7"/>
    <mergeCell ref="L8:P8"/>
    <mergeCell ref="L9:N9"/>
    <mergeCell ref="H10:J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BB24-C107-4C8E-8070-EB1B80C4EF9C}">
  <dimension ref="A1:T30"/>
  <sheetViews>
    <sheetView showGridLines="0" view="pageBreakPreview" zoomScale="60" zoomScaleNormal="85" workbookViewId="0">
      <selection activeCell="F25" sqref="F25"/>
    </sheetView>
  </sheetViews>
  <sheetFormatPr defaultColWidth="9.453125" defaultRowHeight="21" customHeight="1"/>
  <cols>
    <col min="1" max="1" width="12.54296875" style="11" customWidth="1"/>
    <col min="2" max="2" width="24.54296875" style="11" customWidth="1"/>
    <col min="3" max="3" width="1.453125" style="11" customWidth="1"/>
    <col min="4" max="4" width="16.453125" style="11" customWidth="1"/>
    <col min="5" max="5" width="1.54296875" style="11" customWidth="1"/>
    <col min="6" max="6" width="16.453125" style="11" customWidth="1"/>
    <col min="7" max="7" width="1.54296875" style="11" customWidth="1"/>
    <col min="8" max="8" width="16.453125" style="11" customWidth="1"/>
    <col min="9" max="9" width="1.54296875" style="11" customWidth="1"/>
    <col min="10" max="10" width="16.453125" style="11" customWidth="1"/>
    <col min="11" max="11" width="1.54296875" style="11" customWidth="1"/>
    <col min="12" max="12" width="17" style="11" customWidth="1"/>
    <col min="13" max="13" width="1.54296875" style="11" customWidth="1"/>
    <col min="14" max="14" width="17.54296875" style="11" customWidth="1"/>
    <col min="15" max="15" width="1.54296875" style="11" customWidth="1"/>
    <col min="16" max="16" width="15" style="11" customWidth="1"/>
    <col min="17" max="17" width="1.54296875" style="11" customWidth="1"/>
    <col min="18" max="18" width="16.453125" style="11" customWidth="1"/>
    <col min="19" max="19" width="1.54296875" style="11" customWidth="1"/>
    <col min="20" max="20" width="16.453125" style="11" customWidth="1"/>
    <col min="21" max="21" width="0.54296875" style="11" customWidth="1"/>
    <col min="22" max="16384" width="9.453125" style="11"/>
  </cols>
  <sheetData>
    <row r="1" spans="1:20" s="6" customFormat="1" ht="21" customHeight="1">
      <c r="B1" s="8"/>
      <c r="C1" s="3"/>
      <c r="D1" s="3"/>
      <c r="E1" s="3"/>
      <c r="F1" s="3"/>
      <c r="I1" s="58"/>
      <c r="T1" s="21" t="s">
        <v>127</v>
      </c>
    </row>
    <row r="2" spans="1:20" s="6" customFormat="1" ht="21" customHeight="1">
      <c r="A2" s="2" t="s">
        <v>88</v>
      </c>
      <c r="B2" s="8"/>
      <c r="C2" s="3"/>
      <c r="D2" s="3"/>
      <c r="E2" s="3"/>
      <c r="F2" s="3"/>
      <c r="G2" s="5"/>
      <c r="I2" s="58"/>
    </row>
    <row r="3" spans="1:20" s="6" customFormat="1" ht="21" customHeight="1">
      <c r="A3" s="2" t="s">
        <v>190</v>
      </c>
      <c r="B3" s="8"/>
      <c r="C3" s="3"/>
      <c r="D3" s="3"/>
      <c r="E3" s="3"/>
      <c r="F3" s="3"/>
      <c r="G3" s="5"/>
      <c r="I3" s="58"/>
    </row>
    <row r="4" spans="1:20" s="6" customFormat="1" ht="21" customHeight="1">
      <c r="A4" s="2" t="s">
        <v>215</v>
      </c>
      <c r="B4" s="8"/>
      <c r="C4" s="3"/>
      <c r="D4" s="3"/>
      <c r="E4" s="3"/>
      <c r="F4" s="3"/>
      <c r="G4" s="5"/>
      <c r="I4" s="58"/>
    </row>
    <row r="5" spans="1:20" ht="21" customHeight="1">
      <c r="A5" s="5"/>
      <c r="B5" s="5"/>
      <c r="C5" s="12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21" t="s">
        <v>123</v>
      </c>
    </row>
    <row r="6" spans="1:20" ht="21" customHeight="1">
      <c r="A6" s="5"/>
      <c r="B6" s="5"/>
      <c r="C6" s="12"/>
      <c r="D6" s="147" t="s">
        <v>1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0" ht="21" customHeight="1">
      <c r="A7" s="5"/>
      <c r="B7" s="5"/>
      <c r="C7" s="12"/>
      <c r="D7" s="103"/>
      <c r="E7" s="103"/>
      <c r="F7" s="104"/>
      <c r="G7" s="104"/>
      <c r="H7" s="103"/>
      <c r="I7" s="103"/>
      <c r="J7" s="103"/>
      <c r="K7" s="103"/>
      <c r="L7" s="155" t="s">
        <v>28</v>
      </c>
      <c r="M7" s="155"/>
      <c r="N7" s="155"/>
      <c r="O7" s="155"/>
      <c r="P7" s="155"/>
      <c r="Q7" s="155"/>
      <c r="R7" s="155"/>
      <c r="S7" s="105"/>
      <c r="T7" s="105"/>
    </row>
    <row r="8" spans="1:20" ht="21" customHeight="1">
      <c r="A8" s="5"/>
      <c r="B8" s="5"/>
      <c r="C8" s="12"/>
      <c r="D8" s="103"/>
      <c r="E8" s="103"/>
      <c r="F8" s="5"/>
      <c r="G8" s="5"/>
      <c r="H8" s="103"/>
      <c r="I8" s="103"/>
      <c r="J8" s="103"/>
      <c r="K8" s="103"/>
      <c r="L8" s="155" t="s">
        <v>98</v>
      </c>
      <c r="M8" s="155"/>
      <c r="N8" s="155"/>
      <c r="O8" s="155"/>
      <c r="P8" s="155"/>
      <c r="Q8" s="5"/>
      <c r="R8" s="5"/>
      <c r="S8" s="5"/>
      <c r="T8" s="5"/>
    </row>
    <row r="9" spans="1:20" s="5" customFormat="1" ht="21" customHeight="1">
      <c r="F9" s="5" t="s">
        <v>91</v>
      </c>
      <c r="L9" s="5" t="s">
        <v>115</v>
      </c>
      <c r="P9" s="5" t="s">
        <v>148</v>
      </c>
    </row>
    <row r="10" spans="1:20" s="5" customFormat="1" ht="21" customHeight="1">
      <c r="F10" s="5" t="s">
        <v>92</v>
      </c>
      <c r="H10" s="156" t="s">
        <v>206</v>
      </c>
      <c r="I10" s="156"/>
      <c r="J10" s="156"/>
      <c r="L10" s="5" t="s">
        <v>82</v>
      </c>
      <c r="P10" s="5" t="s">
        <v>152</v>
      </c>
      <c r="R10" s="5" t="s">
        <v>59</v>
      </c>
      <c r="T10" s="5" t="s">
        <v>59</v>
      </c>
    </row>
    <row r="11" spans="1:20" s="5" customFormat="1" ht="21" customHeight="1">
      <c r="D11" s="5" t="s">
        <v>25</v>
      </c>
      <c r="F11" s="5" t="s">
        <v>113</v>
      </c>
      <c r="H11" s="157" t="s">
        <v>207</v>
      </c>
      <c r="I11" s="157"/>
      <c r="L11" s="5" t="s">
        <v>116</v>
      </c>
      <c r="N11" s="5" t="s">
        <v>148</v>
      </c>
      <c r="P11" s="5" t="s">
        <v>153</v>
      </c>
      <c r="R11" s="5" t="s">
        <v>61</v>
      </c>
      <c r="T11" s="5" t="s">
        <v>63</v>
      </c>
    </row>
    <row r="12" spans="1:20" s="5" customFormat="1" ht="21" customHeight="1">
      <c r="D12" s="106" t="s">
        <v>64</v>
      </c>
      <c r="F12" s="106" t="s">
        <v>114</v>
      </c>
      <c r="H12" s="106" t="s">
        <v>121</v>
      </c>
      <c r="J12" s="106" t="s">
        <v>65</v>
      </c>
      <c r="L12" s="106" t="s">
        <v>114</v>
      </c>
      <c r="N12" s="106" t="s">
        <v>149</v>
      </c>
      <c r="P12" s="106" t="s">
        <v>154</v>
      </c>
      <c r="R12" s="106" t="s">
        <v>66</v>
      </c>
      <c r="T12" s="106" t="s">
        <v>68</v>
      </c>
    </row>
    <row r="13" spans="1:20" ht="21" customHeight="1">
      <c r="A13" s="107" t="s">
        <v>186</v>
      </c>
      <c r="D13" s="22">
        <v>2100000</v>
      </c>
      <c r="E13" s="22"/>
      <c r="F13" s="22">
        <v>-194663</v>
      </c>
      <c r="G13" s="22"/>
      <c r="H13" s="22">
        <v>95000</v>
      </c>
      <c r="I13" s="22"/>
      <c r="J13" s="22">
        <v>1161644</v>
      </c>
      <c r="K13" s="22"/>
      <c r="L13" s="22">
        <v>3992797</v>
      </c>
      <c r="M13" s="22"/>
      <c r="N13" s="22">
        <v>9848106</v>
      </c>
      <c r="O13" s="22"/>
      <c r="P13" s="22">
        <v>-7555</v>
      </c>
      <c r="Q13" s="22"/>
      <c r="R13" s="22">
        <f>SUM(L13:P13)</f>
        <v>13833348</v>
      </c>
      <c r="S13" s="22"/>
      <c r="T13" s="22">
        <f>SUM(D13:K13,R13)</f>
        <v>16995329</v>
      </c>
    </row>
    <row r="14" spans="1:20" ht="21" customHeight="1">
      <c r="A14" s="10" t="s">
        <v>182</v>
      </c>
      <c r="D14" s="108">
        <v>0</v>
      </c>
      <c r="E14" s="22"/>
      <c r="F14" s="108">
        <v>0</v>
      </c>
      <c r="G14" s="22"/>
      <c r="H14" s="108">
        <v>0</v>
      </c>
      <c r="I14" s="22"/>
      <c r="J14" s="108">
        <v>1908643</v>
      </c>
      <c r="K14" s="22"/>
      <c r="L14" s="109">
        <v>0</v>
      </c>
      <c r="M14" s="22"/>
      <c r="N14" s="108">
        <v>0</v>
      </c>
      <c r="O14" s="22"/>
      <c r="P14" s="108">
        <v>0</v>
      </c>
      <c r="Q14" s="22"/>
      <c r="R14" s="108">
        <f>SUM(L14:P14)</f>
        <v>0</v>
      </c>
      <c r="S14" s="22"/>
      <c r="T14" s="108">
        <f>SUM(D14:K14,R14)</f>
        <v>1908643</v>
      </c>
    </row>
    <row r="15" spans="1:20" ht="21" customHeight="1">
      <c r="A15" s="10" t="s">
        <v>128</v>
      </c>
      <c r="D15" s="110">
        <v>0</v>
      </c>
      <c r="E15" s="22"/>
      <c r="F15" s="110">
        <v>0</v>
      </c>
      <c r="G15" s="22"/>
      <c r="H15" s="110">
        <v>0</v>
      </c>
      <c r="I15" s="22"/>
      <c r="J15" s="110">
        <v>0</v>
      </c>
      <c r="K15" s="22"/>
      <c r="L15" s="111">
        <v>123000</v>
      </c>
      <c r="M15" s="22"/>
      <c r="N15" s="110">
        <v>291137</v>
      </c>
      <c r="O15" s="22"/>
      <c r="P15" s="110">
        <v>-866</v>
      </c>
      <c r="Q15" s="22"/>
      <c r="R15" s="110">
        <f>SUM(L15:P15)</f>
        <v>413271</v>
      </c>
      <c r="S15" s="22"/>
      <c r="T15" s="110">
        <f>SUM(D15:K15,R15)</f>
        <v>413271</v>
      </c>
    </row>
    <row r="16" spans="1:20" ht="21" customHeight="1">
      <c r="A16" s="10" t="s">
        <v>129</v>
      </c>
      <c r="C16" s="5"/>
      <c r="D16" s="19">
        <f>SUM(D14:D15)</f>
        <v>0</v>
      </c>
      <c r="E16" s="22"/>
      <c r="F16" s="19">
        <f>SUM(F14:F15)</f>
        <v>0</v>
      </c>
      <c r="G16" s="22"/>
      <c r="H16" s="19">
        <f>SUM(H14:H15)</f>
        <v>0</v>
      </c>
      <c r="I16" s="22"/>
      <c r="J16" s="19">
        <f>SUM(J14:J15)</f>
        <v>1908643</v>
      </c>
      <c r="K16" s="22"/>
      <c r="L16" s="19">
        <f>SUM(L14:L15)</f>
        <v>123000</v>
      </c>
      <c r="M16" s="22"/>
      <c r="N16" s="19">
        <f>SUM(N14:N15)</f>
        <v>291137</v>
      </c>
      <c r="O16" s="22"/>
      <c r="P16" s="19">
        <f>SUM(P14:P15)</f>
        <v>-866</v>
      </c>
      <c r="Q16" s="22"/>
      <c r="R16" s="19">
        <f>SUM(R14:R15)</f>
        <v>413271</v>
      </c>
      <c r="S16" s="22"/>
      <c r="T16" s="19">
        <f>SUM(T14:T15)</f>
        <v>2321914</v>
      </c>
    </row>
    <row r="17" spans="1:20" ht="21" customHeight="1" thickBot="1">
      <c r="A17" s="17" t="s">
        <v>187</v>
      </c>
      <c r="C17" s="5"/>
      <c r="D17" s="23">
        <f>SUM(D13,D16:D16)</f>
        <v>2100000</v>
      </c>
      <c r="E17" s="19"/>
      <c r="F17" s="23">
        <f>SUM(F13,F16:F16)</f>
        <v>-194663</v>
      </c>
      <c r="G17" s="19"/>
      <c r="H17" s="23">
        <f>SUM(H13,H16:H16)</f>
        <v>95000</v>
      </c>
      <c r="I17" s="19"/>
      <c r="J17" s="23">
        <f>SUM(J13,J16:J16)</f>
        <v>3070287</v>
      </c>
      <c r="K17" s="19"/>
      <c r="L17" s="23">
        <f>SUM(L13,L16:L16)</f>
        <v>4115797</v>
      </c>
      <c r="M17" s="19"/>
      <c r="N17" s="23">
        <f>SUM(N13,N16:N16)</f>
        <v>10139243</v>
      </c>
      <c r="O17" s="19"/>
      <c r="P17" s="23">
        <f>SUM(P13,P16:P16)</f>
        <v>-8421</v>
      </c>
      <c r="Q17" s="19"/>
      <c r="R17" s="23">
        <f>SUM(R13,R16:R16)</f>
        <v>14246619</v>
      </c>
      <c r="S17" s="19"/>
      <c r="T17" s="23">
        <f>SUM(T13,T16:T16)</f>
        <v>19317243</v>
      </c>
    </row>
    <row r="18" spans="1:20" ht="21" customHeight="1" thickTop="1">
      <c r="A18" s="17"/>
      <c r="C18" s="5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ht="21" customHeight="1">
      <c r="A19" s="107" t="s">
        <v>216</v>
      </c>
      <c r="D19" s="22">
        <v>2100000</v>
      </c>
      <c r="E19" s="22"/>
      <c r="F19" s="22">
        <v>-194663</v>
      </c>
      <c r="G19" s="22"/>
      <c r="H19" s="22">
        <v>210000</v>
      </c>
      <c r="I19" s="22"/>
      <c r="J19" s="22">
        <v>2464818</v>
      </c>
      <c r="K19" s="22"/>
      <c r="L19" s="22">
        <v>3484398</v>
      </c>
      <c r="M19" s="22"/>
      <c r="N19" s="22">
        <v>7846225</v>
      </c>
      <c r="O19" s="22"/>
      <c r="P19" s="22">
        <v>2016</v>
      </c>
      <c r="Q19" s="22"/>
      <c r="R19" s="22">
        <f>SUM(L19:P19)</f>
        <v>11332639</v>
      </c>
      <c r="S19" s="22"/>
      <c r="T19" s="22">
        <f>SUM(D19:K19,R19)</f>
        <v>15912794</v>
      </c>
    </row>
    <row r="20" spans="1:20" ht="21" customHeight="1">
      <c r="A20" s="10" t="s">
        <v>182</v>
      </c>
      <c r="D20" s="108">
        <v>0</v>
      </c>
      <c r="E20" s="22"/>
      <c r="F20" s="108">
        <v>0</v>
      </c>
      <c r="G20" s="22"/>
      <c r="H20" s="108">
        <v>0</v>
      </c>
      <c r="I20" s="22"/>
      <c r="J20" s="108">
        <f>PL!I31</f>
        <v>1612697</v>
      </c>
      <c r="K20" s="22"/>
      <c r="L20" s="109">
        <v>0</v>
      </c>
      <c r="M20" s="22"/>
      <c r="N20" s="108">
        <v>0</v>
      </c>
      <c r="O20" s="22"/>
      <c r="P20" s="108">
        <v>0</v>
      </c>
      <c r="Q20" s="22"/>
      <c r="R20" s="108">
        <f>SUM(L20:P20)</f>
        <v>0</v>
      </c>
      <c r="S20" s="22"/>
      <c r="T20" s="108">
        <f>SUM(D20:K20,R20)</f>
        <v>1612697</v>
      </c>
    </row>
    <row r="21" spans="1:20" ht="21" customHeight="1">
      <c r="A21" s="10" t="s">
        <v>128</v>
      </c>
      <c r="D21" s="110">
        <v>0</v>
      </c>
      <c r="E21" s="22"/>
      <c r="F21" s="110">
        <v>0</v>
      </c>
      <c r="G21" s="22"/>
      <c r="H21" s="110">
        <v>0</v>
      </c>
      <c r="I21" s="22"/>
      <c r="J21" s="110">
        <v>0</v>
      </c>
      <c r="K21" s="22"/>
      <c r="L21" s="111">
        <f>PL!I40</f>
        <v>-426400</v>
      </c>
      <c r="M21" s="22"/>
      <c r="N21" s="110">
        <f>PL!I43+PL!I44</f>
        <v>-1303805</v>
      </c>
      <c r="O21" s="22"/>
      <c r="P21" s="110">
        <f>PL!I35+PL!I36</f>
        <v>-6566</v>
      </c>
      <c r="Q21" s="22"/>
      <c r="R21" s="110">
        <f>SUM(L21:P21)</f>
        <v>-1736771</v>
      </c>
      <c r="S21" s="22"/>
      <c r="T21" s="110">
        <f>SUM(D21:K21,R21)</f>
        <v>-1736771</v>
      </c>
    </row>
    <row r="22" spans="1:20" ht="21" customHeight="1">
      <c r="A22" s="10" t="s">
        <v>129</v>
      </c>
      <c r="C22" s="5"/>
      <c r="D22" s="19">
        <f>SUM(D20:D21)</f>
        <v>0</v>
      </c>
      <c r="E22" s="22"/>
      <c r="F22" s="19">
        <f>SUM(F20:F21)</f>
        <v>0</v>
      </c>
      <c r="G22" s="22"/>
      <c r="H22" s="19">
        <f>SUM(H20:H21)</f>
        <v>0</v>
      </c>
      <c r="I22" s="22"/>
      <c r="J22" s="19">
        <f>SUM(J20:J21)</f>
        <v>1612697</v>
      </c>
      <c r="K22" s="22"/>
      <c r="L22" s="19">
        <f>SUM(L20:L21)</f>
        <v>-426400</v>
      </c>
      <c r="M22" s="22"/>
      <c r="N22" s="19">
        <f>SUM(N20:N21)</f>
        <v>-1303805</v>
      </c>
      <c r="O22" s="22"/>
      <c r="P22" s="19">
        <f>SUM(P20:P21)</f>
        <v>-6566</v>
      </c>
      <c r="Q22" s="22"/>
      <c r="R22" s="19">
        <f>SUM(R20:R21)</f>
        <v>-1736771</v>
      </c>
      <c r="S22" s="22"/>
      <c r="T22" s="19">
        <f>SUM(T20:T21)</f>
        <v>-124074</v>
      </c>
    </row>
    <row r="23" spans="1:20" ht="21" customHeight="1" thickBot="1">
      <c r="A23" s="17" t="s">
        <v>217</v>
      </c>
      <c r="C23" s="5"/>
      <c r="D23" s="23">
        <f>SUM(D19,D22:D22)</f>
        <v>2100000</v>
      </c>
      <c r="E23" s="19"/>
      <c r="F23" s="23">
        <f>SUM(F19,F22:F22)</f>
        <v>-194663</v>
      </c>
      <c r="G23" s="19"/>
      <c r="H23" s="23">
        <f>SUM(H19,H22:H22)</f>
        <v>210000</v>
      </c>
      <c r="I23" s="19"/>
      <c r="J23" s="23">
        <f>SUM(J19,J22:J22)</f>
        <v>4077515</v>
      </c>
      <c r="K23" s="19"/>
      <c r="L23" s="23">
        <f>SUM(L19,L22:L22)</f>
        <v>3057998</v>
      </c>
      <c r="M23" s="19"/>
      <c r="N23" s="23">
        <f>SUM(N19,N22:N22)</f>
        <v>6542420</v>
      </c>
      <c r="O23" s="19"/>
      <c r="P23" s="23">
        <f>SUM(P19,P22:P22)</f>
        <v>-4550</v>
      </c>
      <c r="Q23" s="19"/>
      <c r="R23" s="23">
        <f>SUM(R19,R22:R22)</f>
        <v>9595868</v>
      </c>
      <c r="S23" s="19"/>
      <c r="T23" s="23">
        <f>SUM(T19,T22:T22)</f>
        <v>15788720</v>
      </c>
    </row>
    <row r="24" spans="1:20" ht="21" customHeight="1" thickTop="1">
      <c r="A24" s="17"/>
      <c r="B24" s="21"/>
      <c r="C24" s="22">
        <v>407314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21" customHeight="1">
      <c r="B25" s="21"/>
      <c r="C25" s="22">
        <v>7187960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21" customHeight="1">
      <c r="A26" s="36" t="s">
        <v>238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81"/>
      <c r="S26" s="22"/>
      <c r="T26" s="22"/>
    </row>
    <row r="27" spans="1:20" ht="21" customHeight="1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21" customHeight="1"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21" customHeight="1"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21" customHeight="1"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</sheetData>
  <mergeCells count="5">
    <mergeCell ref="D6:T6"/>
    <mergeCell ref="L7:R7"/>
    <mergeCell ref="L8:P8"/>
    <mergeCell ref="H10:J10"/>
    <mergeCell ref="H11:I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9D90-338E-41B4-BAF2-20197D345FF0}">
  <dimension ref="A1:K87"/>
  <sheetViews>
    <sheetView showGridLines="0" view="pageBreakPreview" zoomScale="70" zoomScaleNormal="120" zoomScaleSheetLayoutView="70" workbookViewId="0">
      <selection activeCell="I14" sqref="I14"/>
    </sheetView>
  </sheetViews>
  <sheetFormatPr defaultColWidth="10.81640625" defaultRowHeight="21.75" customHeight="1"/>
  <cols>
    <col min="1" max="1" width="48" style="10" customWidth="1"/>
    <col min="2" max="2" width="3" style="11" customWidth="1"/>
    <col min="3" max="3" width="6.1796875" style="10" customWidth="1"/>
    <col min="4" max="4" width="2" style="11" customWidth="1"/>
    <col min="5" max="5" width="15.54296875" style="11" customWidth="1"/>
    <col min="6" max="6" width="1.81640625" style="11" customWidth="1"/>
    <col min="7" max="7" width="15.54296875" style="11" customWidth="1"/>
    <col min="8" max="8" width="1.81640625" style="11" customWidth="1"/>
    <col min="9" max="9" width="17.54296875" style="124" bestFit="1" customWidth="1"/>
    <col min="10" max="10" width="1.81640625" style="11" customWidth="1"/>
    <col min="11" max="11" width="16.54296875" style="5" bestFit="1" customWidth="1"/>
    <col min="12" max="12" width="0.81640625" style="11" customWidth="1"/>
    <col min="13" max="13" width="3.453125" style="11" customWidth="1"/>
    <col min="14" max="14" width="15" style="11" bestFit="1" customWidth="1"/>
    <col min="15" max="15" width="3.453125" style="11" customWidth="1"/>
    <col min="16" max="16384" width="10.81640625" style="11"/>
  </cols>
  <sheetData>
    <row r="1" spans="1:11" s="6" customFormat="1" ht="21.65" customHeight="1">
      <c r="A1" s="1"/>
      <c r="B1" s="3"/>
      <c r="C1" s="4"/>
      <c r="D1" s="3"/>
      <c r="E1" s="3"/>
      <c r="F1" s="3"/>
      <c r="G1" s="3"/>
      <c r="H1" s="3"/>
      <c r="I1" s="112"/>
      <c r="J1" s="3"/>
      <c r="K1" s="21" t="s">
        <v>127</v>
      </c>
    </row>
    <row r="2" spans="1:11" s="6" customFormat="1" ht="21.65" customHeight="1">
      <c r="A2" s="1" t="s">
        <v>88</v>
      </c>
      <c r="B2" s="3"/>
      <c r="C2" s="4"/>
      <c r="D2" s="3"/>
      <c r="E2" s="3"/>
      <c r="F2" s="3"/>
      <c r="G2" s="3"/>
      <c r="H2" s="3"/>
      <c r="I2" s="112"/>
      <c r="J2" s="3"/>
      <c r="K2" s="5"/>
    </row>
    <row r="3" spans="1:11" s="6" customFormat="1" ht="21.65" customHeight="1">
      <c r="A3" s="7" t="s">
        <v>44</v>
      </c>
      <c r="B3" s="8"/>
      <c r="C3" s="4"/>
      <c r="D3" s="3"/>
      <c r="E3" s="3"/>
      <c r="F3" s="3"/>
      <c r="G3" s="3"/>
      <c r="H3" s="3"/>
      <c r="I3" s="112"/>
      <c r="J3" s="3"/>
      <c r="K3" s="5"/>
    </row>
    <row r="4" spans="1:11" s="6" customFormat="1" ht="21.65" customHeight="1">
      <c r="A4" s="2" t="s">
        <v>215</v>
      </c>
      <c r="B4" s="8"/>
      <c r="C4" s="4"/>
      <c r="D4" s="3"/>
      <c r="E4" s="3"/>
      <c r="F4" s="3"/>
      <c r="G4" s="3"/>
      <c r="H4" s="3"/>
      <c r="I4" s="112"/>
      <c r="J4" s="3"/>
      <c r="K4" s="5"/>
    </row>
    <row r="5" spans="1:11" s="6" customFormat="1" ht="21.65" customHeight="1">
      <c r="B5" s="8"/>
      <c r="C5" s="4"/>
      <c r="D5" s="3"/>
      <c r="E5" s="3"/>
      <c r="F5" s="3"/>
      <c r="G5" s="3"/>
      <c r="H5" s="3"/>
      <c r="I5" s="113"/>
      <c r="J5" s="3"/>
      <c r="K5" s="27" t="s">
        <v>123</v>
      </c>
    </row>
    <row r="6" spans="1:11" ht="21.65" customHeight="1">
      <c r="E6" s="120"/>
      <c r="F6" s="120" t="s">
        <v>0</v>
      </c>
      <c r="G6" s="120"/>
      <c r="H6" s="12"/>
      <c r="I6" s="114"/>
      <c r="J6" s="120" t="s">
        <v>1</v>
      </c>
      <c r="K6" s="120"/>
    </row>
    <row r="7" spans="1:11" ht="21.65" customHeight="1">
      <c r="C7" s="13"/>
      <c r="D7" s="14"/>
      <c r="E7" s="121">
        <v>2568</v>
      </c>
      <c r="F7" s="15"/>
      <c r="G7" s="121">
        <v>2567</v>
      </c>
      <c r="H7" s="16"/>
      <c r="I7" s="121">
        <v>2568</v>
      </c>
      <c r="J7" s="15"/>
      <c r="K7" s="121">
        <v>2567</v>
      </c>
    </row>
    <row r="8" spans="1:11" ht="21.65" customHeight="1">
      <c r="A8" s="17" t="s">
        <v>45</v>
      </c>
      <c r="B8" s="12"/>
      <c r="C8" s="122"/>
      <c r="E8" s="5"/>
      <c r="F8" s="5"/>
      <c r="G8" s="5"/>
      <c r="I8" s="115"/>
      <c r="J8" s="5"/>
    </row>
    <row r="9" spans="1:11" ht="21.65" customHeight="1">
      <c r="A9" s="10" t="s">
        <v>196</v>
      </c>
      <c r="C9" s="122"/>
      <c r="E9" s="19">
        <f>PL!E29</f>
        <v>2085924</v>
      </c>
      <c r="F9" s="19"/>
      <c r="G9" s="19">
        <f>PL!G29</f>
        <v>2142732</v>
      </c>
      <c r="H9" s="19"/>
      <c r="I9" s="19">
        <f>PL!I29</f>
        <v>1926918</v>
      </c>
      <c r="J9" s="19"/>
      <c r="K9" s="19">
        <f>PL!K29</f>
        <v>2126431</v>
      </c>
    </row>
    <row r="10" spans="1:11" ht="21.65" customHeight="1">
      <c r="A10" s="10" t="s">
        <v>197</v>
      </c>
      <c r="C10" s="122"/>
      <c r="E10" s="19"/>
      <c r="F10" s="19"/>
      <c r="G10" s="19"/>
      <c r="H10" s="19"/>
      <c r="I10" s="115"/>
      <c r="J10" s="19"/>
      <c r="K10" s="115"/>
    </row>
    <row r="11" spans="1:11" ht="21.65" customHeight="1">
      <c r="A11" s="10" t="s">
        <v>46</v>
      </c>
      <c r="C11" s="122"/>
      <c r="E11" s="19"/>
      <c r="F11" s="19"/>
      <c r="G11" s="19"/>
      <c r="H11" s="19"/>
      <c r="I11" s="115"/>
      <c r="J11" s="19"/>
      <c r="K11" s="115"/>
    </row>
    <row r="12" spans="1:11" ht="21.65" customHeight="1">
      <c r="A12" s="18" t="s">
        <v>47</v>
      </c>
      <c r="C12" s="122"/>
      <c r="E12" s="19">
        <v>377386</v>
      </c>
      <c r="F12" s="19"/>
      <c r="G12" s="19">
        <v>391214</v>
      </c>
      <c r="H12" s="19"/>
      <c r="I12" s="115">
        <v>297861</v>
      </c>
      <c r="J12" s="19"/>
      <c r="K12" s="115">
        <v>308877</v>
      </c>
    </row>
    <row r="13" spans="1:11" ht="21.65" customHeight="1">
      <c r="A13" s="18" t="s">
        <v>209</v>
      </c>
      <c r="C13" s="122"/>
      <c r="E13" s="19">
        <v>-1218</v>
      </c>
      <c r="F13" s="19"/>
      <c r="G13" s="19">
        <v>-4442</v>
      </c>
      <c r="H13" s="19"/>
      <c r="I13" s="115">
        <v>51376</v>
      </c>
      <c r="J13" s="19"/>
      <c r="K13" s="115">
        <v>-11907</v>
      </c>
    </row>
    <row r="14" spans="1:11" ht="21.65" customHeight="1">
      <c r="A14" s="18" t="s">
        <v>198</v>
      </c>
      <c r="C14" s="122"/>
      <c r="E14" s="19">
        <v>35</v>
      </c>
      <c r="F14" s="19"/>
      <c r="G14" s="19">
        <v>89</v>
      </c>
      <c r="H14" s="19"/>
      <c r="I14" s="19">
        <v>-1</v>
      </c>
      <c r="J14" s="19"/>
      <c r="K14" s="19">
        <v>-1</v>
      </c>
    </row>
    <row r="15" spans="1:11" ht="21.65" customHeight="1">
      <c r="A15" s="10" t="s">
        <v>171</v>
      </c>
      <c r="C15" s="122"/>
      <c r="E15" s="19">
        <v>6</v>
      </c>
      <c r="F15" s="19"/>
      <c r="G15" s="19">
        <v>1118</v>
      </c>
      <c r="H15" s="19"/>
      <c r="I15" s="19">
        <v>0</v>
      </c>
      <c r="J15" s="19"/>
      <c r="K15" s="115">
        <v>-51</v>
      </c>
    </row>
    <row r="16" spans="1:11" ht="21.65" customHeight="1">
      <c r="A16" s="10" t="s">
        <v>183</v>
      </c>
      <c r="C16" s="122"/>
      <c r="E16" s="19">
        <v>-1705</v>
      </c>
      <c r="F16" s="19"/>
      <c r="G16" s="19">
        <v>-1705</v>
      </c>
      <c r="H16" s="19"/>
      <c r="I16" s="115">
        <v>-144705</v>
      </c>
      <c r="J16" s="19"/>
      <c r="K16" s="115">
        <v>-144705</v>
      </c>
    </row>
    <row r="17" spans="1:11" ht="21.65" customHeight="1">
      <c r="A17" s="10" t="s">
        <v>237</v>
      </c>
      <c r="C17" s="122"/>
      <c r="E17" s="19">
        <v>0</v>
      </c>
      <c r="F17" s="19"/>
      <c r="G17" s="19">
        <v>0</v>
      </c>
      <c r="H17" s="19"/>
      <c r="I17" s="115">
        <v>-353900</v>
      </c>
      <c r="J17" s="19"/>
      <c r="K17" s="115">
        <v>-160100</v>
      </c>
    </row>
    <row r="18" spans="1:11" ht="21.65" customHeight="1">
      <c r="A18" s="18" t="s">
        <v>155</v>
      </c>
      <c r="B18" s="6"/>
      <c r="C18" s="122"/>
      <c r="E18" s="19">
        <v>-161335</v>
      </c>
      <c r="F18" s="19"/>
      <c r="G18" s="19">
        <v>-158904</v>
      </c>
      <c r="H18" s="19"/>
      <c r="I18" s="19">
        <v>0</v>
      </c>
      <c r="J18" s="19"/>
      <c r="K18" s="19">
        <v>0</v>
      </c>
    </row>
    <row r="19" spans="1:11" ht="21.65" customHeight="1">
      <c r="A19" s="10" t="s">
        <v>192</v>
      </c>
      <c r="C19" s="122"/>
      <c r="E19" s="19">
        <v>0</v>
      </c>
      <c r="F19" s="19"/>
      <c r="G19" s="19">
        <v>-70795</v>
      </c>
      <c r="H19" s="19"/>
      <c r="I19" s="19">
        <v>0</v>
      </c>
      <c r="J19" s="19"/>
      <c r="K19" s="115">
        <v>-46767</v>
      </c>
    </row>
    <row r="20" spans="1:11" ht="21.65" customHeight="1">
      <c r="A20" s="10" t="s">
        <v>222</v>
      </c>
      <c r="B20" s="6"/>
      <c r="C20" s="122"/>
      <c r="E20" s="19">
        <v>60745</v>
      </c>
      <c r="F20" s="19"/>
      <c r="G20" s="19">
        <v>48393</v>
      </c>
      <c r="H20" s="19"/>
      <c r="I20" s="19">
        <v>26279</v>
      </c>
      <c r="J20" s="19"/>
      <c r="K20" s="19">
        <v>24101</v>
      </c>
    </row>
    <row r="21" spans="1:11" ht="21.65" customHeight="1">
      <c r="A21" s="10" t="s">
        <v>199</v>
      </c>
      <c r="B21" s="6"/>
      <c r="C21" s="122"/>
      <c r="E21" s="19">
        <v>-11186</v>
      </c>
      <c r="F21" s="19"/>
      <c r="G21" s="19">
        <v>83055</v>
      </c>
      <c r="H21" s="19"/>
      <c r="I21" s="19">
        <v>-11243</v>
      </c>
      <c r="J21" s="19"/>
      <c r="K21" s="19">
        <v>79180</v>
      </c>
    </row>
    <row r="22" spans="1:11" ht="21.65" customHeight="1">
      <c r="A22" s="10" t="s">
        <v>239</v>
      </c>
      <c r="B22" s="6"/>
      <c r="C22" s="122"/>
      <c r="E22" s="19">
        <v>-34</v>
      </c>
      <c r="F22" s="19"/>
      <c r="G22" s="19">
        <v>0</v>
      </c>
      <c r="H22" s="19"/>
      <c r="I22" s="19">
        <v>0</v>
      </c>
      <c r="J22" s="19"/>
      <c r="K22" s="19">
        <v>0</v>
      </c>
    </row>
    <row r="23" spans="1:11" ht="21.65" customHeight="1">
      <c r="A23" s="10" t="s">
        <v>156</v>
      </c>
      <c r="B23" s="6"/>
      <c r="C23" s="122"/>
      <c r="E23" s="19">
        <v>-5</v>
      </c>
      <c r="F23" s="19"/>
      <c r="G23" s="19">
        <v>-20</v>
      </c>
      <c r="H23" s="19"/>
      <c r="I23" s="19">
        <v>-100264</v>
      </c>
      <c r="J23" s="19"/>
      <c r="K23" s="19">
        <v>-216330</v>
      </c>
    </row>
    <row r="24" spans="1:11" ht="21.65" customHeight="1">
      <c r="A24" s="10" t="s">
        <v>157</v>
      </c>
      <c r="B24" s="6"/>
      <c r="C24" s="122"/>
      <c r="E24" s="19">
        <v>-73133</v>
      </c>
      <c r="F24" s="19"/>
      <c r="G24" s="19">
        <v>-51392</v>
      </c>
      <c r="H24" s="19"/>
      <c r="I24" s="19">
        <v>-76371</v>
      </c>
      <c r="J24" s="19"/>
      <c r="K24" s="19">
        <v>-53092</v>
      </c>
    </row>
    <row r="25" spans="1:11" ht="21.65" customHeight="1">
      <c r="A25" s="10" t="s">
        <v>158</v>
      </c>
      <c r="B25" s="6"/>
      <c r="C25" s="122"/>
      <c r="E25" s="125">
        <v>518508</v>
      </c>
      <c r="F25" s="19"/>
      <c r="G25" s="125">
        <v>537469</v>
      </c>
      <c r="H25" s="19"/>
      <c r="I25" s="125">
        <v>213391</v>
      </c>
      <c r="J25" s="19"/>
      <c r="K25" s="125">
        <v>225860</v>
      </c>
    </row>
    <row r="26" spans="1:11" ht="21.65" customHeight="1">
      <c r="A26" s="10" t="s">
        <v>200</v>
      </c>
      <c r="C26" s="122"/>
      <c r="E26" s="19"/>
      <c r="F26" s="19"/>
      <c r="G26" s="19"/>
      <c r="H26" s="19"/>
      <c r="I26" s="115"/>
      <c r="J26" s="19"/>
      <c r="K26" s="115"/>
    </row>
    <row r="27" spans="1:11" ht="21.65" customHeight="1">
      <c r="A27" s="10" t="s">
        <v>48</v>
      </c>
      <c r="C27" s="122"/>
      <c r="E27" s="19">
        <f>SUM(E9:E26)</f>
        <v>2793988</v>
      </c>
      <c r="F27" s="19"/>
      <c r="G27" s="19">
        <f>SUM(G9:G26)</f>
        <v>2916812</v>
      </c>
      <c r="H27" s="19"/>
      <c r="I27" s="115">
        <f>SUM(I9:I25)</f>
        <v>1829341</v>
      </c>
      <c r="J27" s="19"/>
      <c r="K27" s="115">
        <f>SUM(K9:K25)</f>
        <v>2131496</v>
      </c>
    </row>
    <row r="28" spans="1:11" ht="21.65" customHeight="1">
      <c r="A28" s="10" t="s">
        <v>49</v>
      </c>
      <c r="C28" s="122"/>
      <c r="E28" s="22"/>
      <c r="F28" s="19"/>
      <c r="G28" s="22"/>
      <c r="H28" s="19"/>
      <c r="I28" s="115"/>
      <c r="J28" s="19"/>
      <c r="K28" s="115"/>
    </row>
    <row r="29" spans="1:11" ht="21.65" customHeight="1">
      <c r="A29" s="10" t="s">
        <v>234</v>
      </c>
      <c r="C29" s="122"/>
      <c r="E29" s="19">
        <v>-5663</v>
      </c>
      <c r="F29" s="19"/>
      <c r="G29" s="19">
        <v>-36992</v>
      </c>
      <c r="H29" s="19"/>
      <c r="I29" s="19">
        <v>32390</v>
      </c>
      <c r="J29" s="19"/>
      <c r="K29" s="19">
        <v>85948</v>
      </c>
    </row>
    <row r="30" spans="1:11" ht="21.65" customHeight="1">
      <c r="A30" s="10" t="s">
        <v>50</v>
      </c>
      <c r="C30" s="122"/>
      <c r="E30" s="19">
        <v>15462</v>
      </c>
      <c r="F30" s="19"/>
      <c r="G30" s="19">
        <v>6469</v>
      </c>
      <c r="H30" s="19"/>
      <c r="I30" s="19">
        <v>-2285</v>
      </c>
      <c r="J30" s="19"/>
      <c r="K30" s="19">
        <v>-3729</v>
      </c>
    </row>
    <row r="31" spans="1:11" ht="21.65" customHeight="1">
      <c r="A31" s="18" t="s">
        <v>51</v>
      </c>
      <c r="B31" s="20"/>
      <c r="C31" s="122"/>
      <c r="E31" s="19">
        <v>345744</v>
      </c>
      <c r="F31" s="19"/>
      <c r="G31" s="19">
        <v>139914</v>
      </c>
      <c r="H31" s="19"/>
      <c r="I31" s="19">
        <v>308525</v>
      </c>
      <c r="J31" s="19"/>
      <c r="K31" s="19">
        <v>128082</v>
      </c>
    </row>
    <row r="32" spans="1:11" ht="21.65" customHeight="1">
      <c r="A32" s="10" t="s">
        <v>142</v>
      </c>
      <c r="C32" s="122"/>
      <c r="E32" s="19">
        <v>-6834</v>
      </c>
      <c r="F32" s="19"/>
      <c r="G32" s="19">
        <v>-18222</v>
      </c>
      <c r="H32" s="19"/>
      <c r="I32" s="19">
        <v>-19245</v>
      </c>
      <c r="J32" s="19"/>
      <c r="K32" s="19">
        <v>-9625</v>
      </c>
    </row>
    <row r="33" spans="1:11" ht="21.65" customHeight="1">
      <c r="A33" s="10" t="s">
        <v>52</v>
      </c>
      <c r="C33" s="122"/>
      <c r="E33" s="22"/>
      <c r="F33" s="22"/>
      <c r="G33" s="22"/>
      <c r="H33" s="22"/>
      <c r="J33" s="22"/>
      <c r="K33" s="124"/>
    </row>
    <row r="34" spans="1:11" ht="21.65" customHeight="1">
      <c r="A34" s="18" t="s">
        <v>235</v>
      </c>
      <c r="B34" s="6"/>
      <c r="C34" s="122"/>
      <c r="E34" s="19">
        <v>-56076</v>
      </c>
      <c r="F34" s="19"/>
      <c r="G34" s="19">
        <v>-75175</v>
      </c>
      <c r="H34" s="19"/>
      <c r="I34" s="19">
        <v>3946</v>
      </c>
      <c r="J34" s="19"/>
      <c r="K34" s="19">
        <v>-5881</v>
      </c>
    </row>
    <row r="35" spans="1:11" ht="21.65" customHeight="1">
      <c r="A35" s="18" t="s">
        <v>53</v>
      </c>
      <c r="B35" s="6"/>
      <c r="C35" s="122"/>
      <c r="E35" s="19">
        <v>-340083</v>
      </c>
      <c r="F35" s="19"/>
      <c r="G35" s="19">
        <v>-97290</v>
      </c>
      <c r="H35" s="19"/>
      <c r="I35" s="19">
        <v>-363306</v>
      </c>
      <c r="J35" s="19"/>
      <c r="K35" s="19">
        <v>-317049</v>
      </c>
    </row>
    <row r="36" spans="1:11" ht="21.65" customHeight="1">
      <c r="A36" s="18" t="s">
        <v>240</v>
      </c>
      <c r="B36" s="6"/>
      <c r="C36" s="122"/>
      <c r="E36" s="19">
        <v>-80727</v>
      </c>
      <c r="F36" s="19"/>
      <c r="G36" s="19">
        <v>-7394</v>
      </c>
      <c r="H36" s="19"/>
      <c r="I36" s="19">
        <v>-80627</v>
      </c>
      <c r="J36" s="19"/>
      <c r="K36" s="19">
        <v>-7394</v>
      </c>
    </row>
    <row r="37" spans="1:11" ht="21.65" customHeight="1">
      <c r="A37" s="10" t="s">
        <v>54</v>
      </c>
      <c r="B37" s="6"/>
      <c r="C37" s="122"/>
      <c r="E37" s="125">
        <v>815</v>
      </c>
      <c r="F37" s="19"/>
      <c r="G37" s="125">
        <v>899</v>
      </c>
      <c r="H37" s="19"/>
      <c r="I37" s="125">
        <v>0</v>
      </c>
      <c r="J37" s="19"/>
      <c r="K37" s="125">
        <v>144705</v>
      </c>
    </row>
    <row r="38" spans="1:11" ht="21.65" customHeight="1">
      <c r="A38" s="18" t="s">
        <v>241</v>
      </c>
      <c r="B38" s="6"/>
      <c r="C38" s="122"/>
      <c r="E38" s="19">
        <f>SUM(E27:E37)</f>
        <v>2666626</v>
      </c>
      <c r="F38" s="19"/>
      <c r="G38" s="19">
        <f>SUM(G27:G37)</f>
        <v>2829021</v>
      </c>
      <c r="H38" s="19"/>
      <c r="I38" s="115">
        <f>SUM(I27:I37)</f>
        <v>1708739</v>
      </c>
      <c r="J38" s="19"/>
      <c r="K38" s="115">
        <f>SUM(K27:K37)</f>
        <v>2146553</v>
      </c>
    </row>
    <row r="39" spans="1:11" ht="21.65" customHeight="1">
      <c r="A39" s="18" t="s">
        <v>242</v>
      </c>
      <c r="C39" s="122"/>
      <c r="E39" s="125">
        <v>-33435</v>
      </c>
      <c r="F39" s="19"/>
      <c r="G39" s="125">
        <v>-32060</v>
      </c>
      <c r="H39" s="19"/>
      <c r="I39" s="125">
        <v>-6453</v>
      </c>
      <c r="J39" s="19"/>
      <c r="K39" s="125">
        <v>-2907</v>
      </c>
    </row>
    <row r="40" spans="1:11" ht="21.65" customHeight="1">
      <c r="A40" s="7" t="s">
        <v>243</v>
      </c>
      <c r="B40" s="20"/>
      <c r="C40" s="122"/>
      <c r="E40" s="125">
        <f>SUM(E38:E39)</f>
        <v>2633191</v>
      </c>
      <c r="F40" s="19"/>
      <c r="G40" s="125">
        <f>SUM(G38:G39)</f>
        <v>2796961</v>
      </c>
      <c r="H40" s="19"/>
      <c r="I40" s="85">
        <f>SUM(I38:I39)</f>
        <v>1702286</v>
      </c>
      <c r="J40" s="19"/>
      <c r="K40" s="85">
        <f>SUM(K38:K39)</f>
        <v>2143646</v>
      </c>
    </row>
    <row r="41" spans="1:11" ht="21.75" customHeight="1">
      <c r="C41" s="122"/>
      <c r="E41" s="21"/>
      <c r="F41" s="21"/>
      <c r="G41" s="21"/>
      <c r="I41" s="116"/>
      <c r="J41" s="21"/>
      <c r="K41" s="11"/>
    </row>
    <row r="42" spans="1:11" ht="21.75" customHeight="1">
      <c r="A42" s="36" t="s">
        <v>238</v>
      </c>
      <c r="B42" s="20"/>
      <c r="C42" s="122"/>
      <c r="F42" s="21"/>
    </row>
    <row r="43" spans="1:11" s="6" customFormat="1" ht="21.65" customHeight="1">
      <c r="A43" s="1"/>
      <c r="B43" s="3"/>
      <c r="C43" s="4"/>
      <c r="D43" s="3"/>
      <c r="E43" s="3"/>
      <c r="F43" s="3"/>
      <c r="G43" s="3"/>
      <c r="H43" s="3"/>
      <c r="I43" s="112"/>
      <c r="J43" s="3"/>
      <c r="K43" s="21" t="s">
        <v>127</v>
      </c>
    </row>
    <row r="44" spans="1:11" s="6" customFormat="1" ht="21.65" customHeight="1">
      <c r="A44" s="1" t="s">
        <v>88</v>
      </c>
      <c r="B44" s="3"/>
      <c r="C44" s="4"/>
      <c r="D44" s="3"/>
      <c r="E44" s="3"/>
      <c r="F44" s="3"/>
      <c r="G44" s="3"/>
      <c r="H44" s="3"/>
      <c r="I44" s="112"/>
      <c r="J44" s="3"/>
      <c r="K44" s="5"/>
    </row>
    <row r="45" spans="1:11" s="6" customFormat="1" ht="21.65" customHeight="1">
      <c r="A45" s="7" t="s">
        <v>55</v>
      </c>
      <c r="B45" s="8"/>
      <c r="C45" s="4"/>
      <c r="D45" s="3"/>
      <c r="E45" s="3"/>
      <c r="F45" s="3"/>
      <c r="G45" s="3"/>
      <c r="H45" s="3"/>
      <c r="I45" s="112"/>
      <c r="J45" s="3"/>
      <c r="K45" s="5"/>
    </row>
    <row r="46" spans="1:11" s="6" customFormat="1" ht="21.65" customHeight="1">
      <c r="A46" s="2" t="s">
        <v>215</v>
      </c>
      <c r="B46" s="8"/>
      <c r="C46" s="4"/>
      <c r="D46" s="3"/>
      <c r="E46" s="3"/>
      <c r="F46" s="3"/>
      <c r="G46" s="3"/>
      <c r="H46" s="3"/>
      <c r="I46" s="112"/>
      <c r="J46" s="3"/>
      <c r="K46" s="5"/>
    </row>
    <row r="47" spans="1:11" s="6" customFormat="1" ht="21" customHeight="1">
      <c r="B47" s="8"/>
      <c r="C47" s="4"/>
      <c r="D47" s="3"/>
      <c r="E47" s="3"/>
      <c r="F47" s="3"/>
      <c r="G47" s="3"/>
      <c r="H47" s="3"/>
      <c r="I47" s="113"/>
      <c r="J47" s="3"/>
      <c r="K47" s="27" t="s">
        <v>123</v>
      </c>
    </row>
    <row r="48" spans="1:11" ht="21" customHeight="1">
      <c r="E48" s="120"/>
      <c r="F48" s="120" t="s">
        <v>0</v>
      </c>
      <c r="G48" s="120"/>
      <c r="H48" s="12"/>
      <c r="I48" s="114"/>
      <c r="J48" s="120" t="s">
        <v>1</v>
      </c>
      <c r="K48" s="120"/>
    </row>
    <row r="49" spans="1:11" ht="21" customHeight="1">
      <c r="C49" s="13"/>
      <c r="D49" s="14"/>
      <c r="E49" s="121">
        <v>2568</v>
      </c>
      <c r="F49" s="15"/>
      <c r="G49" s="121">
        <v>2567</v>
      </c>
      <c r="H49" s="16"/>
      <c r="I49" s="121">
        <v>2568</v>
      </c>
      <c r="J49" s="15"/>
      <c r="K49" s="121">
        <v>2567</v>
      </c>
    </row>
    <row r="50" spans="1:11" ht="21" customHeight="1">
      <c r="A50" s="17" t="s">
        <v>56</v>
      </c>
      <c r="B50" s="12"/>
      <c r="C50" s="122"/>
      <c r="E50" s="21"/>
      <c r="F50" s="21"/>
      <c r="G50" s="21"/>
      <c r="I50" s="116"/>
      <c r="J50" s="21"/>
    </row>
    <row r="51" spans="1:11" ht="21" customHeight="1">
      <c r="A51" s="10" t="s">
        <v>201</v>
      </c>
      <c r="C51" s="122"/>
      <c r="E51" s="19">
        <v>-1275</v>
      </c>
      <c r="F51" s="19"/>
      <c r="G51" s="19">
        <v>-29602</v>
      </c>
      <c r="H51" s="96"/>
      <c r="I51" s="19">
        <v>-1275</v>
      </c>
      <c r="J51" s="96"/>
      <c r="K51" s="19">
        <v>-29602</v>
      </c>
    </row>
    <row r="52" spans="1:11" ht="21" customHeight="1">
      <c r="A52" s="10" t="s">
        <v>208</v>
      </c>
      <c r="C52" s="122"/>
      <c r="E52" s="19">
        <v>2009561</v>
      </c>
      <c r="F52" s="19"/>
      <c r="G52" s="19">
        <v>-2533991</v>
      </c>
      <c r="H52" s="96"/>
      <c r="I52" s="19">
        <v>2000000</v>
      </c>
      <c r="J52" s="96"/>
      <c r="K52" s="19">
        <v>-2513249</v>
      </c>
    </row>
    <row r="53" spans="1:11" ht="21" customHeight="1">
      <c r="A53" s="10" t="s">
        <v>193</v>
      </c>
      <c r="C53" s="122"/>
      <c r="E53" s="19">
        <v>-2100000</v>
      </c>
      <c r="F53" s="19"/>
      <c r="G53" s="19">
        <v>-1613</v>
      </c>
      <c r="H53" s="96"/>
      <c r="I53" s="19">
        <v>-2100000</v>
      </c>
      <c r="J53" s="96"/>
      <c r="K53" s="19">
        <v>-1613</v>
      </c>
    </row>
    <row r="54" spans="1:11" ht="21" customHeight="1">
      <c r="A54" s="10" t="s">
        <v>103</v>
      </c>
      <c r="C54" s="122"/>
      <c r="E54" s="19">
        <v>-269946</v>
      </c>
      <c r="F54" s="19"/>
      <c r="G54" s="19">
        <v>-103571</v>
      </c>
      <c r="H54" s="96"/>
      <c r="I54" s="19">
        <v>-230228</v>
      </c>
      <c r="J54" s="96"/>
      <c r="K54" s="19">
        <v>-49133</v>
      </c>
    </row>
    <row r="55" spans="1:11" ht="21" customHeight="1">
      <c r="A55" s="10" t="s">
        <v>104</v>
      </c>
      <c r="C55" s="122"/>
      <c r="E55" s="19">
        <v>-2925</v>
      </c>
      <c r="F55" s="19"/>
      <c r="G55" s="19">
        <v>-15</v>
      </c>
      <c r="H55" s="96"/>
      <c r="I55" s="19">
        <v>-2902</v>
      </c>
      <c r="J55" s="96"/>
      <c r="K55" s="19">
        <v>0</v>
      </c>
    </row>
    <row r="56" spans="1:11" ht="21" customHeight="1">
      <c r="A56" s="10" t="s">
        <v>226</v>
      </c>
      <c r="C56" s="122"/>
      <c r="E56" s="19">
        <v>0</v>
      </c>
      <c r="F56" s="19"/>
      <c r="G56" s="19">
        <v>0</v>
      </c>
      <c r="H56" s="96"/>
      <c r="I56" s="19">
        <v>-45000</v>
      </c>
      <c r="J56" s="96"/>
      <c r="K56" s="19">
        <v>0</v>
      </c>
    </row>
    <row r="57" spans="1:11" ht="21" customHeight="1">
      <c r="A57" s="10" t="s">
        <v>162</v>
      </c>
      <c r="C57" s="122"/>
      <c r="E57" s="19">
        <v>72484</v>
      </c>
      <c r="F57" s="19"/>
      <c r="G57" s="19">
        <v>49436</v>
      </c>
      <c r="H57" s="96"/>
      <c r="I57" s="19">
        <v>69372</v>
      </c>
      <c r="J57" s="96"/>
      <c r="K57" s="19">
        <v>46026</v>
      </c>
    </row>
    <row r="58" spans="1:11" ht="21" customHeight="1">
      <c r="A58" s="10" t="s">
        <v>93</v>
      </c>
      <c r="C58" s="122"/>
      <c r="E58" s="19">
        <v>0</v>
      </c>
      <c r="F58" s="19"/>
      <c r="G58" s="19">
        <v>0</v>
      </c>
      <c r="H58" s="96"/>
      <c r="I58" s="19">
        <v>66250</v>
      </c>
      <c r="J58" s="96"/>
      <c r="K58" s="19">
        <v>380374</v>
      </c>
    </row>
    <row r="59" spans="1:11" ht="21" customHeight="1">
      <c r="A59" s="10" t="s">
        <v>86</v>
      </c>
      <c r="C59" s="122"/>
      <c r="E59" s="19">
        <v>102253</v>
      </c>
      <c r="F59" s="19"/>
      <c r="G59" s="19">
        <v>218240</v>
      </c>
      <c r="H59" s="96"/>
      <c r="I59" s="19">
        <v>100259</v>
      </c>
      <c r="J59" s="96"/>
      <c r="K59" s="19">
        <v>216310</v>
      </c>
    </row>
    <row r="60" spans="1:11" ht="21" customHeight="1">
      <c r="A60" s="10" t="s">
        <v>163</v>
      </c>
      <c r="C60" s="122"/>
      <c r="E60" s="19">
        <v>5</v>
      </c>
      <c r="F60" s="19"/>
      <c r="G60" s="19">
        <v>20</v>
      </c>
      <c r="H60" s="96"/>
      <c r="I60" s="19">
        <v>5</v>
      </c>
      <c r="J60" s="96"/>
      <c r="K60" s="19">
        <v>20</v>
      </c>
    </row>
    <row r="61" spans="1:11" ht="21" customHeight="1">
      <c r="A61" s="10" t="s">
        <v>211</v>
      </c>
      <c r="C61" s="122"/>
      <c r="E61" s="19">
        <v>341</v>
      </c>
      <c r="F61" s="19"/>
      <c r="G61" s="19">
        <v>1022</v>
      </c>
      <c r="H61" s="96"/>
      <c r="I61" s="19">
        <v>0</v>
      </c>
      <c r="J61" s="96"/>
      <c r="K61" s="19">
        <v>70</v>
      </c>
    </row>
    <row r="62" spans="1:11" ht="21" customHeight="1">
      <c r="A62" s="10" t="s">
        <v>194</v>
      </c>
      <c r="C62" s="122"/>
      <c r="E62" s="19">
        <v>0</v>
      </c>
      <c r="F62" s="19"/>
      <c r="G62" s="19">
        <v>403017</v>
      </c>
      <c r="H62" s="96"/>
      <c r="I62" s="19">
        <v>0</v>
      </c>
      <c r="J62" s="96"/>
      <c r="K62" s="19">
        <v>403017</v>
      </c>
    </row>
    <row r="63" spans="1:11" ht="21" customHeight="1">
      <c r="A63" s="17" t="s">
        <v>236</v>
      </c>
      <c r="C63" s="122"/>
      <c r="E63" s="117">
        <f>SUM(E51:E62)</f>
        <v>-189502</v>
      </c>
      <c r="F63" s="19"/>
      <c r="G63" s="117">
        <f>SUM(G51:G62)</f>
        <v>-1997057</v>
      </c>
      <c r="H63" s="19"/>
      <c r="I63" s="117">
        <f>SUM(I51:I62)</f>
        <v>-143519</v>
      </c>
      <c r="J63" s="19"/>
      <c r="K63" s="117">
        <f>SUM(K51:K62)</f>
        <v>-1547780</v>
      </c>
    </row>
    <row r="64" spans="1:11" ht="21" customHeight="1">
      <c r="A64" s="17" t="s">
        <v>57</v>
      </c>
      <c r="B64" s="12"/>
      <c r="C64" s="122"/>
      <c r="E64" s="19"/>
      <c r="F64" s="19"/>
      <c r="G64" s="19"/>
      <c r="H64" s="19"/>
      <c r="I64" s="115"/>
      <c r="J64" s="19"/>
      <c r="K64" s="115"/>
    </row>
    <row r="65" spans="1:11" ht="21" customHeight="1">
      <c r="A65" s="18" t="s">
        <v>202</v>
      </c>
      <c r="B65" s="20"/>
      <c r="C65" s="122"/>
      <c r="E65" s="19">
        <v>-225810</v>
      </c>
      <c r="F65" s="19"/>
      <c r="G65" s="19">
        <v>-1170139</v>
      </c>
      <c r="H65" s="19"/>
      <c r="I65" s="19">
        <v>-200000</v>
      </c>
      <c r="J65" s="19"/>
      <c r="K65" s="19">
        <v>-1170000</v>
      </c>
    </row>
    <row r="66" spans="1:11" ht="21" customHeight="1">
      <c r="A66" s="18" t="s">
        <v>244</v>
      </c>
      <c r="B66" s="20"/>
      <c r="C66" s="122"/>
      <c r="E66" s="19">
        <v>-166000</v>
      </c>
      <c r="F66" s="19"/>
      <c r="G66" s="19">
        <v>0</v>
      </c>
      <c r="H66" s="19"/>
      <c r="I66" s="19">
        <v>-166000</v>
      </c>
      <c r="J66" s="19"/>
      <c r="K66" s="19">
        <v>0</v>
      </c>
    </row>
    <row r="67" spans="1:11" ht="21" customHeight="1">
      <c r="A67" s="10" t="s">
        <v>245</v>
      </c>
      <c r="C67" s="122"/>
      <c r="E67" s="19">
        <v>-798485</v>
      </c>
      <c r="F67" s="19"/>
      <c r="G67" s="19">
        <v>-90523</v>
      </c>
      <c r="H67" s="19"/>
      <c r="I67" s="19">
        <v>-730800</v>
      </c>
      <c r="J67" s="19"/>
      <c r="K67" s="19">
        <v>-49800</v>
      </c>
    </row>
    <row r="68" spans="1:11" ht="21" customHeight="1">
      <c r="A68" s="10" t="s">
        <v>138</v>
      </c>
      <c r="B68" s="20"/>
      <c r="C68" s="122"/>
      <c r="E68" s="19">
        <v>-271532</v>
      </c>
      <c r="F68" s="19"/>
      <c r="G68" s="19">
        <v>-267371</v>
      </c>
      <c r="H68" s="19"/>
      <c r="I68" s="19">
        <v>-240244</v>
      </c>
      <c r="J68" s="19"/>
      <c r="K68" s="19">
        <v>-236132</v>
      </c>
    </row>
    <row r="69" spans="1:11" ht="21" customHeight="1">
      <c r="A69" s="18" t="s">
        <v>159</v>
      </c>
      <c r="C69" s="122"/>
      <c r="E69" s="19">
        <v>-522900</v>
      </c>
      <c r="F69" s="19"/>
      <c r="G69" s="19">
        <v>-531507</v>
      </c>
      <c r="H69" s="19"/>
      <c r="I69" s="19">
        <v>-209860</v>
      </c>
      <c r="J69" s="19"/>
      <c r="K69" s="19">
        <v>-222541</v>
      </c>
    </row>
    <row r="70" spans="1:11" ht="21" customHeight="1">
      <c r="A70" s="10" t="s">
        <v>195</v>
      </c>
      <c r="C70" s="122"/>
      <c r="E70" s="19">
        <v>-71</v>
      </c>
      <c r="F70" s="19"/>
      <c r="G70" s="19">
        <v>-639</v>
      </c>
      <c r="H70" s="19"/>
      <c r="I70" s="19">
        <v>-71</v>
      </c>
      <c r="J70" s="19"/>
      <c r="K70" s="19">
        <v>-639</v>
      </c>
    </row>
    <row r="71" spans="1:11" ht="21" customHeight="1">
      <c r="A71" s="10" t="s">
        <v>112</v>
      </c>
      <c r="C71" s="122"/>
      <c r="E71" s="19">
        <v>-750</v>
      </c>
      <c r="F71" s="19"/>
      <c r="G71" s="19">
        <v>-4126</v>
      </c>
      <c r="H71" s="19"/>
      <c r="I71" s="19">
        <v>0</v>
      </c>
      <c r="J71" s="19"/>
      <c r="K71" s="19">
        <v>0</v>
      </c>
    </row>
    <row r="72" spans="1:11" ht="21" customHeight="1">
      <c r="A72" s="17" t="s">
        <v>102</v>
      </c>
      <c r="C72" s="122"/>
      <c r="E72" s="24">
        <f>SUM(E65:E71)</f>
        <v>-1985548</v>
      </c>
      <c r="F72" s="19"/>
      <c r="G72" s="24">
        <f>SUM(G65:G71)</f>
        <v>-2064305</v>
      </c>
      <c r="H72" s="19"/>
      <c r="I72" s="117">
        <f>SUM(I65:I71)</f>
        <v>-1546975</v>
      </c>
      <c r="J72" s="19"/>
      <c r="K72" s="117">
        <f>SUM(K65:K71)</f>
        <v>-1679112</v>
      </c>
    </row>
    <row r="73" spans="1:11" ht="21" customHeight="1">
      <c r="A73" s="17" t="s">
        <v>184</v>
      </c>
      <c r="C73" s="122"/>
      <c r="E73" s="19">
        <f>SUM(E40,E63,E72)</f>
        <v>458141</v>
      </c>
      <c r="F73" s="19"/>
      <c r="G73" s="19">
        <f>SUM(G40,G63,G72)</f>
        <v>-1264401</v>
      </c>
      <c r="H73" s="19"/>
      <c r="I73" s="115">
        <f>SUM(I40,I63,I72)</f>
        <v>11792</v>
      </c>
      <c r="J73" s="19"/>
      <c r="K73" s="115">
        <f>SUM(K40,K63,K72)</f>
        <v>-1083246</v>
      </c>
    </row>
    <row r="74" spans="1:11" ht="21" customHeight="1">
      <c r="A74" s="18" t="s">
        <v>131</v>
      </c>
      <c r="B74" s="6"/>
      <c r="C74" s="122"/>
      <c r="E74" s="125">
        <f>BS!G12</f>
        <v>8235632</v>
      </c>
      <c r="F74" s="19"/>
      <c r="G74" s="125">
        <v>12977615</v>
      </c>
      <c r="H74" s="19"/>
      <c r="I74" s="85">
        <f>BS!K12</f>
        <v>7168802</v>
      </c>
      <c r="J74" s="19"/>
      <c r="K74" s="85">
        <v>11956900</v>
      </c>
    </row>
    <row r="75" spans="1:11" ht="21" customHeight="1" thickBot="1">
      <c r="A75" s="2" t="s">
        <v>167</v>
      </c>
      <c r="B75" s="20"/>
      <c r="C75" s="122"/>
      <c r="E75" s="123">
        <f>SUM(E73:E74)</f>
        <v>8693773</v>
      </c>
      <c r="F75" s="19"/>
      <c r="G75" s="123">
        <f>SUM(G73:G74)</f>
        <v>11713214</v>
      </c>
      <c r="H75" s="19"/>
      <c r="I75" s="118">
        <f>SUM(I73:I74)</f>
        <v>7180594</v>
      </c>
      <c r="J75" s="19"/>
      <c r="K75" s="118">
        <f>SUM(K73:K74)</f>
        <v>10873654</v>
      </c>
    </row>
    <row r="76" spans="1:11" ht="23.5" thickTop="1">
      <c r="C76" s="122"/>
      <c r="D76" s="5"/>
      <c r="E76" s="19"/>
      <c r="F76" s="19"/>
      <c r="G76" s="19"/>
      <c r="H76" s="19"/>
      <c r="I76" s="19"/>
      <c r="J76" s="19"/>
      <c r="K76" s="19"/>
    </row>
    <row r="77" spans="1:11" ht="21" customHeight="1">
      <c r="A77" s="17" t="s">
        <v>83</v>
      </c>
      <c r="C77" s="122"/>
      <c r="D77" s="5"/>
      <c r="E77" s="5"/>
      <c r="F77" s="5"/>
      <c r="G77" s="5"/>
      <c r="H77" s="5"/>
      <c r="J77" s="5"/>
      <c r="K77" s="124"/>
    </row>
    <row r="78" spans="1:11" ht="21" customHeight="1">
      <c r="A78" s="10" t="s">
        <v>84</v>
      </c>
      <c r="C78" s="122"/>
      <c r="D78" s="5"/>
      <c r="E78" s="5"/>
      <c r="F78" s="5"/>
      <c r="G78" s="5"/>
      <c r="H78" s="5"/>
      <c r="J78" s="5"/>
      <c r="K78" s="124"/>
    </row>
    <row r="79" spans="1:11" ht="21" customHeight="1">
      <c r="A79" s="10" t="s">
        <v>247</v>
      </c>
      <c r="C79" s="122"/>
      <c r="D79" s="5"/>
      <c r="E79" s="19">
        <v>-71</v>
      </c>
      <c r="F79" s="5"/>
      <c r="G79" s="19">
        <v>0</v>
      </c>
      <c r="H79" s="5"/>
      <c r="I79" s="19">
        <v>-71</v>
      </c>
      <c r="J79" s="5"/>
      <c r="K79" s="19">
        <v>0</v>
      </c>
    </row>
    <row r="80" spans="1:11" ht="21" customHeight="1">
      <c r="A80" s="10" t="s">
        <v>228</v>
      </c>
      <c r="C80" s="122"/>
      <c r="D80" s="5"/>
      <c r="E80" s="11">
        <v>-79925.17763999998</v>
      </c>
      <c r="F80" s="19"/>
      <c r="G80" s="11">
        <v>-47221</v>
      </c>
      <c r="H80" s="19"/>
      <c r="I80" s="124">
        <v>-75503.332839999988</v>
      </c>
      <c r="J80" s="19"/>
      <c r="K80" s="124">
        <v>-7808</v>
      </c>
    </row>
    <row r="81" spans="1:11" ht="21" customHeight="1">
      <c r="A81" s="10" t="s">
        <v>227</v>
      </c>
      <c r="C81" s="122"/>
      <c r="D81" s="5"/>
      <c r="E81" s="19">
        <v>-2901.8774500000004</v>
      </c>
      <c r="F81" s="19"/>
      <c r="G81" s="19">
        <v>0</v>
      </c>
      <c r="H81" s="19"/>
      <c r="I81" s="19">
        <v>-2901.8774500000004</v>
      </c>
      <c r="J81" s="19"/>
      <c r="K81" s="19">
        <v>0</v>
      </c>
    </row>
    <row r="82" spans="1:11" ht="21" customHeight="1">
      <c r="A82" s="10" t="s">
        <v>160</v>
      </c>
      <c r="C82" s="122"/>
      <c r="D82" s="5"/>
      <c r="E82" s="19">
        <v>136729</v>
      </c>
      <c r="F82" s="19"/>
      <c r="G82" s="11">
        <v>211381</v>
      </c>
      <c r="H82" s="19"/>
      <c r="I82" s="19">
        <v>126334</v>
      </c>
      <c r="J82" s="19"/>
      <c r="K82" s="19">
        <v>190941</v>
      </c>
    </row>
    <row r="83" spans="1:11" ht="21" customHeight="1">
      <c r="A83" s="10" t="s">
        <v>246</v>
      </c>
      <c r="C83" s="122"/>
      <c r="D83" s="5"/>
      <c r="F83" s="19"/>
      <c r="H83" s="19"/>
      <c r="I83" s="11"/>
      <c r="J83" s="19"/>
      <c r="K83" s="11"/>
    </row>
    <row r="84" spans="1:11" ht="21" customHeight="1">
      <c r="A84" s="10" t="s">
        <v>143</v>
      </c>
      <c r="C84" s="122"/>
      <c r="D84" s="5"/>
      <c r="E84" s="11">
        <v>-1730205</v>
      </c>
      <c r="F84" s="19"/>
      <c r="G84" s="11">
        <v>414137</v>
      </c>
      <c r="H84" s="19"/>
      <c r="I84" s="11">
        <v>-1303805</v>
      </c>
      <c r="J84" s="19"/>
      <c r="K84" s="11">
        <v>291137</v>
      </c>
    </row>
    <row r="85" spans="1:11" ht="21" customHeight="1">
      <c r="C85" s="122"/>
      <c r="D85" s="5"/>
      <c r="F85" s="19"/>
      <c r="H85" s="19"/>
      <c r="I85" s="11"/>
      <c r="J85" s="19"/>
      <c r="K85" s="11"/>
    </row>
    <row r="86" spans="1:11" ht="21" customHeight="1">
      <c r="C86" s="122"/>
      <c r="D86" s="5"/>
      <c r="F86" s="19"/>
      <c r="G86" s="19"/>
      <c r="H86" s="19"/>
      <c r="J86" s="19"/>
      <c r="K86" s="19"/>
    </row>
    <row r="87" spans="1:11" ht="21" customHeight="1">
      <c r="A87" s="36" t="s">
        <v>238</v>
      </c>
      <c r="B87" s="20"/>
      <c r="C87" s="122"/>
      <c r="E87" s="21"/>
      <c r="F87" s="21"/>
      <c r="G87" s="21"/>
      <c r="K87" s="11"/>
    </row>
  </sheetData>
  <pageMargins left="0.75" right="0.19685039370078741" top="0.78740157480314965" bottom="0.31496062992125984" header="0.19685039370078741" footer="0.19685039370078741"/>
  <pageSetup paperSize="9" scale="70" orientation="portrait" r:id="rId1"/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849aee96671a5ff23b2efe5f386c3a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1100f5eb5b41cfa6f9505cf5d5061731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583D10-B8DA-454C-93C8-80480F74C751}"/>
</file>

<file path=customXml/itemProps2.xml><?xml version="1.0" encoding="utf-8"?>
<ds:datastoreItem xmlns:ds="http://schemas.openxmlformats.org/officeDocument/2006/customXml" ds:itemID="{ED4D33B7-A4E0-40B1-9ACE-52EB8A481E52}">
  <ds:schemaRefs>
    <ds:schemaRef ds:uri="1950a370-dcb0-4d9e-acf8-83a0b6dee854"/>
    <ds:schemaRef ds:uri="835c23fe-b545-442b-a38b-4cf9296f2555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2025-05-07T09:05:32Z</cp:lastPrinted>
  <dcterms:created xsi:type="dcterms:W3CDTF">2011-03-08T09:02:15Z</dcterms:created>
  <dcterms:modified xsi:type="dcterms:W3CDTF">2025-05-13T02:03:38Z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