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March2025 Q1 (NPH-14)\"/>
    </mc:Choice>
  </mc:AlternateContent>
  <xr:revisionPtr revIDLastSave="0" documentId="13_ncr:1_{DBFC8F93-5E94-4CC3-8BE0-A709EDA983E1}" xr6:coauthVersionLast="47" xr6:coauthVersionMax="47" xr10:uidLastSave="{00000000-0000-0000-0000-000000000000}"/>
  <bookViews>
    <workbookView xWindow="-120" yWindow="-120" windowWidth="21840" windowHeight="13020" activeTab="4" xr2:uid="{2024A745-6E17-4B32-A48B-EB7E1AE0EB10}"/>
  </bookViews>
  <sheets>
    <sheet name="2-4" sheetId="1" r:id="rId1"/>
    <sheet name="5" sheetId="9" r:id="rId2"/>
    <sheet name="6" sheetId="11" r:id="rId3"/>
    <sheet name="7" sheetId="12" r:id="rId4"/>
    <sheet name="8-10" sheetId="14" r:id="rId5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4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localSheetId="4" hidden="1">#REF!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_xlnm.Print_Area" localSheetId="4">'8-10'!$A$1:$L$131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7" i="12" l="1"/>
  <c r="R15" i="12"/>
  <c r="R14" i="12"/>
  <c r="R11" i="12"/>
  <c r="F27" i="14"/>
  <c r="J73" i="14"/>
  <c r="E25" i="1"/>
  <c r="F73" i="14"/>
  <c r="F25" i="12"/>
  <c r="H73" i="14"/>
  <c r="L73" i="14"/>
  <c r="R23" i="12"/>
  <c r="R22" i="12"/>
  <c r="R19" i="12"/>
  <c r="T22" i="11"/>
  <c r="P25" i="12"/>
  <c r="N25" i="12"/>
  <c r="L25" i="12"/>
  <c r="J25" i="12"/>
  <c r="H25" i="12"/>
  <c r="R25" i="12"/>
  <c r="I128" i="1"/>
  <c r="J128" i="1"/>
  <c r="E128" i="1"/>
  <c r="F128" i="1"/>
  <c r="K128" i="1"/>
  <c r="G128" i="1"/>
  <c r="H81" i="14"/>
  <c r="H27" i="14"/>
  <c r="H39" i="14"/>
  <c r="H43" i="14"/>
  <c r="L81" i="14"/>
  <c r="L27" i="14"/>
  <c r="L39" i="14"/>
  <c r="L43" i="14"/>
  <c r="J81" i="14"/>
  <c r="F81" i="14"/>
  <c r="A47" i="14"/>
  <c r="J27" i="14"/>
  <c r="F39" i="14"/>
  <c r="A49" i="14"/>
  <c r="A91" i="14"/>
  <c r="J39" i="14"/>
  <c r="J43" i="14"/>
  <c r="J98" i="14"/>
  <c r="J102" i="14"/>
  <c r="F43" i="14"/>
  <c r="L98" i="14"/>
  <c r="L102" i="14"/>
  <c r="H98" i="14"/>
  <c r="H102" i="14"/>
  <c r="A3" i="12"/>
  <c r="L20" i="11"/>
  <c r="F98" i="14"/>
  <c r="F102" i="14"/>
  <c r="T26" i="11"/>
  <c r="X26" i="11"/>
  <c r="T25" i="11"/>
  <c r="X25" i="11"/>
  <c r="X22" i="11"/>
  <c r="F28" i="11"/>
  <c r="H28" i="11"/>
  <c r="J28" i="11"/>
  <c r="L28" i="11"/>
  <c r="N28" i="11"/>
  <c r="P28" i="11"/>
  <c r="R28" i="11"/>
  <c r="V28" i="11"/>
  <c r="T14" i="11"/>
  <c r="X14" i="11"/>
  <c r="N20" i="11"/>
  <c r="T17" i="11"/>
  <c r="T18" i="11"/>
  <c r="T28" i="11"/>
  <c r="X28" i="11"/>
  <c r="J43" i="9"/>
  <c r="J22" i="9"/>
  <c r="J15" i="9"/>
  <c r="F43" i="9"/>
  <c r="F22" i="9"/>
  <c r="F15" i="9"/>
  <c r="V20" i="11"/>
  <c r="R20" i="11"/>
  <c r="P20" i="11"/>
  <c r="J20" i="11"/>
  <c r="H20" i="11"/>
  <c r="F20" i="11"/>
  <c r="X18" i="11"/>
  <c r="X17" i="11"/>
  <c r="H43" i="9"/>
  <c r="D43" i="9"/>
  <c r="H22" i="9"/>
  <c r="D22" i="9"/>
  <c r="H15" i="9"/>
  <c r="D15" i="9"/>
  <c r="J24" i="9"/>
  <c r="J31" i="9"/>
  <c r="J34" i="9"/>
  <c r="J37" i="9"/>
  <c r="F24" i="9"/>
  <c r="F31" i="9"/>
  <c r="F34" i="9"/>
  <c r="F37" i="9"/>
  <c r="D24" i="9"/>
  <c r="D31" i="9"/>
  <c r="D34" i="9"/>
  <c r="D37" i="9"/>
  <c r="H24" i="9"/>
  <c r="T20" i="11"/>
  <c r="X20" i="11"/>
  <c r="H31" i="9"/>
  <c r="H34" i="9"/>
  <c r="H37" i="9"/>
  <c r="I41" i="1"/>
  <c r="K131" i="1"/>
  <c r="G131" i="1"/>
  <c r="K85" i="1"/>
  <c r="K74" i="1"/>
  <c r="G85" i="1"/>
  <c r="G74" i="1"/>
  <c r="K41" i="1"/>
  <c r="K25" i="1"/>
  <c r="G41" i="1"/>
  <c r="G25" i="1"/>
  <c r="G43" i="1"/>
  <c r="G87" i="1"/>
  <c r="G133" i="1"/>
  <c r="K43" i="1"/>
  <c r="K87" i="1"/>
  <c r="K133" i="1"/>
  <c r="I131" i="1"/>
  <c r="E131" i="1"/>
  <c r="I85" i="1"/>
  <c r="E85" i="1"/>
  <c r="I74" i="1"/>
  <c r="E74" i="1"/>
  <c r="E41" i="1"/>
  <c r="I25" i="1"/>
  <c r="E87" i="1"/>
  <c r="E133" i="1"/>
  <c r="I87" i="1"/>
  <c r="I133" i="1"/>
  <c r="E43" i="1"/>
  <c r="I43" i="1"/>
  <c r="A102" i="1"/>
  <c r="A100" i="1"/>
  <c r="A99" i="1"/>
  <c r="A148" i="1"/>
  <c r="A53" i="1"/>
  <c r="A51" i="1"/>
</calcChain>
</file>

<file path=xl/sharedStrings.xml><?xml version="1.0" encoding="utf-8"?>
<sst xmlns="http://schemas.openxmlformats.org/spreadsheetml/2006/main" count="375" uniqueCount="197">
  <si>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</si>
  <si>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</si>
  <si>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</si>
  <si>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</si>
  <si>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</si>
  <si>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</si>
  <si>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</si>
  <si>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</si>
  <si>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</si>
  <si>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</si>
  <si>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</si>
  <si>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</si>
  <si>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</si>
  <si>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</si>
  <si>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</si>
  <si>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</si>
  <si>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</si>
  <si>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</si>
  <si>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</si>
  <si>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</si>
  <si>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</si>
  <si>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</si>
  <si>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</si>
  <si>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</si>
  <si>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</si>
  <si>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</si>
  <si>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</si>
  <si>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</si>
  <si>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</si>
  <si>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</si>
  <si>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</si>
  <si>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</si>
  <si>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</si>
  <si>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</si>
  <si>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</si>
  <si>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</si>
  <si>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</si>
  <si>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</si>
  <si>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</si>
  <si>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</si>
  <si>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</si>
  <si>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</si>
  <si>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</si>
  <si>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</si>
  <si>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</si>
  <si>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</si>
  <si>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</si>
  <si>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</si>
  <si>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</si>
  <si>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</si>
  <si>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</si>
  <si>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</si>
  <si>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</si>
  <si>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</si>
  <si>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</si>
  <si>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</si>
  <si>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</si>
  <si>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</si>
  <si>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</si>
  <si>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</si>
  <si>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</si>
  <si>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</si>
  <si>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</si>
  <si>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</si>
  <si>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</si>
  <si>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</si>
  <si>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</si>
  <si>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</si>
  <si>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</si>
  <si>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</si>
  <si>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</si>
  <si>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</si>
  <si>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</si>
  <si>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</si>
  <si>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</si>
  <si>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</si>
  <si>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</si>
  <si>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</si>
  <si>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</si>
  <si>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</si>
  <si>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</si>
  <si>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</si>
  <si>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</si>
  <si>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</si>
  <si>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</si>
  <si>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</si>
  <si>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</si>
  <si>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</si>
  <si>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</si>
  <si>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</si>
  <si>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</si>
  <si>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</si>
  <si>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</si>
  <si>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</si>
  <si>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</si>
  <si>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</si>
  <si>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</si>
  <si>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</si>
  <si>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</si>
  <si>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</si>
  <si>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</si>
  <si>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</si>
  <si>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</si>
  <si>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</si>
  <si>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</si>
  <si>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</si>
  <si>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</si>
  <si>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</si>
  <si>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</si>
  <si>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</si>
  <si>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</si>
  <si>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</si>
  <si>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</si>
  <si>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</si>
  <si>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</si>
  <si>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</si>
  <si>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</si>
  <si>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</si>
  <si>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</si>
  <si>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</si>
  <si>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</si>
  <si>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</si>
  <si>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</si>
  <si>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</si>
  <si>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</si>
  <si>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</si>
  <si>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</si>
  <si>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</si>
  <si>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</si>
  <si>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</si>
  <si>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</si>
  <si>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</si>
  <si>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</si>
  <si>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</si>
  <si>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</si>
  <si>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</si>
  <si>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</si>
  <si>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</si>
  <si>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</si>
  <si>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</si>
  <si>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</si>
  <si>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สินทรัพย์สิทธิการใช้จากหนี้สินสัญญาเช่า</t>
  </si>
  <si>
    <t xml:space="preserve"> 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</si>
  <si>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</si>
  <si>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</si>
  <si>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พ.ศ. 2567</t>
  </si>
  <si>
    <t>ส่วนของเงินกู้ยืมระยะยาวที่ถึงกำหนดชำระ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</si>
  <si>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</si>
  <si>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</si>
  <si>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</si>
  <si>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</si>
  <si>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</si>
  <si>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</si>
  <si>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</si>
  <si>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</si>
  <si>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</si>
  <si>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</si>
  <si>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</si>
  <si>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</si>
  <si>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</si>
  <si>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</si>
  <si>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</si>
  <si>
    <t>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</si>
  <si>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</si>
  <si>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</si>
  <si>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แก่กิจการที่เกี่ยวข้องกัน</t>
  </si>
  <si>
    <t>เงินสดรับคืนจากเงินให้กู้ยืมระยะยาว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</si>
  <si>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</si>
  <si>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</si>
  <si>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</si>
  <si>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ยอดคงเหลือของรายการที่ไม่ใช่เงินสดสำหรับรอบระยะเวลาสามเดือนสิ้นสุดวันที่ 31 มีนาคม พ.ศ. 2568 และ พ.ศ. 2567 มีดังนี้</t>
  </si>
  <si>
    <t>ยอดคงเหลือสิ้นรอบรอบระยะเวลา ณ วันที่ 31 มีนาคม พ.ศ. 2567</t>
  </si>
  <si>
    <t>ยอดคงเหลือต้นรอบรอบระยะเวลา ณ วันที่ 1 มกราคม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</si>
  <si>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</si>
  <si>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</si>
  <si>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ยอดคงเหลือสิ้นรอบระยะเวลา ณ วันที่ 31 มีนาคม พ.ศ. 2567</t>
  </si>
  <si>
    <t>กำไรจากการตีมูลค่ายุติธรรมของสินทรัพย์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</si>
  <si>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</si>
  <si>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</si>
  <si>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ยอดหนี้ค้างชำระจากการซื้ออุปกรณ์</t>
  </si>
  <si>
    <t xml:space="preserve">   หุ้นสามัญ จำนวน 510,504,000 หุ้น </t>
  </si>
  <si>
    <t xml:space="preserve">   วิธีราคาทุนตัดจำหน่าย</t>
  </si>
  <si>
    <t>วัดมูลค่าด้วยราคาทุนตัดจำหน่าย</t>
  </si>
  <si>
    <t>แก่บุคคลภายนอก</t>
  </si>
  <si>
    <t>ยอดหนี้ค้างชำระจากการซื้อสินทรัพย์ไม่มีตัวตน</t>
  </si>
  <si>
    <t>-  จ่ายภาระผูกพันผลประโยชน์พนักงาน</t>
  </si>
  <si>
    <t>ณ วันที่ 31 มีนาคม พ.ศ. 2568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</si>
  <si>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</si>
  <si>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</si>
  <si>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 xml:space="preserve">   หุ้นสามัญ จำนวน 510,504,800 หุ้น </t>
  </si>
  <si>
    <t>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</si>
  <si>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</si>
  <si>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</si>
  <si>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ค่าใช้จ่ายในการขายและต้นทุนในการ</t>
  </si>
  <si>
    <t xml:space="preserve">   จัดจำหน่าย</t>
  </si>
  <si>
    <t xml:space="preserve">(กลับรายการ)ผลขาดทุนด้านเครดิตที่คาดว่าจะเกิดขึ้น </t>
  </si>
  <si>
    <t xml:space="preserve">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</si>
</sst>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.00;\(#,##0.00\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D_M_-;\-* #,##0.00\ _D_M_-;_-* &quot;-&quot;??\ _D_M_-;_-@_-"/>
    <numFmt numFmtId="174" formatCode="#,##0;\(#,##0\);\-"/>
    <numFmt numFmtId="175" formatCode="_(* #,##0_);_(* \(#,##0\);_(* &quot;-&quot;_);@_)"/>
  </numFmts>
  <fonts count="3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name val="Arial"/>
      <family val="2"/>
    </font>
    <font>
      <sz val="12"/>
      <name val="Arial"/>
      <family val="2"/>
    </font>
    <font>
      <sz val="9"/>
      <color theme="1"/>
      <name val="Calibri"/>
      <family val="2"/>
      <scheme val="minor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570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7" fillId="0" borderId="0" applyNumberFormat="0" applyFill="0" applyBorder="0" applyAlignment="0">
      <protection locked="0"/>
    </xf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9" fillId="0" borderId="0"/>
    <xf numFmtId="0" fontId="22" fillId="0" borderId="0" applyNumberFormat="0" applyFill="0" applyBorder="0" applyAlignment="0" applyProtection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0" fontId="9" fillId="0" borderId="0"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9" fillId="0" borderId="0">
      <protection locked="0"/>
    </xf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21" fillId="0" borderId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1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9" fontId="12" fillId="0" borderId="0" applyFont="0" applyFill="0" applyBorder="0" applyAlignment="0" applyProtection="0"/>
    <xf numFmtId="0" fontId="16" fillId="0" borderId="0"/>
    <xf numFmtId="0" fontId="11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9" fillId="0" borderId="0">
      <protection locked="0"/>
    </xf>
    <xf numFmtId="43" fontId="1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0" fontId="27" fillId="0" borderId="0" applyNumberFormat="0" applyFill="0" applyBorder="0" applyProtection="0">
      <alignment vertical="top" wrapText="1"/>
    </xf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ill="0" applyBorder="0" applyProtection="0">
      <alignment vertical="top" wrapText="1"/>
    </xf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8" applyNumberFormat="0" applyFill="0" applyBorder="0" applyAlignment="0">
      <alignment wrapText="1"/>
      <protection locked="0"/>
    </xf>
    <xf numFmtId="0" fontId="21" fillId="0" borderId="0"/>
    <xf numFmtId="0" fontId="13" fillId="0" borderId="0" applyNumberFormat="0" applyFill="0" applyBorder="0" applyAlignment="0" applyProtection="0"/>
    <xf numFmtId="0" fontId="27" fillId="0" borderId="0" applyNumberFormat="0" applyFill="0" applyBorder="0" applyProtection="0">
      <alignment vertical="top" wrapText="1"/>
    </xf>
    <xf numFmtId="43" fontId="27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175" fontId="26" fillId="0" borderId="0"/>
    <xf numFmtId="43" fontId="26" fillId="0" borderId="0" applyFont="0" applyFill="0" applyBorder="0" applyAlignment="0" applyProtection="0"/>
    <xf numFmtId="0" fontId="21" fillId="0" borderId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8" applyNumberFormat="0" applyFill="0" applyAlignment="0">
      <protection locked="0"/>
    </xf>
    <xf numFmtId="43" fontId="1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" fillId="0" borderId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21" fillId="0" borderId="0"/>
    <xf numFmtId="0" fontId="17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1" fillId="0" borderId="0"/>
    <xf numFmtId="43" fontId="9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>
      <protection locked="0"/>
    </xf>
    <xf numFmtId="0" fontId="17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37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2" applyNumberFormat="1" applyFont="1" applyFill="1"/>
    <xf numFmtId="166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 applyAlignment="1"/>
    <xf numFmtId="166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/>
    </xf>
    <xf numFmtId="164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vertical="top"/>
    </xf>
    <xf numFmtId="0" fontId="3" fillId="0" borderId="0" xfId="1" quotePrefix="1" applyFont="1" applyAlignment="1">
      <alignment vertical="center"/>
    </xf>
    <xf numFmtId="164" fontId="2" fillId="0" borderId="0" xfId="1" quotePrefix="1" applyNumberFormat="1" applyFont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2" xfId="0" applyNumberFormat="1" applyFont="1" applyBorder="1" applyAlignment="1">
      <alignment vertical="center"/>
    </xf>
    <xf numFmtId="174" fontId="3" fillId="0" borderId="2" xfId="0" applyNumberFormat="1" applyFont="1" applyBorder="1" applyAlignment="1">
      <alignment horizontal="right" vertical="top"/>
    </xf>
    <xf numFmtId="174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0" fontId="18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top"/>
    </xf>
    <xf numFmtId="0" fontId="2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horizontal="centerContinuous" vertical="center"/>
    </xf>
    <xf numFmtId="166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166" fontId="18" fillId="0" borderId="0" xfId="0" applyNumberFormat="1" applyFont="1" applyAlignment="1">
      <alignment horizontal="center" vertical="top"/>
    </xf>
    <xf numFmtId="164" fontId="18" fillId="0" borderId="0" xfId="0" applyNumberFormat="1" applyFont="1" applyAlignment="1">
      <alignment horizontal="center" vertical="top"/>
    </xf>
    <xf numFmtId="166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vertical="top"/>
    </xf>
    <xf numFmtId="164" fontId="18" fillId="0" borderId="4" xfId="0" applyNumberFormat="1" applyFont="1" applyBorder="1" applyAlignment="1">
      <alignment horizontal="center" vertical="top"/>
    </xf>
    <xf numFmtId="164" fontId="18" fillId="0" borderId="0" xfId="0" applyNumberFormat="1" applyFont="1" applyAlignment="1">
      <alignment vertical="top"/>
    </xf>
    <xf numFmtId="166" fontId="18" fillId="0" borderId="0" xfId="0" quotePrefix="1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166" fontId="18" fillId="0" borderId="4" xfId="0" applyNumberFormat="1" applyFont="1" applyBorder="1" applyAlignment="1">
      <alignment horizontal="right" vertical="top"/>
    </xf>
    <xf numFmtId="164" fontId="18" fillId="0" borderId="2" xfId="0" applyNumberFormat="1" applyFont="1" applyBorder="1" applyAlignment="1">
      <alignment horizontal="right" vertical="top"/>
    </xf>
    <xf numFmtId="164" fontId="18" fillId="0" borderId="4" xfId="0" applyNumberFormat="1" applyFont="1" applyBorder="1" applyAlignment="1">
      <alignment horizontal="right" vertical="top"/>
    </xf>
    <xf numFmtId="166" fontId="19" fillId="0" borderId="0" xfId="0" applyNumberFormat="1" applyFont="1" applyAlignment="1">
      <alignment horizontal="right" vertical="center"/>
    </xf>
    <xf numFmtId="166" fontId="25" fillId="0" borderId="0" xfId="16" applyNumberFormat="1" applyFont="1" applyAlignment="1">
      <alignment horizontal="right" vertical="center"/>
    </xf>
    <xf numFmtId="164" fontId="25" fillId="0" borderId="0" xfId="16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6" fontId="19" fillId="0" borderId="2" xfId="0" applyNumberFormat="1" applyFont="1" applyBorder="1" applyAlignment="1">
      <alignment horizontal="right" vertical="center"/>
    </xf>
    <xf numFmtId="166" fontId="19" fillId="0" borderId="5" xfId="0" applyNumberFormat="1" applyFont="1" applyBorder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166" fontId="19" fillId="0" borderId="0" xfId="16" applyNumberFormat="1" applyFont="1" applyAlignment="1">
      <alignment horizontal="right" vertical="center"/>
    </xf>
    <xf numFmtId="164" fontId="19" fillId="0" borderId="0" xfId="16" applyNumberFormat="1" applyFont="1" applyAlignment="1">
      <alignment horizontal="right" vertical="center"/>
    </xf>
    <xf numFmtId="0" fontId="18" fillId="0" borderId="0" xfId="16" applyFont="1" applyAlignment="1">
      <alignment vertical="center"/>
    </xf>
    <xf numFmtId="166" fontId="19" fillId="0" borderId="0" xfId="0" applyNumberFormat="1" applyFont="1" applyAlignment="1">
      <alignment horizontal="center" vertical="top"/>
    </xf>
    <xf numFmtId="166" fontId="3" fillId="0" borderId="4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6" fontId="24" fillId="0" borderId="0" xfId="16" applyNumberFormat="1" applyFont="1" applyAlignment="1">
      <alignment horizontal="right" vertical="center"/>
    </xf>
    <xf numFmtId="164" fontId="24" fillId="0" borderId="0" xfId="16" applyNumberFormat="1" applyFont="1" applyAlignment="1">
      <alignment horizontal="center" vertical="center"/>
    </xf>
    <xf numFmtId="168" fontId="24" fillId="0" borderId="0" xfId="16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8" fontId="24" fillId="0" borderId="0" xfId="16" applyNumberFormat="1" applyFont="1" applyAlignment="1">
      <alignment vertical="center"/>
    </xf>
    <xf numFmtId="164" fontId="24" fillId="0" borderId="0" xfId="16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9" xfId="3" applyNumberFormat="1" applyFont="1" applyBorder="1" applyAlignment="1">
      <alignment horizontal="right" vertical="center"/>
    </xf>
    <xf numFmtId="164" fontId="2" fillId="0" borderId="0" xfId="4" applyNumberFormat="1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166" fontId="3" fillId="0" borderId="5" xfId="0" applyNumberFormat="1" applyFont="1" applyBorder="1" applyAlignment="1">
      <alignment horizontal="right" vertical="top"/>
    </xf>
    <xf numFmtId="166" fontId="3" fillId="0" borderId="9" xfId="0" applyNumberFormat="1" applyFont="1" applyBorder="1" applyAlignment="1">
      <alignment horizontal="right" vertical="center"/>
    </xf>
    <xf numFmtId="166" fontId="24" fillId="0" borderId="0" xfId="16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47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4" fontId="3" fillId="0" borderId="0" xfId="47" applyNumberFormat="1" applyFont="1" applyAlignment="1">
      <alignment horizontal="left" vertical="center"/>
    </xf>
    <xf numFmtId="164" fontId="2" fillId="0" borderId="0" xfId="4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70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170" fontId="3" fillId="0" borderId="0" xfId="4" quotePrefix="1" applyNumberFormat="1" applyFont="1" applyAlignment="1">
      <alignment horizontal="center" vertical="center"/>
    </xf>
    <xf numFmtId="166" fontId="3" fillId="0" borderId="7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3" fillId="0" borderId="0" xfId="47" quotePrefix="1" applyNumberFormat="1" applyFont="1" applyAlignment="1">
      <alignment horizontal="lef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8" fillId="0" borderId="4" xfId="0" applyNumberFormat="1" applyFont="1" applyBorder="1" applyAlignment="1">
      <alignment horizontal="center" vertical="top"/>
    </xf>
    <xf numFmtId="166" fontId="18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570">
    <cellStyle name="Comma 10" xfId="150" xr:uid="{D919B392-DF46-4409-92CB-884677D0F2E1}"/>
    <cellStyle name="Comma 10 12" xfId="471" xr:uid="{DA7116EB-70AA-46B9-ADD7-BF37514FD2FE}"/>
    <cellStyle name="Comma 10 12 2" xfId="524" xr:uid="{74EDA62B-2AA0-4AE9-8E3E-B985674166C8}"/>
    <cellStyle name="Comma 10 12 3" xfId="497" xr:uid="{9AC388A3-5D5A-4930-8A49-5767B9D067DA}"/>
    <cellStyle name="Comma 10 13" xfId="34" xr:uid="{8CFC882D-4DC5-4C59-AF13-36BBF5E37DE3}"/>
    <cellStyle name="Comma 10 13 2" xfId="234" xr:uid="{3700B9E0-99E4-4AE9-AD65-468B4F8E0286}"/>
    <cellStyle name="Comma 10 2" xfId="375" xr:uid="{AA512FB5-3E8B-47C5-AB02-C0C954786144}"/>
    <cellStyle name="Comma 10 2 10" xfId="44" xr:uid="{14C71915-2EF9-4F96-8881-8A1DB00A9687}"/>
    <cellStyle name="Comma 10 2 10 2" xfId="162" xr:uid="{89762C2C-D706-4ED9-874E-8FEE3D095D0A}"/>
    <cellStyle name="Comma 10 2 10 2 2" xfId="343" xr:uid="{82778ECE-A59C-49C5-8321-E09EFD376E40}"/>
    <cellStyle name="Comma 10 2 10 2 2 2" xfId="367" xr:uid="{9BDF1111-A12E-49EB-AAE6-AA9EC55BF885}"/>
    <cellStyle name="Comma 10 2 10 2 3" xfId="357" xr:uid="{E11DBAFD-9F11-4AC2-9D24-DCCECC1B7A7C}"/>
    <cellStyle name="Comma 10 2 10 3" xfId="242" xr:uid="{ECA56922-0BB7-4F7F-8AEF-25924DC389A2}"/>
    <cellStyle name="Comma 10 2 10 3 2" xfId="354" xr:uid="{584897CF-56F1-476A-B580-047F8C2EBDE5}"/>
    <cellStyle name="Comma 10 2 10 4" xfId="327" xr:uid="{1E8AEC65-85F5-43A3-B84B-5850865B8E61}"/>
    <cellStyle name="Comma 10 2 10 6" xfId="103" xr:uid="{A64D88ED-7731-455E-9495-BFC1482F56BE}"/>
    <cellStyle name="Comma 10 2 10 6 2" xfId="163" xr:uid="{FF382345-32D4-4089-93C8-797ED3B41E36}"/>
    <cellStyle name="Comma 100" xfId="421" xr:uid="{B1D76A6C-1276-476B-B08C-76C4D76FA0C3}"/>
    <cellStyle name="Comma 100 2" xfId="501" xr:uid="{9808E655-AA30-4936-AD54-7FF539EB1B5A}"/>
    <cellStyle name="Comma 100 3" xfId="475" xr:uid="{40E3DDBA-4268-44EB-90A6-20821A0FCC70}"/>
    <cellStyle name="Comma 106" xfId="131" xr:uid="{4275150F-F885-4140-8605-D2A1AF430F84}"/>
    <cellStyle name="Comma 106 2" xfId="187" xr:uid="{9FA9E876-648B-4FC2-9469-1A4D326F32C4}"/>
    <cellStyle name="Comma 11" xfId="166" xr:uid="{7DF0AC0D-E241-425A-A401-B78B703E24E6}"/>
    <cellStyle name="Comma 11 13" xfId="93" xr:uid="{C3D89464-D6F4-4987-9010-D0AC6E90780A}"/>
    <cellStyle name="Comma 11 13 2" xfId="124" xr:uid="{104829D7-1E49-41CF-AF5A-0A534060C6A3}"/>
    <cellStyle name="Comma 11 13 2 2" xfId="181" xr:uid="{2BE9D668-0A32-4B3F-ADFA-99C05AF44F8C}"/>
    <cellStyle name="Comma 11 13 3" xfId="117" xr:uid="{14152FE0-85F2-48AD-A5F7-DDF5C999EC1A}"/>
    <cellStyle name="Comma 11 13 3 2" xfId="175" xr:uid="{68B15303-73A2-4EFE-A9F6-28B098EA6625}"/>
    <cellStyle name="Comma 11 13 4" xfId="108" xr:uid="{121EA748-BB89-493D-9FED-6D57F0E21924}"/>
    <cellStyle name="Comma 11 13 5" xfId="165" xr:uid="{0A2CC501-1093-4636-BE07-94C051A3B6F7}"/>
    <cellStyle name="Comma 11 2" xfId="392" xr:uid="{1AB10081-3425-454A-82C8-8495B3B5EECF}"/>
    <cellStyle name="Comma 11 2 2" xfId="566" xr:uid="{6044030E-706D-4059-851A-2074EA9E4D6D}"/>
    <cellStyle name="Comma 12" xfId="211" xr:uid="{37BDDD3A-23D0-4725-B381-C3D9F6A2ECEF}"/>
    <cellStyle name="Comma 12 2" xfId="274" xr:uid="{27D26DF4-C5A0-4D39-A77B-CA46FBA68A78}"/>
    <cellStyle name="Comma 12 2 2" xfId="371" xr:uid="{1A1C42F2-6C70-4658-933D-F2865805E1EF}"/>
    <cellStyle name="Comma 12 2 3" xfId="347" xr:uid="{912345CD-7671-4316-87C9-0EF03A1DDC2F}"/>
    <cellStyle name="Comma 12 2 4" xfId="314" xr:uid="{79253C0C-E09A-4D31-9B6C-0CECDF1DCB2A}"/>
    <cellStyle name="Comma 12 3" xfId="361" xr:uid="{D9789496-48B3-43D9-9A6F-79565C4C34F1}"/>
    <cellStyle name="Comma 12 4" xfId="379" xr:uid="{B6CED10D-487C-4A3D-98A3-DD11CFD53063}"/>
    <cellStyle name="Comma 12 5" xfId="391" xr:uid="{0FEAB140-F444-4F2E-AAB1-C1615EBC71A6}"/>
    <cellStyle name="Comma 12 6" xfId="337" xr:uid="{0E46914B-B379-4BCD-8AEA-414B7F5FF897}"/>
    <cellStyle name="Comma 128" xfId="534" xr:uid="{98055CD1-17D7-42D5-9FC8-3A435D6910CE}"/>
    <cellStyle name="Comma 13" xfId="402" xr:uid="{AEEC64BF-645A-4899-B81E-9D14528A2620}"/>
    <cellStyle name="Comma 13 6 2" xfId="454" xr:uid="{D2910B4F-64DE-48B6-9386-F7FFF1638458}"/>
    <cellStyle name="Comma 13 6 2 2" xfId="515" xr:uid="{B739F75B-B508-47E9-B648-14B94B9B85C5}"/>
    <cellStyle name="Comma 13 6 2 3" xfId="490" xr:uid="{7915E27F-3CE4-4944-8BF8-BFE3A2CA6680}"/>
    <cellStyle name="Comma 137" xfId="91" xr:uid="{BE273EE8-9012-4403-96F1-CBE77B5E8FCD}"/>
    <cellStyle name="Comma 137 2" xfId="151" xr:uid="{CF9E8F42-F4E7-4433-975E-10DA03909C34}"/>
    <cellStyle name="Comma 137 3" xfId="266" xr:uid="{C7E7F21D-EFC1-46E0-BC78-7B3D82017555}"/>
    <cellStyle name="Comma 14" xfId="323" xr:uid="{CA923AC8-0384-484D-87BC-4DF2C2055834}"/>
    <cellStyle name="Comma 15" xfId="541" xr:uid="{41DAC2CC-BDC0-4AB7-A72B-C346949C8C1B}"/>
    <cellStyle name="Comma 16" xfId="548" xr:uid="{3D5BF9CB-5A60-4CEB-8DFD-A2AE56980121}"/>
    <cellStyle name="Comma 17" xfId="289" xr:uid="{91C7E722-299E-4703-ACE1-70EF51BF9AAB}"/>
    <cellStyle name="Comma 18" xfId="553" xr:uid="{6F09BFFE-0670-430D-81F9-051432BFA209}"/>
    <cellStyle name="Comma 18 7 2" xfId="420" xr:uid="{F9AF683D-DE5C-4478-B7A4-86E60DD27380}"/>
    <cellStyle name="Comma 18 7 2 2" xfId="500" xr:uid="{011372C7-5395-4967-81B6-9C2AE814C69B}"/>
    <cellStyle name="Comma 18 7 2 3" xfId="474" xr:uid="{FFBDDEEC-A6A0-4055-B389-81784B00F2E0}"/>
    <cellStyle name="Comma 19" xfId="568" xr:uid="{60B935C3-CD01-4E98-B86F-650485B3656C}"/>
    <cellStyle name="Comma 2" xfId="13" xr:uid="{AA410E60-7655-458B-840F-570C98459F86}"/>
    <cellStyle name="Comma 2 10" xfId="545" xr:uid="{DA265D5D-E0A0-463D-8BBD-E10BD9D6C4D8}"/>
    <cellStyle name="Comma 2 11" xfId="569" xr:uid="{DF3C255C-D5B9-4A4D-A480-60C3A43AD394}"/>
    <cellStyle name="Comma 2 2" xfId="17" xr:uid="{0E3D2BDB-61BB-4787-92CF-C344D66CC9C8}"/>
    <cellStyle name="Comma 2 2 19" xfId="463" xr:uid="{CDC17334-9D6D-4F71-91D9-5618EE7309E8}"/>
    <cellStyle name="Comma 2 2 19 2" xfId="519" xr:uid="{FC8AFB8E-C8BB-4090-B727-BC2BF5D5BA78}"/>
    <cellStyle name="Comma 2 2 19 3" xfId="493" xr:uid="{90A23998-1549-4A0D-8B6E-486E114FF337}"/>
    <cellStyle name="Comma 2 2 2" xfId="138" xr:uid="{CEE4E030-2CE5-413D-BA45-280AA5EC2D6A}"/>
    <cellStyle name="Comma 2 2 2 16" xfId="272" xr:uid="{481B0074-4A8B-4444-9403-C0D0FE4D8B2F}"/>
    <cellStyle name="Comma 2 2 2 2" xfId="193" xr:uid="{1F023B0E-141A-4FFF-AA1E-13654C92F853}"/>
    <cellStyle name="Comma 2 2 2 2 2" xfId="503" xr:uid="{1EEFF99E-CE7B-481B-ADCA-4FA2D696CAC6}"/>
    <cellStyle name="Comma 2 2 2 2 3" xfId="364" xr:uid="{CC4F4F7A-AD38-4B8F-8488-9490E7597845}"/>
    <cellStyle name="Comma 2 2 2 3" xfId="341" xr:uid="{E26FA7BF-91AF-43B2-8AEB-11131F75DA76}"/>
    <cellStyle name="Comma 2 2 2 3 2" xfId="478" xr:uid="{984F1C4C-57C0-43C7-834A-6BEDF59B4264}"/>
    <cellStyle name="Comma 2 2 2 4" xfId="424" xr:uid="{745D7B75-64E0-46C2-8320-66A5D55898ED}"/>
    <cellStyle name="Comma 2 2 2 5" xfId="318" xr:uid="{0D05693E-7A6A-488B-8809-607FFA344289}"/>
    <cellStyle name="Comma 2 2 3" xfId="118" xr:uid="{51069E0E-2D4B-4292-A089-40FC7E55786D}"/>
    <cellStyle name="Comma 2 2 3 2" xfId="176" xr:uid="{8E6CBB89-C645-4056-B200-8D951BF9490C}"/>
    <cellStyle name="Comma 2 2 3 2 2" xfId="370" xr:uid="{EA8431EF-2505-43B4-8970-BE9F4AD14617}"/>
    <cellStyle name="Comma 2 2 3 2 3" xfId="346" xr:uid="{F8F2A40E-2B45-4C73-856F-E149DCCFDFF7}"/>
    <cellStyle name="Comma 2 2 3 3" xfId="360" xr:uid="{EEA40BBD-6DC9-474E-A62E-6806665826F2}"/>
    <cellStyle name="Comma 2 2 3 4" xfId="517" xr:uid="{87A63276-1D87-45D2-8500-C875441953EF}"/>
    <cellStyle name="Comma 2 2 4" xfId="98" xr:uid="{697EA0E1-DBB1-4DE9-AB34-C340FBA11AE7}"/>
    <cellStyle name="Comma 2 2 4 2" xfId="353" xr:uid="{DC9C6D7F-E817-4C55-AAAE-C87AB70F37C0}"/>
    <cellStyle name="Comma 2 2 5" xfId="156" xr:uid="{040FC821-FF8A-46E3-80B8-0A5FB36B2040}"/>
    <cellStyle name="Comma 2 2 5 2" xfId="326" xr:uid="{8B087D7D-030F-416F-9CAC-203BAAC75CB0}"/>
    <cellStyle name="Comma 2 2 6" xfId="222" xr:uid="{DD807A85-3E55-420B-993B-71CAB7C429C7}"/>
    <cellStyle name="Comma 2 2 6 2" xfId="386" xr:uid="{32616CE1-DCBC-4F74-A048-B9410E4ABA03}"/>
    <cellStyle name="Comma 2 2 7" xfId="89" xr:uid="{A913042D-1370-46E3-A432-D9EDC9D51531}"/>
    <cellStyle name="Comma 2 2 7 2" xfId="322" xr:uid="{921F7D50-75A6-4D1B-BC4F-9F594669FB4F}"/>
    <cellStyle name="Comma 2 24" xfId="403" xr:uid="{EE6D85A9-E5E9-4EBF-B54A-89415CC21C7A}"/>
    <cellStyle name="Comma 2 3" xfId="23" xr:uid="{1CDBAC8C-2009-492F-A85A-58BD632A7727}"/>
    <cellStyle name="Comma 2 3 2" xfId="101" xr:uid="{7C3C0581-975B-4988-BFAE-51B97A17455B}"/>
    <cellStyle name="Comma 2 3 2 2" xfId="366" xr:uid="{837C5424-37DC-4339-9DF9-DE4A82F7C0D9}"/>
    <cellStyle name="Comma 2 3 2 2 2" xfId="522" xr:uid="{31175624-5A5A-4419-94E4-4AE36D8FA9AA}"/>
    <cellStyle name="Comma 2 3 2 3" xfId="496" xr:uid="{37580670-ED13-44A0-A30C-54EAD780FB51}"/>
    <cellStyle name="Comma 2 3 2 4" xfId="468" xr:uid="{CD24FA4E-31BF-4550-82EF-14EE5094AD96}"/>
    <cellStyle name="Comma 2 3 2 5" xfId="342" xr:uid="{51FC1B6D-90B9-4F4F-8103-8EBFF4F749CA}"/>
    <cellStyle name="Comma 2 3 3" xfId="159" xr:uid="{637BB81F-B8AB-49B0-A204-807C71E741BC}"/>
    <cellStyle name="Comma 2 3 3 2" xfId="356" xr:uid="{4C303DD7-BFAD-46C1-9084-F0C25DFFB07E}"/>
    <cellStyle name="Comma 2 3 3 3" xfId="506" xr:uid="{9F76971D-140E-4A7F-B916-2DD2E7A22012}"/>
    <cellStyle name="Comma 2 3 4" xfId="225" xr:uid="{D9DEF6CB-43C5-402B-A7E3-8D80CD437052}"/>
    <cellStyle name="Comma 2 3 4 2" xfId="481" xr:uid="{983AACA1-0D55-4375-8B21-BB60B38432D8}"/>
    <cellStyle name="Comma 2 3 4 3" xfId="394" xr:uid="{B45A15A3-8B5B-4E25-BBE3-7A54C4DF2B8A}"/>
    <cellStyle name="Comma 2 3 5" xfId="92" xr:uid="{29036624-F8C1-4627-8A59-8D3B9D8FB7D2}"/>
    <cellStyle name="Comma 2 3 5 2" xfId="332" xr:uid="{534A8418-6CA6-4EAA-9C8E-A20546000D67}"/>
    <cellStyle name="Comma 2 3 6" xfId="267" xr:uid="{1C104D6D-307B-4D18-9B80-75F6C5747302}"/>
    <cellStyle name="Comma 2 3 6 2" xfId="435" xr:uid="{5128FE3E-9711-4338-83CC-A73934FE48BA}"/>
    <cellStyle name="Comma 2 4" xfId="28" xr:uid="{654FE1CF-981D-4C2B-97B8-1EC6C7FBAD2C}"/>
    <cellStyle name="Comma 2 4 2" xfId="158" xr:uid="{BFA63070-85C7-4FE9-8EA4-4D35369FAF3B}"/>
    <cellStyle name="Comma 2 4 2 2" xfId="520" xr:uid="{51DD2D51-8788-4CB3-A18A-3A368297B0E6}"/>
    <cellStyle name="Comma 2 4 3" xfId="228" xr:uid="{6E7DE973-C7B8-423A-8613-95B45AC88BDB}"/>
    <cellStyle name="Comma 2 4 3 2" xfId="494" xr:uid="{72687C7F-EC84-49D5-8105-22E6F485E05D}"/>
    <cellStyle name="Comma 2 4 4" xfId="99" xr:uid="{12CC02A8-2DC3-4263-9AC7-C816341BE577}"/>
    <cellStyle name="Comma 2 4 4 2" xfId="466" xr:uid="{FB70653E-0A55-4E54-8EAC-628D64F6F170}"/>
    <cellStyle name="Comma 2 4 5" xfId="268" xr:uid="{82356A44-50B5-4242-BCAF-9681ADE0F63E}"/>
    <cellStyle name="Comma 2 4 6" xfId="296" xr:uid="{7F904EF1-0AC0-448A-A00D-3B10D22CF7A1}"/>
    <cellStyle name="Comma 2 5" xfId="35" xr:uid="{8974B8E5-DAD0-484F-839F-7F7038CF393A}"/>
    <cellStyle name="Comma 2 5 2" xfId="235" xr:uid="{DF829273-511B-42EA-8936-D66F9BF35E45}"/>
    <cellStyle name="Comma 2 5 2 2" xfId="498" xr:uid="{1A662A90-D6A1-4183-96BF-8E16C8864C27}"/>
    <cellStyle name="Comma 2 5 2 3" xfId="363" xr:uid="{B991F3BB-E879-463D-9F01-93C108162CCF}"/>
    <cellStyle name="Comma 2 5 3" xfId="95" xr:uid="{CC105571-FA22-47F9-8238-DB4DBA5C2B94}"/>
    <cellStyle name="Comma 2 5 3 2" xfId="472" xr:uid="{94EA0E57-AF66-41BD-ABDF-F5B81A671370}"/>
    <cellStyle name="Comma 2 5 4" xfId="340" xr:uid="{37B52F0D-271C-4C13-B1D4-7B5FA8B6E73D}"/>
    <cellStyle name="Comma 2 6" xfId="38" xr:uid="{6320E544-53EC-4DB8-B317-D9F010E2BD2D}"/>
    <cellStyle name="Comma 2 6 2" xfId="237" xr:uid="{134B00E4-124E-483D-BE2A-06632E745827}"/>
    <cellStyle name="Comma 2 6 2 2" xfId="372" xr:uid="{A1E4D088-E04F-4D66-BC00-2D50C2E021C0}"/>
    <cellStyle name="Comma 2 6 3" xfId="531" xr:uid="{F1D104D0-F63C-4D23-8FF0-9BC85A21FAB9}"/>
    <cellStyle name="Comma 2 6 4" xfId="348" xr:uid="{AA547881-57D9-4041-B3B8-1B92D588C511}"/>
    <cellStyle name="Comma 2 7" xfId="64" xr:uid="{AF3215D6-7F54-4E18-A905-D59E7CA05E74}"/>
    <cellStyle name="Comma 2 7 2" xfId="352" xr:uid="{BA99AE0C-8274-4663-9BD7-A9C8E21406A3}"/>
    <cellStyle name="Comma 2 7 3" xfId="540" xr:uid="{EB0EB601-B96C-4F0B-9EAE-510ABB5BC346}"/>
    <cellStyle name="Comma 2 7 4" xfId="284" xr:uid="{4BE73BFD-5948-4243-AB64-90A69C91E5CC}"/>
    <cellStyle name="Comma 2 8" xfId="220" xr:uid="{CA9D4F49-1871-4F3B-B60C-8E624997FD1C}"/>
    <cellStyle name="Comma 2 8 2" xfId="325" xr:uid="{5C818C2D-5EEC-4698-A709-5CCBE2A635A1}"/>
    <cellStyle name="Comma 2 8 3" xfId="292" xr:uid="{89D2E5E9-FD3B-401B-9EF5-6E4EAA09B24E}"/>
    <cellStyle name="Comma 2 9" xfId="2" xr:uid="{A66F0390-0702-43AC-BAA8-C40178EE6CF3}"/>
    <cellStyle name="Comma 2 9 2" xfId="49" xr:uid="{A5C35C1A-A1EB-4F8C-9406-709074368586}"/>
    <cellStyle name="Comma 2 9 2 2" xfId="246" xr:uid="{625C9CB7-1A05-4670-92BD-DA8E0EE6CF48}"/>
    <cellStyle name="Comma 2 9 3" xfId="213" xr:uid="{BDDF6E3E-7CF2-4CB3-994E-212B6272E205}"/>
    <cellStyle name="Comma 2 9 4" xfId="376" xr:uid="{C7EEFEE0-9E09-422C-89CA-BF14C0D46C75}"/>
    <cellStyle name="Comma 28" xfId="39" xr:uid="{1B9B2A96-D0F7-4926-BCB6-2574D3B88E89}"/>
    <cellStyle name="Comma 28 10" xfId="532" xr:uid="{97A00E6B-1EA2-415E-A721-E989E45299EE}"/>
    <cellStyle name="Comma 28 2" xfId="238" xr:uid="{EF8BEE6B-AECA-44C0-B9AB-C62670CCE268}"/>
    <cellStyle name="Comma 3" xfId="18" xr:uid="{9C150226-4CDC-41B6-9FA0-163605C1AEB6}"/>
    <cellStyle name="Comma 3 2" xfId="65" xr:uid="{7BAF67EB-3DE1-4FFA-86A2-5980256E4B4A}"/>
    <cellStyle name="Comma 3 2 17 2" xfId="448" xr:uid="{134153CE-BFF7-4E68-8DAE-7B65676EEDEC}"/>
    <cellStyle name="Comma 3 2 17 2 2" xfId="511" xr:uid="{3B4ACC44-69A7-42DF-A473-8F9E59530877}"/>
    <cellStyle name="Comma 3 2 17 2 3" xfId="486" xr:uid="{61AB6258-96CE-4318-93F9-4A4F11A8F5D9}"/>
    <cellStyle name="Comma 3 2 19" xfId="276" xr:uid="{2602217A-45DD-465F-B52D-B5DCDA55C8DB}"/>
    <cellStyle name="Comma 3 2 19 2" xfId="294" xr:uid="{C6175160-EB95-4B51-9C64-927C5B5F467B}"/>
    <cellStyle name="Comma 3 2 19 2 2" xfId="298" xr:uid="{35C16618-316C-47D4-A507-667F485C5E92}"/>
    <cellStyle name="Comma 3 2 2" xfId="129" xr:uid="{1D2A32AF-4679-48C1-A399-DC2BAAAD2DF7}"/>
    <cellStyle name="Comma 3 2 2 16 2 2" xfId="451" xr:uid="{A085DE1F-1A67-4C92-8D83-B11BD03AEAA6}"/>
    <cellStyle name="Comma 3 2 2 16 2 2 2" xfId="514" xr:uid="{C191FE19-7255-4825-97EF-E50C15DC3DFE}"/>
    <cellStyle name="Comma 3 2 2 16 2 2 3" xfId="489" xr:uid="{D43234E3-55EA-4655-87F0-609CEBE676A9}"/>
    <cellStyle name="Comma 3 2 2 2" xfId="185" xr:uid="{42E9C217-EEBE-404D-A3EE-A06A2C038763}"/>
    <cellStyle name="Comma 3 2 2 2 13 2 2" xfId="456" xr:uid="{693878AE-DA9C-4F1B-8D55-1F362A580FEB}"/>
    <cellStyle name="Comma 3 2 2 2 13 2 2 2" xfId="516" xr:uid="{E7D6475F-A550-4156-99EA-0CC02576AD71}"/>
    <cellStyle name="Comma 3 2 2 2 13 2 2 3" xfId="491" xr:uid="{AA5A3AA3-4F97-4787-A42E-3522099F1B2E}"/>
    <cellStyle name="Comma 3 2 22" xfId="446" xr:uid="{E1C5C5F2-E0ED-4F63-913E-34232ECB85F4}"/>
    <cellStyle name="Comma 3 2 22 2" xfId="509" xr:uid="{7767D82C-2D58-4801-AE21-0BD47D105823}"/>
    <cellStyle name="Comma 3 2 22 3" xfId="484" xr:uid="{C7BC68D8-14DF-465A-A7BC-67A9D026E7B2}"/>
    <cellStyle name="Comma 3 2 3" xfId="171" xr:uid="{2A8ECACC-CEBD-4786-8DB0-3E699A5B0CDF}"/>
    <cellStyle name="Comma 3 2 3 2" xfId="413" xr:uid="{2C8E9B02-B577-41FD-8DE7-509F0C72F333}"/>
    <cellStyle name="Comma 3 2 4" xfId="248" xr:uid="{DA14BB9B-4D1D-4A78-AECC-2D668FC070D1}"/>
    <cellStyle name="Comma 3 2 4 2" xfId="560" xr:uid="{D8206DF0-7AAD-4EFA-8DD5-C56853A4528F}"/>
    <cellStyle name="Comma 3 3" xfId="102" xr:uid="{E9FAD818-70EF-40D6-B248-3F9E1EDD8BD1}"/>
    <cellStyle name="Comma 3 3 2" xfId="136" xr:uid="{82B26707-7624-4DFB-874F-EA67EA67E95A}"/>
    <cellStyle name="Comma 3 3 2 2" xfId="192" xr:uid="{1212E8E6-3388-46E5-9FC2-6DCF8E97870A}"/>
    <cellStyle name="Comma 3 3 2 3" xfId="355" xr:uid="{5649152A-29EC-472A-8FD5-CA52634BF8D1}"/>
    <cellStyle name="Comma 3 3 3" xfId="160" xr:uid="{74BBD347-F93A-4E76-9010-E03333CDA11D}"/>
    <cellStyle name="Comma 3 3 4" xfId="285" xr:uid="{7547BAFA-52BD-43CA-9F16-1AD09485FF59}"/>
    <cellStyle name="Comma 3 4" xfId="120" xr:uid="{91169D55-A91E-4453-BF73-239543E99315}"/>
    <cellStyle name="Comma 3 4 2" xfId="177" xr:uid="{D5005F0A-6260-49F0-8D6C-6D7DFE0407B6}"/>
    <cellStyle name="Comma 3 5" xfId="153" xr:uid="{31D828D6-54DC-4DCD-8722-DB034C7C9CCD}"/>
    <cellStyle name="Comma 3 6" xfId="223" xr:uid="{C6AB323D-4D6A-4874-910D-A0572375D00C}"/>
    <cellStyle name="Comma 3 6 2" xfId="311" xr:uid="{C08125CA-130E-4410-8B01-C5815F274131}"/>
    <cellStyle name="Comma 3 7" xfId="542" xr:uid="{123F6223-06D4-4F24-8BE8-D07D59F4D951}"/>
    <cellStyle name="Comma 3 8" xfId="546" xr:uid="{0460B966-FE75-4D19-B320-EC5460FA0E28}"/>
    <cellStyle name="Comma 3 9" xfId="550" xr:uid="{7C1173AE-75FD-4628-BB6C-763C966D02AE}"/>
    <cellStyle name="Comma 4" xfId="32" xr:uid="{B424E018-A6B7-4BDC-B7F6-85134AA69AFD}"/>
    <cellStyle name="Comma 4 14" xfId="450" xr:uid="{1E5A1EE5-4945-483E-AD7A-1BB017B6EC6F}"/>
    <cellStyle name="Comma 4 14 2" xfId="513" xr:uid="{CE221AF0-5F29-44AD-B23F-43A857F02B41}"/>
    <cellStyle name="Comma 4 14 3" xfId="488" xr:uid="{EF955782-952C-41AC-B4EC-4C92A356638C}"/>
    <cellStyle name="Comma 4 15" xfId="130" xr:uid="{8AEEB5F3-B59C-4545-B02F-BD9A9DF41C4C}"/>
    <cellStyle name="Comma 4 15 2" xfId="186" xr:uid="{AE38BF61-E8E7-4DB9-8195-35D3293CF446}"/>
    <cellStyle name="Comma 4 18" xfId="335" xr:uid="{B5A54203-59FC-4197-9CFF-89C199F0933D}"/>
    <cellStyle name="Comma 4 18 2" xfId="344" xr:uid="{D31424E5-1AE3-4CD4-A943-D9031D3701EA}"/>
    <cellStyle name="Comma 4 18 2 2" xfId="368" xr:uid="{6FB34ADC-E425-43D7-954E-8EEB09F48372}"/>
    <cellStyle name="Comma 4 18 3" xfId="358" xr:uid="{A2542312-82BA-4DD2-9C91-1A2AFB58288B}"/>
    <cellStyle name="Comma 4 19" xfId="431" xr:uid="{07AAC20D-5AED-494D-B021-1246E0C4E044}"/>
    <cellStyle name="Comma 4 19 2" xfId="505" xr:uid="{C3F5E8FA-8CFE-4865-9824-CAE21751FE1A}"/>
    <cellStyle name="Comma 4 19 3" xfId="480" xr:uid="{4C53E5B7-1BC5-4CF9-AD52-5F82D66C9911}"/>
    <cellStyle name="Comma 4 2" xfId="86" xr:uid="{1EF7170D-5A7D-4B06-8CEC-D895E5D452E4}"/>
    <cellStyle name="Comma 4 2 2" xfId="87" xr:uid="{67DBA79B-D9E7-45F8-A79B-C6F203200D0E}"/>
    <cellStyle name="Comma 4 2 2 2" xfId="184" xr:uid="{18E981D4-537B-40AD-AB3D-906D753D5995}"/>
    <cellStyle name="Comma 4 2 2 2 2" xfId="395" xr:uid="{1CB47E43-7C75-4E7D-B7E1-1EE5764538EE}"/>
    <cellStyle name="Comma 4 2 2 3" xfId="263" xr:uid="{B385FE1E-6F89-4888-B55D-4B40B6D5FA90}"/>
    <cellStyle name="Comma 4 2 2 3 2" xfId="365" xr:uid="{E77EEA96-EB7C-4236-AE87-592D681523FD}"/>
    <cellStyle name="Comma 4 2 2 4" xfId="128" xr:uid="{28FB481E-F59C-4103-88FB-993872AED488}"/>
    <cellStyle name="Comma 4 2 2 4 2" xfId="504" xr:uid="{84836F4B-0B4C-4F2A-B37A-ED6603E89F91}"/>
    <cellStyle name="Comma 4 2 2 5" xfId="308" xr:uid="{8B40491A-4460-4F50-A82E-269AE621339A}"/>
    <cellStyle name="Comma 4 2 2 7" xfId="527" xr:uid="{55CD5990-6B1D-4703-8BB8-CF577EE12F59}"/>
    <cellStyle name="Comma 4 2 3" xfId="170" xr:uid="{66020BB4-9628-423A-87E3-83D76457B2D9}"/>
    <cellStyle name="Comma 4 2 3 2" xfId="539" xr:uid="{061B7BDE-35CF-44F8-BADC-6CCAE15585C4}"/>
    <cellStyle name="Comma 4 2 3 3" xfId="387" xr:uid="{6D747B8F-20EC-484D-B461-7A78815832E7}"/>
    <cellStyle name="Comma 4 2 4" xfId="25" xr:uid="{8B50C4B1-FDDD-44BC-A8A9-9B73187330BC}"/>
    <cellStyle name="Comma 4 2 4 2" xfId="33" xr:uid="{C4C4C6A6-D6E4-4CA7-9C50-33A53138DD28}"/>
    <cellStyle name="Comma 4 2 4 2 2" xfId="204" xr:uid="{4F616154-6C3F-4204-B28C-4D578A4B661F}"/>
    <cellStyle name="Comma 4 2 4 2 3" xfId="233" xr:uid="{6729BA05-3058-4B28-A27A-EE0A43A04D33}"/>
    <cellStyle name="Comma 4 2 4 2 4" xfId="479" xr:uid="{9FADDA08-3F33-424B-857F-D9C7D4F285AF}"/>
    <cellStyle name="Comma 4 2 4 3" xfId="189" xr:uid="{4D80E766-60F9-4A3D-857D-7137C29D47AC}"/>
    <cellStyle name="Comma 4 2 4 4" xfId="226" xr:uid="{26E57220-CE61-4966-955C-32F8EC435AD5}"/>
    <cellStyle name="Comma 4 2 5" xfId="262" xr:uid="{90F3399A-8413-4732-9C07-D0B82ED0CC24}"/>
    <cellStyle name="Comma 4 2 5 2" xfId="426" xr:uid="{C01D9732-DA31-40F0-8F2F-6C20F2190956}"/>
    <cellStyle name="Comma 4 2 6" xfId="113" xr:uid="{046C431E-77F0-4137-89DE-E10932E32FCF}"/>
    <cellStyle name="Comma 4 25" xfId="535" xr:uid="{CCF06F2C-E473-4C94-B22E-4560E789B656}"/>
    <cellStyle name="Comma 4 3" xfId="81" xr:uid="{04C3851E-A648-41BF-9109-719AE72401B0}"/>
    <cellStyle name="Comma 4 3 2" xfId="134" xr:uid="{8131B363-09AD-4A12-A41B-524BBA4CDF39}"/>
    <cellStyle name="Comma 4 3 2 2 2" xfId="449" xr:uid="{C95B5583-1B93-467D-A951-CCA49A0DD0B9}"/>
    <cellStyle name="Comma 4 3 2 2 2 2" xfId="512" xr:uid="{F38C118B-42FF-495D-930A-BEAE4C2D0F45}"/>
    <cellStyle name="Comma 4 3 2 2 2 3" xfId="487" xr:uid="{CC402B30-3CA9-4559-9C16-5416A195C473}"/>
    <cellStyle name="Comma 4 3 2 3 2" xfId="447" xr:uid="{36EA21BE-94A9-40C3-8A4D-0FE02797A352}"/>
    <cellStyle name="Comma 4 3 2 3 2 2" xfId="510" xr:uid="{6FB5BC8F-89D2-4AE6-8AE1-AAABD5FE1073}"/>
    <cellStyle name="Comma 4 3 2 3 2 3" xfId="485" xr:uid="{3C1A418F-2D80-4679-94A7-D010DF0E62F2}"/>
    <cellStyle name="Comma 4 3 2 5" xfId="442" xr:uid="{C3E52093-6C07-4421-B892-69057EB3AA64}"/>
    <cellStyle name="Comma 4 3 2 5 2" xfId="508" xr:uid="{82D8EB69-2B90-44E3-8FA6-03634CE15BC2}"/>
    <cellStyle name="Comma 4 3 2 5 3" xfId="483" xr:uid="{66F0AB21-D97F-4C73-9D8A-49F806A7C76B}"/>
    <cellStyle name="Comma 4 3 3" xfId="145" xr:uid="{B65FA776-0144-4A04-9D08-1D794238318E}"/>
    <cellStyle name="Comma 4 3 3 2" xfId="202" xr:uid="{2B2F92C6-B970-4244-814D-1427A84E3F74}"/>
    <cellStyle name="Comma 4 3 4" xfId="127" xr:uid="{F3FAD1DC-925A-438E-BA1A-45E987F63FA1}"/>
    <cellStyle name="Comma 4 3 4 2" xfId="183" xr:uid="{547FE6C9-F4E3-474C-9BAC-6621743E11B5}"/>
    <cellStyle name="Comma 4 3 5" xfId="169" xr:uid="{32366734-9D11-416F-8857-B81270338AB5}"/>
    <cellStyle name="Comma 4 3 6" xfId="258" xr:uid="{C356889A-4D63-45DC-9D83-F9FD94AC1591}"/>
    <cellStyle name="Comma 4 3 7 2 2" xfId="460" xr:uid="{E6CFE59A-8BF0-4E61-BB42-23111514447C}"/>
    <cellStyle name="Comma 4 3 7 2 2 2" xfId="518" xr:uid="{578B8F42-841D-4497-A77D-43C16EFE714F}"/>
    <cellStyle name="Comma 4 3 7 2 2 3" xfId="492" xr:uid="{12565687-ED35-4C80-ACCD-04557331F8C1}"/>
    <cellStyle name="Comma 4 4" xfId="75" xr:uid="{FA0598E0-9E45-4459-AE8F-C9AA23D693C8}"/>
    <cellStyle name="Comma 4 4 2" xfId="197" xr:uid="{203801B0-8507-44BB-816E-53433A43222D}"/>
    <cellStyle name="Comma 4 4 3" xfId="255" xr:uid="{C074E38C-BE47-4EFF-9D6B-DCBA203E9DDF}"/>
    <cellStyle name="Comma 4 5" xfId="121" xr:uid="{B88DA460-05FD-4B8B-B845-05487B214400}"/>
    <cellStyle name="Comma 4 5 2" xfId="178" xr:uid="{BBBA790A-2456-4F8A-B041-28E0FD19EEF6}"/>
    <cellStyle name="Comma 4 6" xfId="148" xr:uid="{7623C76D-EDEE-41AA-ACC1-8317E63E74F8}"/>
    <cellStyle name="Comma 4 6 2" xfId="207" xr:uid="{84D91152-9B9C-428E-A712-E4D650FDDBB5}"/>
    <cellStyle name="Comma 4 6 2 2" xfId="12" xr:uid="{587AD1B4-A2CD-4A66-A4CB-D530CDAC7FA0}"/>
    <cellStyle name="Comma 4 6 2 2 2" xfId="219" xr:uid="{E536BB96-A7D3-4AF2-857E-C362A2C73EA7}"/>
    <cellStyle name="Comma 4 6 3" xfId="400" xr:uid="{F812BF80-78A0-4EE7-9C41-B58CE3C95ADA}"/>
    <cellStyle name="Comma 4 7" xfId="154" xr:uid="{97463F4D-4979-4D6E-8A29-BABE4A9C457E}"/>
    <cellStyle name="Comma 4 8" xfId="188" xr:uid="{4CEC9C9B-6FFF-485E-B681-9590AEA981E8}"/>
    <cellStyle name="Comma 4 8 2" xfId="411" xr:uid="{E91EB73B-931F-4EDE-A0CD-28347AC18B95}"/>
    <cellStyle name="Comma 4 9" xfId="232" xr:uid="{B78FF0CA-BFAB-486A-8616-A5EAEC7B8C2C}"/>
    <cellStyle name="Comma 4 9 2" xfId="554" xr:uid="{D9A572FD-2891-431B-B6F9-C7C8B7F4D0E4}"/>
    <cellStyle name="Comma 5" xfId="14" xr:uid="{E261E220-A264-422F-AE28-255F2D886F66}"/>
    <cellStyle name="Comma 5 18" xfId="277" xr:uid="{D29CD833-6B8C-45B0-A5AA-150E78A1025C}"/>
    <cellStyle name="Comma 5 18 2" xfId="295" xr:uid="{D13DB6A6-183E-4DAE-8E6B-1583BD96A8B4}"/>
    <cellStyle name="Comma 5 18 2 2" xfId="299" xr:uid="{EEA2375D-4F82-4C39-AE05-CAC7F308C12E}"/>
    <cellStyle name="Comma 5 18 2 3" xfId="301" xr:uid="{5103BD5A-3690-4D0D-896B-FBDADF8ECE16}"/>
    <cellStyle name="Comma 5 2" xfId="88" xr:uid="{0ECD6B1E-6269-4AEC-841F-79C94A206F03}"/>
    <cellStyle name="Comma 5 2 2" xfId="144" xr:uid="{F3A147DE-6393-435D-A102-A69920DF9E2F}"/>
    <cellStyle name="Comma 5 2 2 2" xfId="201" xr:uid="{59F66C52-40EF-49AB-826E-7CC809CDA1C3}"/>
    <cellStyle name="Comma 5 2 3" xfId="125" xr:uid="{7784822F-9F58-46DB-BA94-4D4E2FF27178}"/>
    <cellStyle name="Comma 5 2 3 2" xfId="182" xr:uid="{D8E9741E-3D11-4971-AD04-030F03CDEC95}"/>
    <cellStyle name="Comma 5 2 4" xfId="173" xr:uid="{89C163A8-D6FC-4506-98D0-7B79C3275645}"/>
    <cellStyle name="Comma 5 2 5" xfId="264" xr:uid="{88CC1C5E-7644-43E1-8D7C-B5374011E153}"/>
    <cellStyle name="Comma 5 3" xfId="123" xr:uid="{740FFB69-E7EC-40C7-B747-727FCD25449C}"/>
    <cellStyle name="Comma 5 3 2" xfId="180" xr:uid="{7CDD8519-959B-43AF-BEEA-32BEA6F53DC8}"/>
    <cellStyle name="Comma 5 3 2 2" xfId="369" xr:uid="{C9825B03-9104-4ADB-8E70-A1913D6D488B}"/>
    <cellStyle name="Comma 5 3 3" xfId="538" xr:uid="{ACE5B7DD-8C3B-4280-89B3-3B0C012BBBEB}"/>
    <cellStyle name="Comma 5 3 4" xfId="345" xr:uid="{C3F9AD91-6885-4A8F-A898-260CFF262B40}"/>
    <cellStyle name="Comma 5 4" xfId="164" xr:uid="{D06896BD-EA7D-4F98-933B-74D8D00399EE}"/>
    <cellStyle name="Comma 5 4 2" xfId="477" xr:uid="{9E525F1E-1568-46DF-8CE5-03A4D2538B49}"/>
    <cellStyle name="Comma 5 4 3" xfId="359" xr:uid="{5FDC26D6-DB3E-4BE1-A731-FCE0D84BF6B6}"/>
    <cellStyle name="Comma 5 5" xfId="191" xr:uid="{E6013634-DD91-4AD4-8DC0-FCD71ED2D456}"/>
    <cellStyle name="Comma 5 5 2" xfId="336" xr:uid="{9ACE0807-13A5-4917-B9DF-A2548F816921}"/>
    <cellStyle name="Comma 5 6" xfId="221" xr:uid="{D0A7999D-7C4A-4B6E-81BF-96634BB09943}"/>
    <cellStyle name="Comma 5 6 2" xfId="393" xr:uid="{A3944B46-B592-41FD-AC1A-D5806E114871}"/>
    <cellStyle name="Comma 5 7" xfId="107" xr:uid="{B0B1844A-04F0-4508-B51F-037CCBF025B8}"/>
    <cellStyle name="Comma 5 7 2" xfId="321" xr:uid="{02626E3C-8A3A-4B08-9113-BD52AFF41559}"/>
    <cellStyle name="Comma 5 8" xfId="558" xr:uid="{BED627F6-2F83-4BDB-8F39-1928475E3165}"/>
    <cellStyle name="Comma 6" xfId="42" xr:uid="{9E799190-A6F1-4E95-B329-26A8ECDE9F00}"/>
    <cellStyle name="Comma 6 16" xfId="525" xr:uid="{A5056859-226E-4468-951A-BFD1E1BB4569}"/>
    <cellStyle name="Comma 6 2" xfId="133" xr:uid="{3EF4ABD1-E15F-4C0A-9B8B-F2D3DA7C199E}"/>
    <cellStyle name="Comma 6 2 2" xfId="190" xr:uid="{313CE02C-BC8E-4910-92DA-8DFF7A8C1A08}"/>
    <cellStyle name="Comma 6 2 2 2" xfId="521" xr:uid="{BF85E794-A403-43B1-82B4-0E38E5F43A57}"/>
    <cellStyle name="Comma 6 2 3" xfId="362" xr:uid="{9B6871CB-CE2A-45B5-9FEA-609AA20F6FF5}"/>
    <cellStyle name="Comma 6 3" xfId="161" xr:uid="{183E93BD-5922-4E81-A038-53E8C9D0C739}"/>
    <cellStyle name="Comma 6 3 2" xfId="495" xr:uid="{400A0CE7-AB00-4E97-B4C3-26A41FF2CB14}"/>
    <cellStyle name="Comma 6 3 3" xfId="397" xr:uid="{23C7E205-BBD4-41AC-B109-1FBC8F347D51}"/>
    <cellStyle name="Comma 6 4" xfId="241" xr:uid="{74CEEAA3-3AB8-4E84-A4EC-BEFEC8246B2F}"/>
    <cellStyle name="Comma 6 4 2" xfId="467" xr:uid="{99D0810F-CAB4-4CC5-9590-9F90E2500DAA}"/>
    <cellStyle name="Comma 6 5" xfId="339" xr:uid="{9DADC418-E735-4EDD-9E59-5763F728A4EF}"/>
    <cellStyle name="Comma 6 5 2" xfId="556" xr:uid="{F2602BA1-38A7-41C9-AB83-6BB58795B5AB}"/>
    <cellStyle name="Comma 7" xfId="8" xr:uid="{9446D346-8D5F-4828-AB7C-CD65E4D7E8E2}"/>
    <cellStyle name="Comma 7 2" xfId="147" xr:uid="{7C26E5E1-FD7D-40D7-A628-020C5086A5AD}"/>
    <cellStyle name="Comma 7 2 2" xfId="206" xr:uid="{940F9130-184B-4523-B0E0-4C5BC2DF0970}"/>
    <cellStyle name="Comma 7 2 2 2" xfId="507" xr:uid="{BBB4907A-DC86-4F75-A5FC-4585B0096CCB}"/>
    <cellStyle name="Comma 7 2 3" xfId="482" xr:uid="{749C991C-FEE6-47E0-93E0-8E3EC632FB2D}"/>
    <cellStyle name="Comma 7 2 4" xfId="436" xr:uid="{9DF1EEF9-62B2-4E9F-84E9-DD56D9C0BA00}"/>
    <cellStyle name="Comma 7 2 5" xfId="373" xr:uid="{D6A4858A-33B1-4F40-8114-606B9515AD07}"/>
    <cellStyle name="Comma 7 3" xfId="139" xr:uid="{27A0EC49-23D8-49D3-9F17-3522A56E9C9A}"/>
    <cellStyle name="Comma 7 3 2" xfId="194" xr:uid="{FF0AF7A9-6642-436D-A26C-9E4C03C46D4A}"/>
    <cellStyle name="Comma 7 3 3" xfId="316" xr:uid="{73651A62-15A2-436E-9773-3B444737EADE}"/>
    <cellStyle name="Comma 7 4" xfId="168" xr:uid="{685DE965-1FA8-4C09-A090-991F390CC715}"/>
    <cellStyle name="Comma 7 5" xfId="216" xr:uid="{A7D848BD-3F77-4464-B08D-379D4EE1F12E}"/>
    <cellStyle name="Comma 7 5 2" xfId="559" xr:uid="{5B894A03-187B-429E-842D-76D87CCE2497}"/>
    <cellStyle name="Comma 7 6" xfId="111" xr:uid="{8F0622C4-FC23-437F-92A3-EA0CB920F991}"/>
    <cellStyle name="Comma 7 7" xfId="349" xr:uid="{0DF57144-B0B6-44D0-A72E-34EA9E65F8CD}"/>
    <cellStyle name="Comma 8" xfId="116" xr:uid="{E551CA46-B78E-475C-8793-55222D11EA08}"/>
    <cellStyle name="Comma 8 2" xfId="174" xr:uid="{9D6A377F-5105-452D-8F9D-24D212B3294B}"/>
    <cellStyle name="Comma 8 2 2" xfId="350" xr:uid="{E884B961-DD7E-4ED9-9AD3-CEF994799BF2}"/>
    <cellStyle name="Comma 8 3" xfId="282" xr:uid="{756632D2-46A5-4570-B664-A6F3092B8724}"/>
    <cellStyle name="Comma 9" xfId="109" xr:uid="{0F6C7CBB-635F-48E1-A4FB-FE656B6ED3C3}"/>
    <cellStyle name="Comma 9 2" xfId="374" xr:uid="{1AA66B35-A415-495A-BCBB-D05294074DD2}"/>
    <cellStyle name="Comma 9 3" xfId="415" xr:uid="{9108035A-D77A-429A-BF1D-2562A17DC34B}"/>
    <cellStyle name="Comma 9 4" xfId="287" xr:uid="{2F11B602-6666-4B4D-A0A4-3723F98AFE94}"/>
    <cellStyle name="Comma 9 4 2" xfId="563" xr:uid="{1BEE1D4D-9E08-41B7-8ADE-A3579CE5247B}"/>
    <cellStyle name="Comma 99" xfId="418" xr:uid="{B7E9FE30-44FD-449D-8373-85F0FAA2C732}"/>
    <cellStyle name="Comma 99 2" xfId="499" xr:uid="{6B42F38B-54EC-4008-A9EB-EE093B8261D0}"/>
    <cellStyle name="Comma 99 3" xfId="423" xr:uid="{E9EEBD92-0D32-496B-94D2-B645C8E11C79}"/>
    <cellStyle name="Comma 99 3 2" xfId="502" xr:uid="{CB4AA7F8-A71B-40E4-8053-9325507B2C31}"/>
    <cellStyle name="Comma 99 3 3" xfId="476" xr:uid="{F4361585-926F-4E90-87A5-7E589884E0A4}"/>
    <cellStyle name="Comma 99 4" xfId="473" xr:uid="{1B4103AB-A0F4-4150-B2F3-6FFE165FB118}"/>
    <cellStyle name="Currency 2" xfId="63" xr:uid="{72E2CDC4-55C5-4919-B747-A523456788C8}"/>
    <cellStyle name="Followed Hyperlink" xfId="70" xr:uid="{032ECC33-DA7B-4778-9F3B-8D593498CDD1}"/>
    <cellStyle name="Followed Hyperlink 2" xfId="96" xr:uid="{0B4425C5-21CA-4395-86EF-777F3E3204AE}"/>
    <cellStyle name="Followed Hyperlink 2 2" xfId="523" xr:uid="{0E84AA8E-77E9-40C5-BBE6-7FC75569399B}"/>
    <cellStyle name="Followed Hyperlink 3" xfId="252" xr:uid="{857BBCA5-7C2E-4596-9625-7EBF3CBB4275}"/>
    <cellStyle name="Followed Hyperlink 3 2" xfId="381" xr:uid="{3BCE575D-4FC6-41CA-AA6F-A81F966A5368}"/>
    <cellStyle name="Followed Hyperlink 3 3" xfId="302" xr:uid="{239FDB15-0FAA-4A10-B646-4EDE289780F3}"/>
    <cellStyle name="Hyperlink" xfId="67" builtinId="8" customBuiltin="1"/>
    <cellStyle name="Hyperlink 15" xfId="399" xr:uid="{9EFE39AE-C550-4720-99BF-2CAACB5B8E3F}"/>
    <cellStyle name="Hyperlink 2" xfId="26" xr:uid="{A6EC6F20-97E6-4ABA-A6D9-963B96C4AC5A}"/>
    <cellStyle name="Hyperlink 2 14" xfId="278" xr:uid="{30844597-D47B-42E3-BA62-0D219C4424EB}"/>
    <cellStyle name="Hyperlink 2 2" xfId="72" xr:uid="{74B34597-7204-4342-9EE4-7CE4CB5C950D}"/>
    <cellStyle name="Hyperlink 2 2 2" xfId="253" xr:uid="{98A57ACD-FFD7-4838-8473-D71C17ED7041}"/>
    <cellStyle name="Hyperlink 2 2 2 2" xfId="459" xr:uid="{DBBEB4E3-8EC9-4E88-8ABF-F092106CDBFB}"/>
    <cellStyle name="Hyperlink 2 2 2 3" xfId="330" xr:uid="{5DCA976D-555E-4AB9-95B1-FC48613ED126}"/>
    <cellStyle name="Hyperlink 2 2 3" xfId="126" xr:uid="{92544C44-F2A9-4AAC-8EB1-82C5FC86A959}"/>
    <cellStyle name="Hyperlink 2 2 4" xfId="303" xr:uid="{8174E3F6-F5BA-4AB8-8117-D79BE80B6066}"/>
    <cellStyle name="Hyperlink 2 3" xfId="227" xr:uid="{FE349652-E672-4F58-ADF4-ED4329AEE529}"/>
    <cellStyle name="Hyperlink 2 3 2" xfId="465" xr:uid="{43A151C7-F3AE-40BE-9C50-F9B94F418328}"/>
    <cellStyle name="Hyperlink 2 3 3" xfId="382" xr:uid="{FDE73582-1572-4E9C-9C86-C683DB0C9DE1}"/>
    <cellStyle name="Hyperlink 2 4" xfId="104" xr:uid="{BFA9CAAC-9F54-4AAC-BCC0-4CE498CEB36D}"/>
    <cellStyle name="Hyperlink 2 4 2" xfId="328" xr:uid="{672755D0-F371-43B5-B327-828ECF6BA9B2}"/>
    <cellStyle name="Hyperlink 2 4 6" xfId="439" xr:uid="{7CAFCE3F-CE24-41B7-A4BA-DCACEE7699E7}"/>
    <cellStyle name="Hyperlink 2 5" xfId="405" xr:uid="{C4649664-A1DA-4144-AC36-7D1B3E7C8D41}"/>
    <cellStyle name="Hyperlink 2 9" xfId="440" xr:uid="{48BBFA65-8BFE-4604-B169-C7D816A175AC}"/>
    <cellStyle name="Hyperlink 3" xfId="43" xr:uid="{38DEEEEE-C81C-47E4-AC10-BD1906D84EA5}"/>
    <cellStyle name="Hyperlink 3 2" xfId="300" xr:uid="{2ACEB9FF-6FE9-4198-B4A9-79600E57C60C}"/>
    <cellStyle name="Hyperlink 3 2 2" xfId="338" xr:uid="{A3D11D1B-C69D-4AE1-9F13-B2EC4F1FAA0E}"/>
    <cellStyle name="Hyperlink 3 3" xfId="309" xr:uid="{9E2E58CD-0913-4FE9-984E-BA8138231383}"/>
    <cellStyle name="Hyperlink 3 4" xfId="319" xr:uid="{EABD1B4F-6AD3-46FE-8709-EF441B976B52}"/>
    <cellStyle name="Hyperlink 4" xfId="112" xr:uid="{6735E639-C3D6-4487-97D0-5F01C4819DAB}"/>
    <cellStyle name="Hyperlink 4 2" xfId="275" xr:uid="{6019B7BF-2B37-4393-8634-62D843AD9096}"/>
    <cellStyle name="Hyperlink 5" xfId="97" xr:uid="{D5B394A3-379C-4DBF-836D-EC523CA5ADCF}"/>
    <cellStyle name="Hyperlink 5 2" xfId="297" xr:uid="{CA3882B5-46C2-460F-9850-FC54EA281F0A}"/>
    <cellStyle name="Hyperlink 6" xfId="209" xr:uid="{6F0F3EAE-9072-4285-A136-4D839315CA18}"/>
    <cellStyle name="Hyperlink 7" xfId="377" xr:uid="{6323DC84-DD8A-47C0-BA82-10FD2A2B517D}"/>
    <cellStyle name="Hyperlink 8" xfId="404" xr:uid="{83B2074C-D86A-444B-B988-A457DC0DC02E}"/>
    <cellStyle name="Normal" xfId="0" builtinId="0"/>
    <cellStyle name="Normal 10" xfId="45" xr:uid="{4FD7A1AE-2470-455A-BF40-3DF7BB3AD004}"/>
    <cellStyle name="Normal 10 10" xfId="417" xr:uid="{11AD5DA7-360B-45CC-AC00-87E18442A5EB}"/>
    <cellStyle name="Normal 10 10 3" xfId="422" xr:uid="{6B24C7C6-87CE-4153-98C2-FCE037E1F28F}"/>
    <cellStyle name="Normal 10 15" xfId="21" xr:uid="{F4BCB440-94C9-46B7-BFBD-1D5A334EC934}"/>
    <cellStyle name="Normal 10 2" xfId="243" xr:uid="{92A3C17C-A019-4F98-9B9D-D56004213220}"/>
    <cellStyle name="Normal 10 2 2" xfId="273" xr:uid="{3F147B94-8D84-4928-B0D6-622BA530F6DA}"/>
    <cellStyle name="Normal 10 2 3" xfId="437" xr:uid="{AAEEF92A-52B5-4B2A-B46F-1A8BEF955716}"/>
    <cellStyle name="Normal 10 3" xfId="210" xr:uid="{F3EFB8F7-9F1D-4C48-8949-42993A261956}"/>
    <cellStyle name="Normal 10 3 2 3" xfId="529" xr:uid="{5484E6D2-B5D6-4F1E-B1DC-19F6D337A29F}"/>
    <cellStyle name="Normal 11" xfId="78" xr:uid="{EF81A9A1-5AD5-4112-973B-A6AC789AA227}"/>
    <cellStyle name="Normal 11 2" xfId="279" xr:uid="{136C86B2-B7CD-4131-8A47-ECDE69245B03}"/>
    <cellStyle name="Normal 11 2 2" xfId="414" xr:uid="{53BD5794-0AF2-4A82-871E-5E45CA51B7DB}"/>
    <cellStyle name="Normal 11 3" xfId="562" xr:uid="{A5A5192D-6621-4754-BA00-8DEC77653CF5}"/>
    <cellStyle name="Normal 12" xfId="48" xr:uid="{F43CD037-ABD0-4223-8932-1F5EB3DD2C96}"/>
    <cellStyle name="Normal 12 2" xfId="245" xr:uid="{1297DF63-FAB6-42A2-97A3-6AD770BFAC74}"/>
    <cellStyle name="Normal 12 3" xfId="280" xr:uid="{E6139433-4AEA-4A2B-A970-EE87708C1BF0}"/>
    <cellStyle name="Normal 12 4" xfId="409" xr:uid="{01295DBD-FD5B-45C1-B005-8A5E94624ECE}"/>
    <cellStyle name="Normal 126" xfId="457" xr:uid="{E14AE6A1-98E7-4187-82B5-C0DE00238189}"/>
    <cellStyle name="Normal 129" xfId="115" xr:uid="{C463AA66-3C37-449E-9B70-A1D51C2FB1BA}"/>
    <cellStyle name="Normal 13" xfId="212" xr:uid="{6EB8BDB6-C998-40AB-9520-72C3C81F0B9F}"/>
    <cellStyle name="Normal 13 2" xfId="564" xr:uid="{ADA50AD5-890C-4A00-A80B-0685081328C4}"/>
    <cellStyle name="Normal 136" xfId="533" xr:uid="{9319B6B3-B237-4547-BBF1-F185FA0F3DB3}"/>
    <cellStyle name="Normal 14" xfId="543" xr:uid="{AA689D80-3667-47EC-969A-E3DDECCD1672}"/>
    <cellStyle name="Normal 14 2" xfId="288" xr:uid="{65943FD2-9C08-43FF-9294-EAB096DA2BE2}"/>
    <cellStyle name="Normal 14 3" xfId="565" xr:uid="{427444F2-5CD9-4049-B7E1-1A6CD8A1923C}"/>
    <cellStyle name="Normal 15" xfId="281" xr:uid="{734D0875-3868-46AF-963E-75FEABB25E73}"/>
    <cellStyle name="Normal 15 2" xfId="544" xr:uid="{04A8C99E-4820-4F9D-9C8D-54A567EE0FAF}"/>
    <cellStyle name="Normal 16" xfId="286" xr:uid="{BBA342CE-5CAE-4F97-B57C-D160F93E2879}"/>
    <cellStyle name="Normal 16 2" xfId="378" xr:uid="{57080D5E-22E6-4053-8248-43016B1C9C1F}"/>
    <cellStyle name="Normal 17" xfId="293" xr:uid="{32B30ED7-AE3C-4530-9E54-3789194BD37A}"/>
    <cellStyle name="Normal 176" xfId="528" xr:uid="{AAE8C0B2-D2C7-41FD-89F7-00415A19C80F}"/>
    <cellStyle name="Normal 18" xfId="547" xr:uid="{F8AC97B0-7D83-4523-9D09-10BC252A653F}"/>
    <cellStyle name="Normal 18 2" xfId="432" xr:uid="{32201A83-C1BF-4484-8948-0BCBF3325EC9}"/>
    <cellStyle name="Normal 189" xfId="455" xr:uid="{0B71DB1E-F019-4541-913B-374FC7F701F0}"/>
    <cellStyle name="Normal 19" xfId="549" xr:uid="{3915F736-E49A-4DE8-8641-EC08846F9E2B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10 2" xfId="530" xr:uid="{014D2D88-9244-4331-A150-4F3472E17CA8}"/>
    <cellStyle name="Normal 2 2" xfId="24" xr:uid="{7F2DEEF2-5C85-4FC0-BA6F-C3BA6199E872}"/>
    <cellStyle name="Normal 2 2 11" xfId="307" xr:uid="{67F33561-5022-41F5-8672-FBDF915C2477}"/>
    <cellStyle name="Normal 2 2 2" xfId="66" xr:uid="{FCF9E1B4-C863-4CFA-8DAE-7939957A67B4}"/>
    <cellStyle name="Normal 2 2 2 2" xfId="249" xr:uid="{88553DC0-2686-4A40-83CD-097B49654DCF}"/>
    <cellStyle name="Normal 2 2 2 2 2 2 2 2 2 2 2 2 2" xfId="526" xr:uid="{CD828EAC-B4F8-43A7-8EDE-E29049ACE437}"/>
    <cellStyle name="Normal 2 2 2 3" xfId="100" xr:uid="{E6CF9EB9-FC2A-469E-82AC-11F5550A3A38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3 11" xfId="438" xr:uid="{2EF849B4-0DFF-4EC6-BB93-06B2086A92D1}"/>
    <cellStyle name="Normal 2 3 2" xfId="142" xr:uid="{01CED6A7-CF2B-4CCF-9D38-090CD5A784BC}"/>
    <cellStyle name="Normal 2 3 2 2" xfId="199" xr:uid="{E9C377D8-5110-44B4-8922-5A014334A48E}"/>
    <cellStyle name="Normal 2 3 2 3" xfId="271" xr:uid="{01BE725D-659B-4655-B300-921B0BE25C1A}"/>
    <cellStyle name="Normal 2 3 2 3 2" xfId="464" xr:uid="{16E8A8DF-DFA0-45EC-94E7-93FA58DD0933}"/>
    <cellStyle name="Normal 2 3 3" xfId="155" xr:uid="{EB4EBE16-4A6B-4BDC-939B-A7217A82B324}"/>
    <cellStyle name="Normal 2 3 3 2" xfId="469" xr:uid="{44999249-701F-4AB1-B500-ADB91538CDA3}"/>
    <cellStyle name="Normal 2 3 3 3" xfId="331" xr:uid="{94503C2E-5CEF-44A5-82C3-B9D9F61D1DE5}"/>
    <cellStyle name="Normal 2 3 3 6" xfId="429" xr:uid="{B220F199-8BD5-4C73-85B3-F1628813F358}"/>
    <cellStyle name="Normal 2 3 4" xfId="217" xr:uid="{53D32015-D595-4644-AC1D-DA33D6275BE1}"/>
    <cellStyle name="Normal 2 3 4 2" xfId="384" xr:uid="{8AFF2FA1-D113-41A7-88AF-589C59509C62}"/>
    <cellStyle name="Normal 2 3 5" xfId="317" xr:uid="{0248D326-998D-4548-AFC3-19C8CBE7E1C7}"/>
    <cellStyle name="Normal 2 3 6" xfId="410" xr:uid="{181EA244-B61E-46CA-BFF4-044C673BBE5C}"/>
    <cellStyle name="Normal 2 3 7" xfId="434" xr:uid="{43774AA5-4A49-4B61-BE40-F6DDB03B84B7}"/>
    <cellStyle name="Normal 2 4" xfId="61" xr:uid="{42C85D51-109F-48AF-87AD-A75D9561369E}"/>
    <cellStyle name="Normal 2 4 2" xfId="85" xr:uid="{0BD40AD0-D0E8-4592-8C19-CC9B1DA2FE99}"/>
    <cellStyle name="Normal 2 4 3" xfId="416" xr:uid="{8BDB518F-D52B-4E21-AC1A-DE667CD6A289}"/>
    <cellStyle name="Normal 2 5" xfId="10" xr:uid="{B245C281-EC79-446A-BBE1-75B13D76CB24}"/>
    <cellStyle name="Normal 2 5 2" xfId="143" xr:uid="{072D2D05-93D5-48CE-AC83-A73543237731}"/>
    <cellStyle name="Normal 2 5 2 2" xfId="200" xr:uid="{2E897DF1-E774-4A1E-95FC-C4831BEB6B11}"/>
    <cellStyle name="Normal 2 5 2 3" xfId="324" xr:uid="{31B869C5-B4A6-4841-A915-23A73E6A6AB6}"/>
    <cellStyle name="Normal 2 5 3" xfId="157" xr:uid="{304A9B36-8B00-4FFC-86BE-865306623DDB}"/>
    <cellStyle name="Normal 2 5 4" xfId="218" xr:uid="{E38FC783-D114-40AD-A3AC-52D499651B13}"/>
    <cellStyle name="Normal 2 6" xfId="119" xr:uid="{7E5F4B94-CD1D-4A87-839C-5C0E4FF6C141}"/>
    <cellStyle name="Normal 2 6 2" xfId="291" xr:uid="{0CB1EBCF-E37D-4882-9F94-F66932B81DFE}"/>
    <cellStyle name="Normal 2 7" xfId="94" xr:uid="{54F8E865-3173-442A-B56A-B5D9803F4CAB}"/>
    <cellStyle name="Normal 20" xfId="51" xr:uid="{47AF7A1B-31B7-4287-BB94-F5CE5392FC6F}"/>
    <cellStyle name="Normal 20 2" xfId="536" xr:uid="{93131086-B552-4809-9E9F-F43328D26D8B}"/>
    <cellStyle name="Normal 20 3" xfId="567" xr:uid="{22B705DD-3F19-420C-B95C-10F054FEED22}"/>
    <cellStyle name="Normal 21" xfId="50" xr:uid="{ADD5A0DC-539B-4725-BC00-EBC1192E590D}"/>
    <cellStyle name="Normal 22" xfId="52" xr:uid="{B3C18CB8-85C4-4C1F-9C29-E3FE69ACC831}"/>
    <cellStyle name="Normal 24" xfId="53" xr:uid="{93751E42-F812-4651-9A25-C7ABDCF1EF35}"/>
    <cellStyle name="Normal 25" xfId="54" xr:uid="{AF79AD45-F826-4926-9A4E-AB3EF62D1216}"/>
    <cellStyle name="Normal 26" xfId="55" xr:uid="{FAB0EB29-0983-4F42-82FA-41E4867015C5}"/>
    <cellStyle name="Normal 27" xfId="56" xr:uid="{ED42F2BD-E31F-4C43-AF0A-52FBC7050E66}"/>
    <cellStyle name="Normal 29" xfId="57" xr:uid="{F42E4DA1-141B-4E0C-A001-09BEC90E8DCB}"/>
    <cellStyle name="Normal 3" xfId="30" xr:uid="{129024F3-A53A-4C50-B6C0-075B044D1DCF}"/>
    <cellStyle name="Normal 3 2" xfId="36" xr:uid="{10466DD2-1C07-4CEE-A72D-00EFFBE0DE63}"/>
    <cellStyle name="Normal 3 2 2" xfId="71" xr:uid="{DAF9DD3F-22B3-4470-9546-1B920C5FA881}"/>
    <cellStyle name="Normal 3 2 3" xfId="236" xr:uid="{2C166392-EE35-4051-A915-70FA1D615B71}"/>
    <cellStyle name="Normal 3 2 5" xfId="406" xr:uid="{BC25A51B-B538-4FDC-A6C8-7604047B75B3}"/>
    <cellStyle name="Normal 3 3" xfId="73" xr:uid="{40CBBC88-F793-4A5B-AA70-F4D284FAF0DA}"/>
    <cellStyle name="Normal 3 3 2" xfId="383" xr:uid="{2824D454-A823-4C55-BC45-4316F180531D}"/>
    <cellStyle name="Normal 3 3 2 2" xfId="407" xr:uid="{EED45FA6-DD5F-4C17-9133-610ABDAC12EA}"/>
    <cellStyle name="Normal 3 3 3" xfId="315" xr:uid="{F2F3D1F4-7175-473D-8058-184C2D04FF35}"/>
    <cellStyle name="Normal 3 3 4" xfId="283" xr:uid="{41FA2E31-6087-4FEC-BC56-686272074F90}"/>
    <cellStyle name="Normal 3 4" xfId="68" xr:uid="{3F2BF573-0913-476F-A9C6-2FD1FC09F68D}"/>
    <cellStyle name="Normal 3 4 2" xfId="250" xr:uid="{80DFC991-13A2-4BBD-AE19-1984C7B962BD}"/>
    <cellStyle name="Normal 3 4 2 2" xfId="385" xr:uid="{7DDB41C1-5B5E-4A53-9DE7-536C18A2CAD6}"/>
    <cellStyle name="Normal 3 4 2 7 2" xfId="419" xr:uid="{357750CB-FA32-459C-A50D-B2D5A5848A4E}"/>
    <cellStyle name="Normal 3 4 3" xfId="135" xr:uid="{2193E8A5-377C-4C70-8C04-7CE6E2651780}"/>
    <cellStyle name="Normal 3 4 4" xfId="329" xr:uid="{D81BC75E-B26D-4CBD-8D3F-589391596E9F}"/>
    <cellStyle name="Normal 3 4 4 2" xfId="441" xr:uid="{559E5147-84B5-403D-9C6B-09336DD398F1}"/>
    <cellStyle name="Normal 3 5" xfId="208" xr:uid="{F7F1C019-09B5-4EC4-93AF-D51B8F9828F1}"/>
    <cellStyle name="Normal 3 6" xfId="230" xr:uid="{22537A14-80FB-4163-A60C-0642069BE819}"/>
    <cellStyle name="Normal 3_CF MNR Q1 10 2" xfId="6" xr:uid="{5BEC006F-CBE6-4ACC-9B8F-16DC00B06BAD}"/>
    <cellStyle name="Normal 30" xfId="58" xr:uid="{B2F39DCC-A76B-42FB-8313-07E31BBFFFC4}"/>
    <cellStyle name="Normal 36" xfId="313" xr:uid="{865FFEE8-132D-4885-B034-7EAF4E1F52E1}"/>
    <cellStyle name="Normal 36 2" xfId="47" xr:uid="{5275DACB-3FAE-4284-ABC3-9658F93CCD47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2 2 2" xfId="205" xr:uid="{CFDD9367-A587-4EC3-A1CD-89FD3C2FC187}"/>
    <cellStyle name="Normal 4 2 2 2 2 2" xfId="453" xr:uid="{0BED0E85-30B8-46A2-9212-EE76AC67D83E}"/>
    <cellStyle name="Normal 4 2 2 2 3" xfId="231" xr:uid="{347E74BA-66E5-4D72-B8B4-8E6116FF0DFC}"/>
    <cellStyle name="Normal 4 2 2 3" xfId="172" xr:uid="{6401819E-22AF-4AB0-8DA6-6D9FDF7C6248}"/>
    <cellStyle name="Normal 4 2 2 3 2" xfId="470" xr:uid="{7C5AD216-E486-4019-9D0C-2C27F4F3DDDE}"/>
    <cellStyle name="Normal 4 2 2 4" xfId="214" xr:uid="{D978CA57-8A64-4168-8ECF-0B7B6A11AF93}"/>
    <cellStyle name="Normal 4 2 3" xfId="69" xr:uid="{B01DBAD2-7FB4-4AB4-84BF-F19FD5F51F51}"/>
    <cellStyle name="Normal 4 2 3 2" xfId="203" xr:uid="{00D35C56-B8FE-41A1-A2A3-138317E60639}"/>
    <cellStyle name="Normal 4 2 3 2 2" xfId="333" xr:uid="{C4A16633-B9F7-4CC4-A074-ADAEA66EF706}"/>
    <cellStyle name="Normal 4 2 3 3" xfId="251" xr:uid="{A72F5C78-662D-48E5-B339-77E135E85B4B}"/>
    <cellStyle name="Normal 4 2 3 4" xfId="146" xr:uid="{57A9E6E7-58C0-46FB-8A25-C941F49CE132}"/>
    <cellStyle name="Normal 4 2 3 5" xfId="389" xr:uid="{1C57D10F-26B1-44B8-B226-32A8EEDCC122}"/>
    <cellStyle name="Normal 4 2 4" xfId="22" xr:uid="{18BECDB7-C9DB-42D4-9409-CF09FEDCE70F}"/>
    <cellStyle name="Normal 4 2 5" xfId="270" xr:uid="{D7938579-7EF4-4972-91D3-5D611F32F96B}"/>
    <cellStyle name="Normal 4 2 5 2" xfId="428" xr:uid="{6FFEC7E0-56AD-417F-8C5F-375E9E23C0E6}"/>
    <cellStyle name="Normal 4 2 9" xfId="27" xr:uid="{EE512790-7797-434A-B9C4-1CFF02AAEEBC}"/>
    <cellStyle name="Normal 4 3" xfId="137" xr:uid="{ED04DCF4-B8B5-43BE-AA92-BFD2E8159FBB}"/>
    <cellStyle name="Normal 4 3 2" xfId="380" xr:uid="{3A37531F-3587-45AC-B527-B56A929A1D1A}"/>
    <cellStyle name="Normal 4 3 3" xfId="310" xr:uid="{091827BC-4C87-4E00-B7FA-C924BDD87139}"/>
    <cellStyle name="Normal 4 3 8 2 2" xfId="458" xr:uid="{2ABBD427-F3F6-4ED1-B907-FDD8F287706E}"/>
    <cellStyle name="Normal 4 4" xfId="105" xr:uid="{308012FE-2745-4C3D-8F58-4357A0E7FF38}"/>
    <cellStyle name="Normal 4 4 2" xfId="537" xr:uid="{7EFE2B4D-21D3-4057-B8D2-CE3A3AFF3AED}"/>
    <cellStyle name="Normal 48" xfId="306" xr:uid="{89E056C2-E07C-4C95-9842-0D2BAF27C1E8}"/>
    <cellStyle name="Normal 5" xfId="40" xr:uid="{C11B9C20-B753-483A-ABB9-B175A918BC9B}"/>
    <cellStyle name="Normal 5 18" xfId="430" xr:uid="{FEC2BC08-EE1A-40FE-B5F4-87BC730EE4D4}"/>
    <cellStyle name="Normal 5 2" xfId="74" xr:uid="{5D200F3A-71D6-42E0-92D9-E5859EED61E8}"/>
    <cellStyle name="Normal 5 2 2" xfId="196" xr:uid="{B6D69885-ADAC-4794-9837-B9C032AB89A7}"/>
    <cellStyle name="Normal 5 2 3" xfId="254" xr:uid="{CCC4655A-BF39-4034-B3A6-A184BBAB051B}"/>
    <cellStyle name="Normal 5 2 3 2" xfId="425" xr:uid="{39B01709-C7B1-4DDD-ACD1-852D208067F5}"/>
    <cellStyle name="Normal 5 2 4" xfId="561" xr:uid="{96761391-3E54-4B93-8D56-5037032312E3}"/>
    <cellStyle name="Normal 5 3" xfId="79" xr:uid="{AB855DF5-13A6-4078-BE4A-D4DE5574D1D8}"/>
    <cellStyle name="Normal 5 3 2" xfId="256" xr:uid="{5EDE68D9-B14D-4A31-9BE8-7F81569EB286}"/>
    <cellStyle name="Normal 5 3 3" xfId="304" xr:uid="{2243B575-C16B-4BB0-AC2A-857E75FA6EB1}"/>
    <cellStyle name="Normal 5 4" xfId="59" xr:uid="{1B2215CC-91ED-413B-9935-72734FDB7953}"/>
    <cellStyle name="Normal 5 5" xfId="239" xr:uid="{1E25AF00-BA64-44AD-9932-59E9927021BF}"/>
    <cellStyle name="Normal 5 5 2" xfId="312" xr:uid="{D2DF1862-29E9-4C6B-AAF9-1F50F7A1209C}"/>
    <cellStyle name="Normal 5 6" xfId="269" xr:uid="{5DBEFE9C-6FB0-4471-A7FB-C9E81FE4DC01}"/>
    <cellStyle name="Normal 5 6 2" xfId="551" xr:uid="{F5DDC4C4-21FA-4441-B96E-E1371C2D7DB2}"/>
    <cellStyle name="Normal 58" xfId="401" xr:uid="{055541D3-760D-4C24-A8AF-D8FDC671176A}"/>
    <cellStyle name="Normal 6" xfId="41" xr:uid="{F56BF39C-683C-4BF7-BD60-5FF912F45A93}"/>
    <cellStyle name="Normal 6 10" xfId="90" xr:uid="{BFACBD84-EC12-459B-AF31-8BF0D4081AE2}"/>
    <cellStyle name="Normal 6 10 2" xfId="152" xr:uid="{702A75D7-0EBD-48F5-A52B-51DC3B6D0F02}"/>
    <cellStyle name="Normal 6 10 3" xfId="265" xr:uid="{D1FC94E9-E4F1-4298-AE41-9290E7AD06BB}"/>
    <cellStyle name="Normal 6 2" xfId="3" xr:uid="{9FD1463B-02C9-473B-81F0-B7A8EE77C1A7}"/>
    <cellStyle name="Normal 6 2 2 2" xfId="444" xr:uid="{30ABA644-E721-4D12-B8D2-DBB44E45DFD2}"/>
    <cellStyle name="Normal 6 3" xfId="80" xr:uid="{6144F024-6890-4741-802F-DB4C0B1CD5A7}"/>
    <cellStyle name="Normal 6 3 2" xfId="257" xr:uid="{6DC8185B-17FC-4B0A-88A2-956683E5C141}"/>
    <cellStyle name="Normal 6 3 3" xfId="132" xr:uid="{C71E59E0-35A2-4163-8E4D-BA0B623DC703}"/>
    <cellStyle name="Normal 6 3 4" xfId="320" xr:uid="{01D88199-D9D7-46FF-84BD-BB4683D17773}"/>
    <cellStyle name="Normal 6 4" xfId="240" xr:uid="{52961530-8686-4A3C-AE64-40B3B9CAEE48}"/>
    <cellStyle name="Normal 6 5" xfId="552" xr:uid="{4007600C-205A-49DA-902F-E674E9D2F137}"/>
    <cellStyle name="Normal 7" xfId="7" xr:uid="{65D5060E-C8C8-4CFE-B559-1D6CCFF49D8F}"/>
    <cellStyle name="Normal 7 2" xfId="82" xr:uid="{2012897A-ADE5-484E-811D-1CA2CEA4B8EA}"/>
    <cellStyle name="Normal 7 2 2" xfId="259" xr:uid="{1E22662F-35CA-4AFD-85F4-FC150B88FC7D}"/>
    <cellStyle name="Normal 7 2 3" xfId="396" xr:uid="{97EDA619-124F-4AA8-B53D-75ADAD1E6DFF}"/>
    <cellStyle name="Normal 7 3" xfId="76" xr:uid="{0BD09378-4124-494B-8994-6E344A1D2E91}"/>
    <cellStyle name="Normal 7 3 2" xfId="408" xr:uid="{AA862ADA-0AE5-40A9-A7FB-E5A820FD76C1}"/>
    <cellStyle name="Normal 7 4" xfId="215" xr:uid="{3E0041CA-5342-4B04-B401-DBB43C7F6107}"/>
    <cellStyle name="Normal 76" xfId="114" xr:uid="{62FD059C-47CB-4BDD-B58C-4ACCC87DCA18}"/>
    <cellStyle name="Normal 8" xfId="19" xr:uid="{B16AD8D8-09D6-4C9B-A5FA-74C8D89D2C18}"/>
    <cellStyle name="Normal 8 2" xfId="60" xr:uid="{A6577AC8-6C9E-4061-B39F-6707639FCBCB}"/>
    <cellStyle name="Normal 8 2 2" xfId="195" xr:uid="{4AB54601-E7FD-4945-85CF-6DED05008D2B}"/>
    <cellStyle name="Normal 8 2 2 2" xfId="557" xr:uid="{AE3167AC-92AB-4306-B36B-BF01FC00653E}"/>
    <cellStyle name="Normal 8 2 3" xfId="247" xr:uid="{6E4F8EEA-5EA8-41E5-8BDA-9836D0FFE172}"/>
    <cellStyle name="Normal 8 2 3 2" xfId="555" xr:uid="{80FB73EF-62ED-4E5E-911D-F799AC44E0D0}"/>
    <cellStyle name="Normal 8 2 4" xfId="140" xr:uid="{0D3B3304-828F-4A08-A4D9-3B1F2E27747E}"/>
    <cellStyle name="Normal 8 2 8" xfId="452" xr:uid="{9F26142E-2ED5-4791-BC28-B945DE678E24}"/>
    <cellStyle name="Normal 8 3" xfId="224" xr:uid="{82B991CB-A091-4B6D-8884-DAE78690DCCD}"/>
    <cellStyle name="Normal 8 3 2" xfId="412" xr:uid="{51D21856-FE0B-4A05-BBD7-D1FBFAA0C390}"/>
    <cellStyle name="Normal 8 4" xfId="106" xr:uid="{575E119B-CC56-4C61-89CF-F7A0CB525049}"/>
    <cellStyle name="Normal 9" xfId="46" xr:uid="{577C1E2F-61DE-46CF-9D66-D3C176D6238E}"/>
    <cellStyle name="Normal 9 2" xfId="77" xr:uid="{DF552441-A6FD-470C-8A69-619B23A13C5E}"/>
    <cellStyle name="Normal 9 3" xfId="244" xr:uid="{479F7752-9A84-4AA4-B942-8D5111443F83}"/>
    <cellStyle name="Normal 9 3 2" xfId="433" xr:uid="{5492A06B-483F-4BE2-91F0-CD799354D117}"/>
    <cellStyle name="Normal 9 4" xfId="149" xr:uid="{67FBA23A-B01F-4011-AE56-837B1FA26297}"/>
    <cellStyle name="Percent 2" xfId="29" xr:uid="{2F0CA012-173B-4E4F-99FD-2F7DE9ED5DED}"/>
    <cellStyle name="Percent 2 2" xfId="62" xr:uid="{236461E4-4DCF-4611-B6C0-D1479A189C14}"/>
    <cellStyle name="Percent 2 3" xfId="229" xr:uid="{9EF7DBCB-0A91-48BE-B529-0AB5BB527D64}"/>
    <cellStyle name="Percent 29 2" xfId="427" xr:uid="{1D75E591-FACB-4BC4-B83B-C80EA409CF21}"/>
    <cellStyle name="Percent 3" xfId="83" xr:uid="{ECA73A3A-5991-409C-9ADE-AC83F3D91000}"/>
    <cellStyle name="Percent 3 2" xfId="179" xr:uid="{B71C2705-F2C1-45F8-8712-0ACB591A702D}"/>
    <cellStyle name="Percent 3 2 2" xfId="290" xr:uid="{F9A6E604-2BEC-4EE7-B81C-D1C6F8B47F66}"/>
    <cellStyle name="Percent 3 2 2 2" xfId="390" xr:uid="{F7C4F019-1796-4856-8311-C0C5173459EC}"/>
    <cellStyle name="Percent 3 2 2 4" xfId="443" xr:uid="{AF08A2D5-4FD9-4646-AD2C-9E5C484CE256}"/>
    <cellStyle name="Percent 3 2 3" xfId="351" xr:uid="{62B4A6C9-04F8-47A8-B5D5-1CFD82C12AFD}"/>
    <cellStyle name="Percent 3 2 4" xfId="445" xr:uid="{565782E9-B0E3-490E-85C8-DBAC55498E9E}"/>
    <cellStyle name="Percent 3 3" xfId="260" xr:uid="{2B9E0C2D-AA70-4ACB-A403-104C0C3CABB0}"/>
    <cellStyle name="Percent 3 3 2" xfId="388" xr:uid="{5F2EC5AB-285F-494C-95DE-59EFB4EA2735}"/>
    <cellStyle name="Percent 3 4" xfId="122" xr:uid="{D65C9563-1CF2-4704-8C25-581CD9B57F9F}"/>
    <cellStyle name="Percent 3 4 2" xfId="461" xr:uid="{E36EC1C1-6D4A-45A1-8C4A-4450E09EF562}"/>
    <cellStyle name="Percent 3 8" xfId="334" xr:uid="{DD61DCD3-A3D1-4C26-9BEA-F12991218AD1}"/>
    <cellStyle name="Percent 3 8 2" xfId="462" xr:uid="{7C1F79F9-ED6E-4331-B6D7-19A7B37202AA}"/>
    <cellStyle name="Percent 4" xfId="84" xr:uid="{74322997-82A7-4338-8CA5-6AD6A8E4CA31}"/>
    <cellStyle name="Percent 4 2" xfId="198" xr:uid="{90109124-AC45-4AD5-A0DA-23B52843114E}"/>
    <cellStyle name="Percent 4 2 2" xfId="305" xr:uid="{C6DEBDFC-4F92-411F-8476-299E60BE7243}"/>
    <cellStyle name="Percent 4 3" xfId="261" xr:uid="{638EEBBE-6547-45B2-A377-A8BE67139924}"/>
    <cellStyle name="Percent 4 3 2" xfId="398" xr:uid="{0B53AB78-4130-4D7B-8D65-9F0A7671EB41}"/>
    <cellStyle name="Percent 4 4" xfId="141" xr:uid="{CAB8E5B9-9B76-41B2-8451-CF09D1ABBB5F}"/>
    <cellStyle name="Percent 5" xfId="110" xr:uid="{DC38E8D2-4FF5-4551-8B8D-CBB4979F722F}"/>
    <cellStyle name="Percent 6" xfId="167" xr:uid="{4CDA1169-0691-4421-A9CF-74E23EC23E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P150"/>
  <sheetViews>
    <sheetView topLeftCell="A119" zoomScale="80" zoomScaleNormal="80" zoomScaleSheetLayoutView="80" workbookViewId="0">
      <selection activeCell="C135" sqref="C135:L140"/>
    </sheetView>
  </sheetViews>
  <sheetFormatPr defaultColWidth="8.42578125" defaultRowHeight="18.75"/>
  <cols>
    <col min="1" max="1" width="1.5703125" style="9" customWidth="1"/>
    <col min="2" max="2" width="33.7109375" style="9" customWidth="1"/>
    <col min="3" max="3" width="7.5703125" style="9" customWidth="1"/>
    <col min="4" max="4" width="0.5703125" style="9" customWidth="1"/>
    <col min="5" max="5" width="14.42578125" style="9" customWidth="1"/>
    <col min="6" max="6" width="0.5703125" style="9" customWidth="1"/>
    <col min="7" max="7" width="14.42578125" style="9" customWidth="1"/>
    <col min="8" max="8" width="0.5703125" style="9" customWidth="1"/>
    <col min="9" max="9" width="14.42578125" style="30" customWidth="1"/>
    <col min="10" max="10" width="0.5703125" style="9" customWidth="1"/>
    <col min="11" max="11" width="14.42578125" style="30" customWidth="1"/>
    <col min="12" max="12" width="8.42578125" style="4"/>
    <col min="13" max="13" width="11.5703125" style="4" bestFit="1" customWidth="1"/>
    <col min="14" max="14" width="9.5703125" style="4" bestFit="1" customWidth="1"/>
    <col min="15" max="15" width="11.5703125" style="4" bestFit="1" customWidth="1"/>
    <col min="16" max="16384" width="8.42578125" style="4"/>
  </cols>
  <sheetData>
    <row r="1" spans="1:16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6" ht="21.6" customHeight="1">
      <c r="A2" s="5" t="s">
        <v>152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6" ht="21.6" customHeight="1">
      <c r="A3" s="6" t="s">
        <v>186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6" ht="21.6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6" ht="20.100000000000001" customHeight="1">
      <c r="A5" s="5"/>
      <c r="B5" s="5"/>
      <c r="C5" s="2"/>
      <c r="D5" s="2"/>
      <c r="E5" s="190" t="s">
        <v>1</v>
      </c>
      <c r="F5" s="190"/>
      <c r="G5" s="190"/>
      <c r="H5" s="96"/>
      <c r="I5" s="191" t="s">
        <v>2</v>
      </c>
      <c r="J5" s="191"/>
      <c r="K5" s="191"/>
    </row>
    <row r="6" spans="1:16" ht="20.100000000000001" customHeight="1">
      <c r="E6" s="10" t="s">
        <v>3</v>
      </c>
      <c r="G6" s="10" t="s">
        <v>4</v>
      </c>
      <c r="I6" s="10" t="s">
        <v>3</v>
      </c>
      <c r="K6" s="10" t="s">
        <v>4</v>
      </c>
    </row>
    <row r="7" spans="1:16" ht="20.100000000000001" customHeight="1">
      <c r="E7" s="10" t="s">
        <v>167</v>
      </c>
      <c r="G7" s="72" t="s">
        <v>5</v>
      </c>
      <c r="I7" s="10" t="s">
        <v>167</v>
      </c>
      <c r="K7" s="72" t="s">
        <v>5</v>
      </c>
    </row>
    <row r="8" spans="1:16" ht="20.100000000000001" customHeight="1">
      <c r="A8" s="1"/>
      <c r="B8" s="1"/>
      <c r="C8" s="11"/>
      <c r="D8" s="11"/>
      <c r="E8" s="10" t="s">
        <v>168</v>
      </c>
      <c r="F8" s="11"/>
      <c r="G8" s="10" t="s">
        <v>145</v>
      </c>
      <c r="H8" s="11"/>
      <c r="I8" s="10" t="s">
        <v>168</v>
      </c>
      <c r="J8" s="11"/>
      <c r="K8" s="10" t="s">
        <v>145</v>
      </c>
    </row>
    <row r="9" spans="1:16" ht="20.100000000000001" customHeight="1">
      <c r="A9" s="1"/>
      <c r="B9" s="1"/>
      <c r="C9" s="67" t="s">
        <v>6</v>
      </c>
      <c r="D9" s="12"/>
      <c r="E9" s="13" t="s">
        <v>7</v>
      </c>
      <c r="F9" s="12"/>
      <c r="G9" s="13" t="s">
        <v>7</v>
      </c>
      <c r="H9" s="12"/>
      <c r="I9" s="13" t="s">
        <v>7</v>
      </c>
      <c r="J9" s="12"/>
      <c r="K9" s="13" t="s">
        <v>7</v>
      </c>
    </row>
    <row r="10" spans="1:16" ht="20.100000000000001" customHeight="1">
      <c r="A10" s="1" t="s">
        <v>8</v>
      </c>
      <c r="C10" s="68"/>
      <c r="D10" s="15"/>
      <c r="E10" s="15"/>
      <c r="F10" s="15"/>
      <c r="G10" s="15"/>
      <c r="H10" s="15"/>
      <c r="I10" s="15"/>
      <c r="J10" s="15"/>
      <c r="K10" s="15"/>
    </row>
    <row r="11" spans="1:16" ht="8.25" customHeight="1">
      <c r="C11" s="68"/>
      <c r="D11" s="15"/>
      <c r="E11" s="15"/>
      <c r="F11" s="15"/>
      <c r="G11" s="15"/>
      <c r="H11" s="15"/>
      <c r="I11" s="15"/>
      <c r="J11" s="15"/>
      <c r="K11" s="15"/>
    </row>
    <row r="12" spans="1:16" ht="20.100000000000001" customHeight="1">
      <c r="A12" s="1" t="s">
        <v>9</v>
      </c>
      <c r="B12" s="71"/>
      <c r="C12" s="68"/>
      <c r="D12" s="15"/>
      <c r="E12" s="15"/>
      <c r="F12" s="15"/>
      <c r="G12" s="15"/>
      <c r="H12" s="15"/>
      <c r="I12" s="15"/>
      <c r="J12" s="15"/>
      <c r="K12" s="15"/>
    </row>
    <row r="13" spans="1:16" ht="8.25" customHeight="1">
      <c r="A13" s="1"/>
      <c r="B13" s="71"/>
      <c r="C13" s="68"/>
      <c r="D13" s="15"/>
      <c r="E13" s="15"/>
      <c r="F13" s="15"/>
      <c r="G13" s="15"/>
      <c r="H13" s="15"/>
      <c r="I13" s="15"/>
      <c r="J13" s="15"/>
      <c r="K13" s="15"/>
    </row>
    <row r="14" spans="1:16" ht="20.100000000000001" customHeight="1">
      <c r="A14" s="14" t="s">
        <v>10</v>
      </c>
      <c r="B14" s="14"/>
      <c r="C14" s="68"/>
      <c r="D14" s="15"/>
      <c r="E14" s="15">
        <v>644748593</v>
      </c>
      <c r="F14" s="15"/>
      <c r="G14" s="15">
        <v>536258296</v>
      </c>
      <c r="H14" s="15"/>
      <c r="I14" s="15">
        <v>497826910</v>
      </c>
      <c r="J14" s="15"/>
      <c r="K14" s="15">
        <v>417436800</v>
      </c>
      <c r="M14"/>
      <c r="N14"/>
      <c r="O14"/>
      <c r="P14"/>
    </row>
    <row r="15" spans="1:16" ht="20.100000000000001" customHeight="1">
      <c r="A15" s="14" t="s">
        <v>11</v>
      </c>
      <c r="B15" s="14"/>
      <c r="C15" s="68"/>
      <c r="D15" s="15"/>
      <c r="E15" s="15"/>
      <c r="F15" s="15"/>
      <c r="G15" s="15"/>
      <c r="H15" s="15"/>
      <c r="I15" s="15"/>
      <c r="J15" s="15"/>
      <c r="K15" s="15"/>
      <c r="M15"/>
      <c r="N15"/>
      <c r="O15"/>
      <c r="P15"/>
    </row>
    <row r="16" spans="1:16" ht="20.100000000000001" customHeight="1">
      <c r="A16" s="14"/>
      <c r="B16" s="14" t="s">
        <v>12</v>
      </c>
      <c r="C16" s="68">
        <v>6</v>
      </c>
      <c r="D16" s="15"/>
      <c r="E16" s="15">
        <v>192922866</v>
      </c>
      <c r="F16" s="15"/>
      <c r="G16" s="15">
        <v>192041784</v>
      </c>
      <c r="H16" s="15"/>
      <c r="I16" s="15">
        <v>192922866</v>
      </c>
      <c r="J16" s="15"/>
      <c r="K16" s="15">
        <v>192041784</v>
      </c>
      <c r="M16"/>
      <c r="N16"/>
      <c r="O16"/>
      <c r="P16"/>
    </row>
    <row r="17" spans="1:16" ht="20.100000000000001" customHeight="1">
      <c r="A17" s="14" t="s">
        <v>11</v>
      </c>
      <c r="B17" s="14"/>
      <c r="C17" s="68"/>
      <c r="D17" s="15"/>
      <c r="E17" s="15"/>
      <c r="F17" s="15"/>
      <c r="G17" s="15"/>
      <c r="H17" s="15"/>
      <c r="I17" s="15"/>
      <c r="J17" s="15"/>
      <c r="K17" s="15"/>
      <c r="M17"/>
      <c r="N17"/>
      <c r="O17"/>
      <c r="P17"/>
    </row>
    <row r="18" spans="1:16" ht="20.100000000000001" customHeight="1">
      <c r="A18" s="14" t="s">
        <v>181</v>
      </c>
      <c r="B18" s="14"/>
      <c r="C18" s="68">
        <v>7</v>
      </c>
      <c r="D18" s="15"/>
      <c r="E18" s="15">
        <v>60000000</v>
      </c>
      <c r="F18" s="15"/>
      <c r="G18" s="15">
        <v>0</v>
      </c>
      <c r="H18" s="15"/>
      <c r="I18" s="15">
        <v>60000000</v>
      </c>
      <c r="J18" s="15"/>
      <c r="K18" s="15">
        <v>0</v>
      </c>
      <c r="M18"/>
      <c r="N18"/>
      <c r="O18"/>
      <c r="P18"/>
    </row>
    <row r="19" spans="1:16" ht="20.100000000000001" customHeight="1">
      <c r="A19" s="14" t="s">
        <v>156</v>
      </c>
      <c r="B19" s="14"/>
      <c r="C19" s="68">
        <v>8</v>
      </c>
      <c r="D19" s="15"/>
      <c r="E19" s="15">
        <v>1397289451</v>
      </c>
      <c r="F19" s="15"/>
      <c r="G19" s="15">
        <v>1502698564</v>
      </c>
      <c r="H19" s="15"/>
      <c r="I19" s="15">
        <v>1504189796</v>
      </c>
      <c r="J19" s="15"/>
      <c r="K19" s="15">
        <v>1585513225</v>
      </c>
      <c r="M19"/>
      <c r="N19"/>
      <c r="O19"/>
      <c r="P19"/>
    </row>
    <row r="20" spans="1:16" ht="20.100000000000001" customHeight="1">
      <c r="A20" s="14" t="s">
        <v>187</v>
      </c>
      <c r="B20" s="14"/>
      <c r="C20" s="68"/>
      <c r="D20" s="15"/>
      <c r="E20" s="15"/>
      <c r="F20" s="15"/>
      <c r="G20" s="15"/>
      <c r="H20" s="15"/>
      <c r="I20" s="15"/>
      <c r="J20" s="15"/>
      <c r="K20" s="15"/>
      <c r="M20"/>
      <c r="N20"/>
      <c r="O20"/>
      <c r="P20"/>
    </row>
    <row r="21" spans="1:16" ht="20.100000000000001" customHeight="1">
      <c r="A21" s="14"/>
      <c r="B21" s="14" t="s">
        <v>188</v>
      </c>
      <c r="C21" s="68">
        <v>9</v>
      </c>
      <c r="D21" s="15"/>
      <c r="E21" s="15">
        <v>3000000</v>
      </c>
      <c r="F21" s="15"/>
      <c r="G21" s="15">
        <v>0</v>
      </c>
      <c r="H21" s="15"/>
      <c r="I21" s="15">
        <v>3000000</v>
      </c>
      <c r="J21" s="15"/>
      <c r="K21" s="15">
        <v>0</v>
      </c>
      <c r="M21"/>
      <c r="N21"/>
      <c r="O21"/>
      <c r="P21"/>
    </row>
    <row r="22" spans="1:16" ht="20.100000000000001" customHeight="1">
      <c r="A22" s="14" t="s">
        <v>13</v>
      </c>
      <c r="B22" s="14"/>
      <c r="C22" s="68"/>
      <c r="D22" s="15"/>
      <c r="E22" s="15">
        <v>391052138</v>
      </c>
      <c r="F22" s="15"/>
      <c r="G22" s="15">
        <v>482984025</v>
      </c>
      <c r="H22" s="15"/>
      <c r="I22" s="15">
        <v>372642837</v>
      </c>
      <c r="J22" s="15"/>
      <c r="K22" s="15">
        <v>469635826</v>
      </c>
      <c r="M22"/>
      <c r="N22"/>
      <c r="O22"/>
      <c r="P22"/>
    </row>
    <row r="23" spans="1:16" ht="20.100000000000001" customHeight="1">
      <c r="A23" s="14" t="s">
        <v>14</v>
      </c>
      <c r="B23" s="14"/>
      <c r="C23" s="68"/>
      <c r="D23" s="15"/>
      <c r="E23" s="73">
        <v>8903930</v>
      </c>
      <c r="F23" s="15"/>
      <c r="G23" s="73">
        <v>15350986</v>
      </c>
      <c r="H23" s="15"/>
      <c r="I23" s="73">
        <v>5863511</v>
      </c>
      <c r="J23" s="15"/>
      <c r="K23" s="73">
        <v>5895371</v>
      </c>
      <c r="M23"/>
      <c r="N23"/>
      <c r="O23"/>
      <c r="P23"/>
    </row>
    <row r="24" spans="1:16" ht="8.25" customHeight="1">
      <c r="C24" s="68"/>
      <c r="D24" s="15"/>
      <c r="E24" s="15"/>
      <c r="F24" s="15"/>
      <c r="G24" s="15"/>
      <c r="H24" s="15"/>
      <c r="I24" s="15"/>
      <c r="J24" s="15"/>
      <c r="K24" s="15"/>
      <c r="M24"/>
      <c r="N24"/>
      <c r="O24"/>
      <c r="P24"/>
    </row>
    <row r="25" spans="1:16" ht="20.100000000000001" customHeight="1">
      <c r="A25" s="1" t="s">
        <v>15</v>
      </c>
      <c r="C25" s="68"/>
      <c r="D25" s="15"/>
      <c r="E25" s="73">
        <f>SUM(E14:E23)</f>
        <v>2697916978</v>
      </c>
      <c r="F25" s="15"/>
      <c r="G25" s="73">
        <f>SUM(G14:G23)</f>
        <v>2729333655</v>
      </c>
      <c r="H25" s="15"/>
      <c r="I25" s="73">
        <f>SUM(I14:I24)</f>
        <v>2636445920</v>
      </c>
      <c r="J25" s="15"/>
      <c r="K25" s="73">
        <f>SUM(K14:K24)</f>
        <v>2670523006</v>
      </c>
      <c r="M25"/>
      <c r="N25"/>
      <c r="O25"/>
      <c r="P25"/>
    </row>
    <row r="26" spans="1:16" ht="13.7" customHeight="1">
      <c r="A26" s="1"/>
      <c r="C26" s="68"/>
      <c r="D26" s="15"/>
      <c r="E26" s="15"/>
      <c r="F26" s="15"/>
      <c r="G26" s="15"/>
      <c r="H26" s="15"/>
      <c r="I26" s="15"/>
      <c r="J26" s="15"/>
      <c r="K26" s="15"/>
    </row>
    <row r="27" spans="1:16" ht="20.100000000000001" customHeight="1">
      <c r="A27" s="1" t="s">
        <v>16</v>
      </c>
      <c r="C27" s="68"/>
      <c r="D27" s="15"/>
      <c r="E27" s="15"/>
      <c r="F27" s="15"/>
      <c r="G27" s="15"/>
      <c r="H27" s="15"/>
      <c r="I27" s="15"/>
      <c r="J27" s="15"/>
      <c r="K27" s="15"/>
    </row>
    <row r="28" spans="1:16" ht="8.25" customHeight="1">
      <c r="A28" s="1"/>
      <c r="C28" s="68"/>
      <c r="D28" s="15"/>
      <c r="E28" s="15"/>
      <c r="F28" s="15"/>
      <c r="G28" s="15"/>
      <c r="H28" s="15"/>
      <c r="I28" s="15"/>
      <c r="J28" s="15"/>
      <c r="K28" s="15"/>
    </row>
    <row r="29" spans="1:16" ht="20.100000000000001" customHeight="1">
      <c r="A29" s="14" t="s">
        <v>17</v>
      </c>
      <c r="C29" s="68">
        <v>19</v>
      </c>
      <c r="D29" s="15"/>
      <c r="E29" s="15">
        <v>63527867</v>
      </c>
      <c r="F29" s="15"/>
      <c r="G29" s="15">
        <v>72428461</v>
      </c>
      <c r="H29" s="15"/>
      <c r="I29" s="15">
        <v>31457242</v>
      </c>
      <c r="J29" s="15"/>
      <c r="K29" s="15">
        <v>40471961</v>
      </c>
    </row>
    <row r="30" spans="1:16" ht="20.100000000000001" customHeight="1">
      <c r="A30" s="14" t="s">
        <v>18</v>
      </c>
      <c r="C30" s="68">
        <v>9</v>
      </c>
      <c r="D30" s="15"/>
      <c r="E30" s="15">
        <v>22570128</v>
      </c>
      <c r="F30" s="15"/>
      <c r="G30" s="15">
        <v>26625355</v>
      </c>
      <c r="H30" s="15"/>
      <c r="I30" s="15">
        <v>0</v>
      </c>
      <c r="J30" s="15"/>
      <c r="K30" s="15">
        <v>3000000</v>
      </c>
    </row>
    <row r="31" spans="1:16" ht="20.100000000000001" customHeight="1">
      <c r="A31" s="14" t="s">
        <v>19</v>
      </c>
      <c r="C31" s="68"/>
      <c r="D31" s="15"/>
      <c r="E31" s="15">
        <v>0</v>
      </c>
      <c r="F31" s="15"/>
      <c r="G31" s="15">
        <v>0</v>
      </c>
      <c r="H31" s="15"/>
      <c r="I31" s="15">
        <v>543395414</v>
      </c>
      <c r="J31" s="15"/>
      <c r="K31" s="15">
        <v>543395414</v>
      </c>
    </row>
    <row r="32" spans="1:16" ht="20.100000000000001" customHeight="1">
      <c r="A32" s="14" t="s">
        <v>20</v>
      </c>
      <c r="C32" s="68">
        <v>20.3</v>
      </c>
      <c r="D32" s="15"/>
      <c r="E32" s="15">
        <v>0</v>
      </c>
      <c r="F32" s="15"/>
      <c r="G32" s="15">
        <v>0</v>
      </c>
      <c r="H32" s="15"/>
      <c r="I32" s="15">
        <v>57246322</v>
      </c>
      <c r="J32" s="15"/>
      <c r="K32" s="15">
        <v>58711321</v>
      </c>
    </row>
    <row r="33" spans="1:11" ht="20.100000000000001" customHeight="1">
      <c r="A33" s="14" t="s">
        <v>21</v>
      </c>
      <c r="C33" s="68"/>
      <c r="D33" s="15"/>
      <c r="E33" s="15">
        <v>281574183</v>
      </c>
      <c r="F33" s="15"/>
      <c r="G33" s="15">
        <v>279028397</v>
      </c>
      <c r="H33" s="15"/>
      <c r="I33" s="15">
        <v>262417433</v>
      </c>
      <c r="J33" s="15"/>
      <c r="K33" s="15">
        <v>259871647</v>
      </c>
    </row>
    <row r="34" spans="1:11" ht="20.100000000000001" customHeight="1">
      <c r="A34" s="14" t="s">
        <v>22</v>
      </c>
      <c r="C34" s="68">
        <v>10</v>
      </c>
      <c r="D34" s="15"/>
      <c r="E34" s="15">
        <v>2973809523</v>
      </c>
      <c r="F34" s="15"/>
      <c r="G34" s="15">
        <v>2995452735</v>
      </c>
      <c r="H34" s="15"/>
      <c r="I34" s="15">
        <v>2730284010</v>
      </c>
      <c r="J34" s="15"/>
      <c r="K34" s="15">
        <v>2745844685</v>
      </c>
    </row>
    <row r="35" spans="1:11" ht="20.100000000000001" customHeight="1">
      <c r="A35" s="14" t="s">
        <v>23</v>
      </c>
      <c r="C35" s="68">
        <v>11</v>
      </c>
      <c r="D35" s="15"/>
      <c r="E35" s="15">
        <v>279694296</v>
      </c>
      <c r="F35" s="15"/>
      <c r="G35" s="15">
        <v>278829731</v>
      </c>
      <c r="H35" s="15"/>
      <c r="I35" s="15">
        <v>267782750</v>
      </c>
      <c r="J35" s="15"/>
      <c r="K35" s="15">
        <v>269800497</v>
      </c>
    </row>
    <row r="36" spans="1:11" ht="20.100000000000001" customHeight="1">
      <c r="A36" s="14" t="s">
        <v>24</v>
      </c>
      <c r="C36" s="68"/>
      <c r="D36" s="15"/>
      <c r="E36" s="15">
        <v>138153197</v>
      </c>
      <c r="F36" s="15"/>
      <c r="G36" s="15">
        <v>138153197</v>
      </c>
      <c r="H36" s="15"/>
      <c r="I36" s="15">
        <v>317602</v>
      </c>
      <c r="J36" s="15"/>
      <c r="K36" s="15">
        <v>317602</v>
      </c>
    </row>
    <row r="37" spans="1:11" ht="20.100000000000001" customHeight="1">
      <c r="A37" s="14" t="s">
        <v>25</v>
      </c>
      <c r="C37" s="68">
        <v>10</v>
      </c>
      <c r="D37" s="15"/>
      <c r="E37" s="15">
        <v>322532590</v>
      </c>
      <c r="F37" s="15"/>
      <c r="G37" s="15">
        <v>328539640</v>
      </c>
      <c r="H37" s="15"/>
      <c r="I37" s="15">
        <v>293330386</v>
      </c>
      <c r="J37" s="15"/>
      <c r="K37" s="15">
        <v>298029465</v>
      </c>
    </row>
    <row r="38" spans="1:11" ht="20.100000000000001" customHeight="1">
      <c r="A38" s="14" t="s">
        <v>26</v>
      </c>
      <c r="C38" s="68"/>
      <c r="D38" s="15"/>
      <c r="E38" s="15">
        <v>15711340</v>
      </c>
      <c r="F38" s="15"/>
      <c r="G38" s="15">
        <v>15158114</v>
      </c>
      <c r="H38" s="15"/>
      <c r="I38" s="15">
        <v>13109768</v>
      </c>
      <c r="J38" s="15"/>
      <c r="K38" s="15">
        <v>12771794</v>
      </c>
    </row>
    <row r="39" spans="1:11" ht="20.100000000000001" customHeight="1">
      <c r="A39" s="14" t="s">
        <v>27</v>
      </c>
      <c r="C39" s="68"/>
      <c r="D39" s="15"/>
      <c r="E39" s="73">
        <v>43656323</v>
      </c>
      <c r="F39" s="15"/>
      <c r="G39" s="73">
        <v>44014850</v>
      </c>
      <c r="H39" s="15"/>
      <c r="I39" s="73">
        <v>52052785</v>
      </c>
      <c r="J39" s="15"/>
      <c r="K39" s="73">
        <v>46525159</v>
      </c>
    </row>
    <row r="40" spans="1:11" ht="8.25" customHeight="1">
      <c r="C40" s="68"/>
      <c r="D40" s="15"/>
      <c r="E40" s="15"/>
      <c r="F40" s="15"/>
      <c r="G40" s="15"/>
      <c r="H40" s="15"/>
      <c r="I40" s="15"/>
      <c r="J40" s="15"/>
      <c r="K40" s="15"/>
    </row>
    <row r="41" spans="1:11" ht="20.100000000000001" customHeight="1">
      <c r="A41" s="1" t="s">
        <v>28</v>
      </c>
      <c r="C41" s="68"/>
      <c r="D41" s="15"/>
      <c r="E41" s="73">
        <f>SUM(E29:E40)</f>
        <v>4141229447</v>
      </c>
      <c r="F41" s="15"/>
      <c r="G41" s="73">
        <f>SUM(G29:G40)</f>
        <v>4178230480</v>
      </c>
      <c r="H41" s="15"/>
      <c r="I41" s="73">
        <f>SUM(I29:I40)</f>
        <v>4251393712</v>
      </c>
      <c r="J41" s="15"/>
      <c r="K41" s="73">
        <f>SUM(K29:K40)</f>
        <v>4278739545</v>
      </c>
    </row>
    <row r="42" spans="1:11" ht="8.25" customHeight="1">
      <c r="C42" s="68"/>
      <c r="D42" s="15"/>
      <c r="E42" s="15"/>
      <c r="F42" s="15"/>
      <c r="G42" s="15"/>
      <c r="H42" s="15"/>
      <c r="I42" s="15"/>
      <c r="J42" s="15"/>
      <c r="K42" s="15"/>
    </row>
    <row r="43" spans="1:11" ht="20.100000000000001" customHeight="1" thickBot="1">
      <c r="A43" s="1" t="s">
        <v>29</v>
      </c>
      <c r="C43" s="68"/>
      <c r="D43" s="15"/>
      <c r="E43" s="74">
        <f>SUM(E25,E41)</f>
        <v>6839146425</v>
      </c>
      <c r="F43" s="15"/>
      <c r="G43" s="74">
        <f>SUM(G25,G41)</f>
        <v>6907564135</v>
      </c>
      <c r="H43" s="15"/>
      <c r="I43" s="74">
        <f>SUM(I25,I41)</f>
        <v>6887839632</v>
      </c>
      <c r="J43" s="15"/>
      <c r="K43" s="74">
        <f>SUM(K25,K41)</f>
        <v>6949262551</v>
      </c>
    </row>
    <row r="44" spans="1:11" ht="20.100000000000001" customHeight="1" thickTop="1">
      <c r="A44" s="1"/>
      <c r="C44" s="68"/>
      <c r="D44" s="15"/>
      <c r="E44" s="15"/>
      <c r="F44" s="15"/>
      <c r="G44" s="15"/>
      <c r="H44" s="15"/>
      <c r="I44" s="15"/>
      <c r="J44" s="15"/>
      <c r="K44" s="15"/>
    </row>
    <row r="45" spans="1:11" ht="19.5" customHeight="1">
      <c r="A45" s="1"/>
      <c r="C45" s="68"/>
      <c r="E45" s="15"/>
      <c r="F45" s="15"/>
      <c r="G45" s="15"/>
      <c r="H45" s="15"/>
      <c r="I45" s="15"/>
      <c r="J45" s="15"/>
      <c r="K45" s="15"/>
    </row>
    <row r="46" spans="1:11" ht="19.5" customHeight="1">
      <c r="A46" s="1"/>
      <c r="C46" s="68"/>
      <c r="E46" s="15"/>
      <c r="F46" s="15"/>
      <c r="G46" s="15"/>
      <c r="H46" s="15"/>
      <c r="I46" s="15"/>
      <c r="J46" s="15"/>
      <c r="K46" s="15"/>
    </row>
    <row r="47" spans="1:11" ht="20.100000000000001" customHeight="1">
      <c r="A47" s="192" t="s">
        <v>30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</row>
    <row r="48" spans="1:11" ht="18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5.2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</row>
    <row r="50" spans="1:11" ht="22.5" customHeight="1">
      <c r="A50" s="193" t="s">
        <v>31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</row>
    <row r="51" spans="1:11" ht="21.6" customHeight="1">
      <c r="A51" s="5" t="str">
        <f>A1</f>
        <v>บริษัท ดับบลิวพี เอ็นเนอร์ยี่ จำกัด (มหาชน)</v>
      </c>
      <c r="B51" s="5"/>
      <c r="C51" s="2"/>
      <c r="D51" s="2"/>
      <c r="E51" s="2"/>
      <c r="F51" s="2"/>
      <c r="G51" s="2"/>
      <c r="H51" s="2"/>
      <c r="I51" s="97"/>
      <c r="J51" s="2"/>
      <c r="K51" s="3"/>
    </row>
    <row r="52" spans="1:11" ht="21.6" customHeight="1">
      <c r="A52" s="5" t="s">
        <v>153</v>
      </c>
      <c r="B52" s="5"/>
      <c r="C52" s="2"/>
      <c r="D52" s="2"/>
      <c r="E52" s="2"/>
      <c r="F52" s="2"/>
      <c r="G52" s="2"/>
      <c r="H52" s="2"/>
      <c r="I52" s="3"/>
      <c r="J52" s="2"/>
      <c r="K52" s="3"/>
    </row>
    <row r="53" spans="1:11" ht="21.6" customHeight="1">
      <c r="A53" s="6" t="str">
        <f>A3</f>
        <v>ณ วันที่ 31 มีนาคม พ.ศ. 2568</v>
      </c>
      <c r="B53" s="6"/>
      <c r="C53" s="7"/>
      <c r="D53" s="7"/>
      <c r="E53" s="7"/>
      <c r="F53" s="7"/>
      <c r="G53" s="7"/>
      <c r="H53" s="7"/>
      <c r="I53" s="8"/>
      <c r="J53" s="7"/>
      <c r="K53" s="8"/>
    </row>
    <row r="54" spans="1:11" ht="21.6" customHeight="1">
      <c r="A54" s="1"/>
      <c r="B54" s="1"/>
      <c r="C54" s="2"/>
      <c r="D54" s="2"/>
      <c r="E54" s="2"/>
      <c r="F54" s="2"/>
      <c r="G54" s="2"/>
      <c r="H54" s="2"/>
      <c r="I54" s="3"/>
      <c r="J54" s="2"/>
      <c r="K54" s="3"/>
    </row>
    <row r="55" spans="1:11" ht="21.6" customHeight="1">
      <c r="A55" s="5"/>
      <c r="B55" s="5"/>
      <c r="C55" s="2"/>
      <c r="D55" s="2"/>
      <c r="E55" s="190" t="s">
        <v>1</v>
      </c>
      <c r="F55" s="190"/>
      <c r="G55" s="190"/>
      <c r="H55" s="96"/>
      <c r="I55" s="191" t="s">
        <v>2</v>
      </c>
      <c r="J55" s="191"/>
      <c r="K55" s="191"/>
    </row>
    <row r="56" spans="1:11" ht="21.6" customHeight="1">
      <c r="A56" s="5"/>
      <c r="B56" s="5"/>
      <c r="C56" s="2"/>
      <c r="D56" s="2"/>
      <c r="E56" s="10" t="s">
        <v>3</v>
      </c>
      <c r="G56" s="10" t="s">
        <v>4</v>
      </c>
      <c r="I56" s="10" t="s">
        <v>3</v>
      </c>
      <c r="K56" s="10" t="s">
        <v>4</v>
      </c>
    </row>
    <row r="57" spans="1:11" ht="21.6" customHeight="1">
      <c r="E57" s="10" t="s">
        <v>167</v>
      </c>
      <c r="G57" s="72" t="s">
        <v>5</v>
      </c>
      <c r="I57" s="10" t="s">
        <v>167</v>
      </c>
      <c r="K57" s="72" t="s">
        <v>5</v>
      </c>
    </row>
    <row r="58" spans="1:11" ht="21.6" customHeight="1">
      <c r="A58" s="1"/>
      <c r="B58" s="1"/>
      <c r="C58" s="11"/>
      <c r="D58" s="11"/>
      <c r="E58" s="10" t="s">
        <v>168</v>
      </c>
      <c r="F58" s="11"/>
      <c r="G58" s="10" t="s">
        <v>145</v>
      </c>
      <c r="H58" s="11"/>
      <c r="I58" s="10" t="s">
        <v>168</v>
      </c>
      <c r="J58" s="11"/>
      <c r="K58" s="10" t="s">
        <v>145</v>
      </c>
    </row>
    <row r="59" spans="1:11" ht="21.6" customHeight="1">
      <c r="A59" s="1"/>
      <c r="B59" s="1"/>
      <c r="C59" s="67" t="s">
        <v>6</v>
      </c>
      <c r="D59" s="12"/>
      <c r="E59" s="13" t="s">
        <v>7</v>
      </c>
      <c r="F59" s="12"/>
      <c r="G59" s="13" t="s">
        <v>7</v>
      </c>
      <c r="H59" s="12"/>
      <c r="I59" s="13" t="s">
        <v>7</v>
      </c>
      <c r="J59" s="12"/>
      <c r="K59" s="13" t="s">
        <v>7</v>
      </c>
    </row>
    <row r="60" spans="1:11" ht="8.25" customHeight="1">
      <c r="A60" s="1"/>
      <c r="B60" s="1"/>
      <c r="C60" s="68"/>
      <c r="D60" s="68"/>
      <c r="E60" s="68"/>
      <c r="F60" s="68"/>
      <c r="G60" s="68"/>
      <c r="H60" s="68"/>
      <c r="I60" s="76"/>
      <c r="J60" s="68"/>
      <c r="K60" s="76"/>
    </row>
    <row r="61" spans="1:11" ht="21.6" customHeight="1">
      <c r="A61" s="1" t="s">
        <v>32</v>
      </c>
      <c r="C61" s="68"/>
      <c r="D61" s="15"/>
      <c r="E61" s="15"/>
      <c r="F61" s="15"/>
      <c r="G61" s="15"/>
      <c r="H61" s="15"/>
      <c r="I61" s="15"/>
      <c r="J61" s="15"/>
      <c r="K61" s="15"/>
    </row>
    <row r="62" spans="1:11" ht="8.25" customHeight="1">
      <c r="C62" s="68"/>
      <c r="D62" s="15"/>
      <c r="E62" s="15"/>
      <c r="F62" s="15"/>
      <c r="G62" s="15"/>
      <c r="H62" s="15"/>
      <c r="I62" s="15"/>
      <c r="J62" s="15"/>
      <c r="K62" s="15"/>
    </row>
    <row r="63" spans="1:11" ht="21.6" customHeight="1">
      <c r="A63" s="1" t="s">
        <v>33</v>
      </c>
      <c r="C63" s="68"/>
      <c r="D63" s="15"/>
      <c r="E63" s="15"/>
      <c r="F63" s="15"/>
      <c r="G63" s="15"/>
      <c r="H63" s="15"/>
      <c r="I63" s="15"/>
      <c r="J63" s="15"/>
      <c r="K63" s="15"/>
    </row>
    <row r="64" spans="1:11" ht="8.25" customHeight="1">
      <c r="C64" s="68"/>
      <c r="D64" s="15"/>
      <c r="E64" s="15"/>
      <c r="F64" s="15"/>
      <c r="G64" s="15"/>
      <c r="H64" s="15"/>
      <c r="I64" s="15"/>
      <c r="J64" s="15"/>
      <c r="K64" s="15"/>
    </row>
    <row r="65" spans="1:11" ht="20.100000000000001" customHeight="1">
      <c r="A65" s="9" t="s">
        <v>34</v>
      </c>
      <c r="C65" s="68">
        <v>13</v>
      </c>
      <c r="E65" s="15">
        <v>10000000</v>
      </c>
      <c r="F65" s="15"/>
      <c r="G65" s="15">
        <v>10000000</v>
      </c>
      <c r="H65" s="15"/>
      <c r="I65" s="15">
        <v>0</v>
      </c>
      <c r="J65" s="15"/>
      <c r="K65" s="15">
        <v>0</v>
      </c>
    </row>
    <row r="66" spans="1:11" ht="20.100000000000001" customHeight="1">
      <c r="A66" s="14" t="s">
        <v>157</v>
      </c>
      <c r="C66" s="68">
        <v>12</v>
      </c>
      <c r="D66" s="15"/>
      <c r="E66" s="15">
        <v>1113168279</v>
      </c>
      <c r="F66" s="15"/>
      <c r="G66" s="15">
        <v>1231601880</v>
      </c>
      <c r="H66" s="15"/>
      <c r="I66" s="15">
        <v>1112503755</v>
      </c>
      <c r="J66" s="15"/>
      <c r="K66" s="15">
        <v>1216264804</v>
      </c>
    </row>
    <row r="67" spans="1:11" ht="20.100000000000001" customHeight="1">
      <c r="A67" s="14" t="s">
        <v>146</v>
      </c>
      <c r="I67" s="9"/>
      <c r="K67" s="9"/>
    </row>
    <row r="68" spans="1:11" ht="20.100000000000001" customHeight="1">
      <c r="A68" s="14"/>
      <c r="B68" s="9" t="s">
        <v>37</v>
      </c>
      <c r="C68" s="68">
        <v>13</v>
      </c>
      <c r="D68" s="15"/>
      <c r="E68" s="15">
        <v>45875857</v>
      </c>
      <c r="F68" s="15"/>
      <c r="G68" s="15">
        <v>45807940</v>
      </c>
      <c r="H68" s="15"/>
      <c r="I68" s="15">
        <v>45875857</v>
      </c>
      <c r="J68" s="15"/>
      <c r="K68" s="15">
        <v>45807940</v>
      </c>
    </row>
    <row r="69" spans="1:11" ht="20.100000000000001" customHeight="1">
      <c r="A69" s="16" t="s">
        <v>36</v>
      </c>
      <c r="B69" s="24"/>
      <c r="C69" s="68"/>
      <c r="D69" s="15"/>
      <c r="E69" s="15"/>
      <c r="F69" s="15"/>
      <c r="G69" s="15"/>
      <c r="H69" s="15"/>
      <c r="I69" s="15"/>
      <c r="J69" s="15"/>
      <c r="K69" s="15"/>
    </row>
    <row r="70" spans="1:11" ht="20.100000000000001" customHeight="1">
      <c r="A70" s="16"/>
      <c r="B70" s="24" t="s">
        <v>37</v>
      </c>
      <c r="C70" s="68">
        <v>14</v>
      </c>
      <c r="D70" s="15"/>
      <c r="E70" s="15">
        <v>65260503</v>
      </c>
      <c r="F70" s="15"/>
      <c r="G70" s="15">
        <v>65128397</v>
      </c>
      <c r="H70" s="15"/>
      <c r="I70" s="15">
        <v>67006988</v>
      </c>
      <c r="J70" s="15"/>
      <c r="K70" s="15">
        <v>67623981</v>
      </c>
    </row>
    <row r="71" spans="1:11" ht="20.100000000000001" customHeight="1">
      <c r="A71" s="16" t="s">
        <v>35</v>
      </c>
      <c r="C71" s="68"/>
      <c r="D71" s="15"/>
      <c r="E71" s="15">
        <v>26386411</v>
      </c>
      <c r="F71" s="15"/>
      <c r="G71" s="15">
        <v>20270127</v>
      </c>
      <c r="H71" s="15"/>
      <c r="I71" s="15">
        <v>23063916</v>
      </c>
      <c r="J71" s="15"/>
      <c r="K71" s="15">
        <v>15974646</v>
      </c>
    </row>
    <row r="72" spans="1:11" ht="20.100000000000001" customHeight="1">
      <c r="A72" s="14" t="s">
        <v>38</v>
      </c>
      <c r="C72" s="68"/>
      <c r="D72" s="15"/>
      <c r="E72" s="73">
        <v>78550819</v>
      </c>
      <c r="F72" s="15"/>
      <c r="G72" s="73">
        <v>73301873</v>
      </c>
      <c r="H72" s="15"/>
      <c r="I72" s="73">
        <v>77343948</v>
      </c>
      <c r="J72" s="15"/>
      <c r="K72" s="73">
        <v>72643978</v>
      </c>
    </row>
    <row r="73" spans="1:11" ht="6" customHeight="1">
      <c r="C73" s="68"/>
      <c r="D73" s="15"/>
      <c r="E73" s="15"/>
      <c r="F73" s="15"/>
      <c r="G73" s="15"/>
      <c r="H73" s="15"/>
      <c r="I73" s="15"/>
      <c r="J73" s="15"/>
      <c r="K73" s="15"/>
    </row>
    <row r="74" spans="1:11" ht="20.100000000000001" customHeight="1">
      <c r="A74" s="1" t="s">
        <v>39</v>
      </c>
      <c r="C74" s="68"/>
      <c r="D74" s="15"/>
      <c r="E74" s="73">
        <f>SUM(E65:E73)</f>
        <v>1339241869</v>
      </c>
      <c r="F74" s="15"/>
      <c r="G74" s="73">
        <f>SUM(G65:G73)</f>
        <v>1446110217</v>
      </c>
      <c r="H74" s="15"/>
      <c r="I74" s="73">
        <f>SUM(I65:I73)</f>
        <v>1325794464</v>
      </c>
      <c r="J74" s="15"/>
      <c r="K74" s="73">
        <f>SUM(K65:K73)</f>
        <v>1418315349</v>
      </c>
    </row>
    <row r="75" spans="1:11" ht="20.100000000000001" customHeight="1">
      <c r="C75" s="68"/>
      <c r="D75" s="15"/>
      <c r="E75" s="15"/>
      <c r="F75" s="15"/>
      <c r="G75" s="15"/>
      <c r="H75" s="15"/>
      <c r="I75" s="15"/>
      <c r="J75" s="15"/>
      <c r="K75" s="15"/>
    </row>
    <row r="76" spans="1:11" ht="20.100000000000001" customHeight="1">
      <c r="A76" s="1" t="s">
        <v>40</v>
      </c>
      <c r="C76" s="68"/>
      <c r="D76" s="17"/>
      <c r="E76" s="15"/>
      <c r="F76" s="17"/>
      <c r="G76" s="15"/>
      <c r="H76" s="17"/>
      <c r="I76" s="15"/>
      <c r="J76" s="17"/>
      <c r="K76" s="15"/>
    </row>
    <row r="77" spans="1:11" ht="6" customHeight="1">
      <c r="C77" s="68"/>
      <c r="D77" s="15"/>
      <c r="E77" s="15"/>
      <c r="F77" s="15"/>
      <c r="G77" s="15"/>
      <c r="H77" s="15"/>
      <c r="I77" s="15"/>
      <c r="J77" s="15"/>
      <c r="K77" s="15"/>
    </row>
    <row r="78" spans="1:11" ht="20.100000000000001" customHeight="1">
      <c r="A78" s="14" t="s">
        <v>41</v>
      </c>
      <c r="C78" s="68">
        <v>13</v>
      </c>
      <c r="D78" s="17"/>
      <c r="E78" s="15">
        <v>36050590</v>
      </c>
      <c r="F78" s="17"/>
      <c r="G78" s="15">
        <v>47548425</v>
      </c>
      <c r="H78" s="17"/>
      <c r="I78" s="15">
        <v>36050590</v>
      </c>
      <c r="J78" s="17"/>
      <c r="K78" s="15">
        <v>47548425</v>
      </c>
    </row>
    <row r="79" spans="1:11" ht="20.100000000000001" customHeight="1">
      <c r="A79" s="14" t="s">
        <v>42</v>
      </c>
      <c r="C79" s="68">
        <v>14</v>
      </c>
      <c r="D79" s="17"/>
      <c r="E79" s="15">
        <v>215899192</v>
      </c>
      <c r="F79" s="17"/>
      <c r="G79" s="15">
        <v>216002855</v>
      </c>
      <c r="H79" s="17"/>
      <c r="I79" s="15">
        <v>205648003</v>
      </c>
      <c r="J79" s="17"/>
      <c r="K79" s="15">
        <v>207789325</v>
      </c>
    </row>
    <row r="80" spans="1:11" ht="20.100000000000001" customHeight="1">
      <c r="A80" s="14" t="s">
        <v>43</v>
      </c>
      <c r="C80" s="68"/>
      <c r="D80" s="17"/>
      <c r="E80" s="15">
        <v>67524296</v>
      </c>
      <c r="F80" s="17"/>
      <c r="G80" s="15">
        <v>65107641</v>
      </c>
      <c r="H80" s="17"/>
      <c r="I80" s="15">
        <v>48222393</v>
      </c>
      <c r="J80" s="17"/>
      <c r="K80" s="15">
        <v>46588888</v>
      </c>
    </row>
    <row r="81" spans="1:11" ht="20.100000000000001" customHeight="1">
      <c r="A81" s="14" t="s">
        <v>44</v>
      </c>
      <c r="C81" s="68">
        <v>15</v>
      </c>
      <c r="D81" s="17"/>
      <c r="E81" s="15">
        <v>3791570471</v>
      </c>
      <c r="F81" s="17"/>
      <c r="G81" s="15">
        <v>3787717641</v>
      </c>
      <c r="H81" s="17"/>
      <c r="I81" s="15">
        <v>3783576221</v>
      </c>
      <c r="J81" s="17"/>
      <c r="K81" s="15">
        <v>3780185516</v>
      </c>
    </row>
    <row r="82" spans="1:11" ht="20.100000000000001" customHeight="1">
      <c r="A82" s="14" t="s">
        <v>45</v>
      </c>
      <c r="C82" s="68"/>
      <c r="D82" s="15"/>
      <c r="E82" s="15">
        <v>6127249</v>
      </c>
      <c r="F82" s="15"/>
      <c r="G82" s="15">
        <v>6423733</v>
      </c>
      <c r="H82" s="15"/>
      <c r="I82" s="15">
        <v>0</v>
      </c>
      <c r="J82" s="15"/>
      <c r="K82" s="15">
        <v>0</v>
      </c>
    </row>
    <row r="83" spans="1:11" ht="20.100000000000001" customHeight="1">
      <c r="A83" s="14" t="s">
        <v>46</v>
      </c>
      <c r="C83" s="68"/>
      <c r="D83" s="17"/>
      <c r="E83" s="73">
        <v>25138188</v>
      </c>
      <c r="F83" s="17"/>
      <c r="G83" s="73">
        <v>19375046</v>
      </c>
      <c r="H83" s="17"/>
      <c r="I83" s="73">
        <v>25131391</v>
      </c>
      <c r="J83" s="17"/>
      <c r="K83" s="73">
        <v>19374564</v>
      </c>
    </row>
    <row r="84" spans="1:11" ht="6" customHeight="1">
      <c r="C84" s="68"/>
      <c r="D84" s="17"/>
      <c r="E84" s="15"/>
      <c r="F84" s="17"/>
      <c r="G84" s="15"/>
      <c r="H84" s="17"/>
      <c r="I84" s="15"/>
      <c r="J84" s="17"/>
      <c r="K84" s="15"/>
    </row>
    <row r="85" spans="1:11" ht="20.100000000000001" customHeight="1">
      <c r="A85" s="1" t="s">
        <v>47</v>
      </c>
      <c r="C85" s="68"/>
      <c r="D85" s="15"/>
      <c r="E85" s="73">
        <f>SUM(E78:E83)</f>
        <v>4142309986</v>
      </c>
      <c r="F85" s="15"/>
      <c r="G85" s="73">
        <f>SUM(G78:G83)</f>
        <v>4142175341</v>
      </c>
      <c r="H85" s="15"/>
      <c r="I85" s="73">
        <f>SUM(I78:I83)</f>
        <v>4098628598</v>
      </c>
      <c r="J85" s="15"/>
      <c r="K85" s="73">
        <f>SUM(K78:K83)</f>
        <v>4101486718</v>
      </c>
    </row>
    <row r="86" spans="1:11" ht="6" customHeight="1">
      <c r="C86" s="68"/>
      <c r="D86" s="15"/>
      <c r="E86" s="15"/>
      <c r="F86" s="15"/>
      <c r="G86" s="15"/>
      <c r="H86" s="15"/>
      <c r="I86" s="15"/>
      <c r="J86" s="15"/>
      <c r="K86" s="15"/>
    </row>
    <row r="87" spans="1:11" ht="20.100000000000001" customHeight="1">
      <c r="A87" s="1" t="s">
        <v>48</v>
      </c>
      <c r="C87" s="68"/>
      <c r="D87" s="15"/>
      <c r="E87" s="73">
        <f>SUM(E74,E85)</f>
        <v>5481551855</v>
      </c>
      <c r="F87" s="15"/>
      <c r="G87" s="73">
        <f>SUM(G74,G85)</f>
        <v>5588285558</v>
      </c>
      <c r="H87" s="15"/>
      <c r="I87" s="73">
        <f>SUM(I74,I85)</f>
        <v>5424423062</v>
      </c>
      <c r="J87" s="15"/>
      <c r="K87" s="73">
        <f>SUM(K74,K85)</f>
        <v>5519802067</v>
      </c>
    </row>
    <row r="88" spans="1:11" ht="21.6" customHeight="1">
      <c r="A88" s="1"/>
      <c r="B88" s="1"/>
      <c r="C88" s="18"/>
      <c r="D88" s="18"/>
      <c r="E88" s="18"/>
      <c r="F88" s="18"/>
      <c r="G88" s="18"/>
      <c r="H88" s="18"/>
      <c r="I88" s="19"/>
      <c r="J88" s="20"/>
      <c r="K88" s="19"/>
    </row>
    <row r="89" spans="1:11" ht="21.6" customHeight="1">
      <c r="A89" s="1"/>
      <c r="B89" s="1"/>
      <c r="C89" s="18"/>
      <c r="D89" s="18"/>
      <c r="E89" s="98"/>
      <c r="F89" s="18"/>
      <c r="G89" s="18"/>
      <c r="H89" s="18"/>
      <c r="I89" s="19"/>
      <c r="J89" s="20"/>
      <c r="K89" s="19"/>
    </row>
    <row r="90" spans="1:11" ht="21.6" customHeight="1">
      <c r="A90" s="1"/>
      <c r="B90" s="1"/>
      <c r="C90" s="18"/>
      <c r="D90" s="18"/>
      <c r="E90" s="18"/>
      <c r="F90" s="18"/>
      <c r="G90" s="18"/>
      <c r="H90" s="18"/>
      <c r="I90" s="19"/>
      <c r="J90" s="20"/>
      <c r="K90" s="19"/>
    </row>
    <row r="91" spans="1:11" ht="21.6" customHeight="1">
      <c r="A91" s="1"/>
      <c r="B91" s="1"/>
      <c r="C91" s="18"/>
      <c r="D91" s="18"/>
      <c r="E91" s="18"/>
      <c r="F91" s="18"/>
      <c r="G91" s="18"/>
      <c r="H91" s="18"/>
      <c r="I91" s="19"/>
      <c r="J91" s="20"/>
      <c r="K91" s="19"/>
    </row>
    <row r="92" spans="1:11" ht="21.6" customHeight="1">
      <c r="A92" s="1"/>
      <c r="B92" s="1"/>
      <c r="C92" s="18"/>
      <c r="D92" s="18"/>
      <c r="E92" s="18"/>
      <c r="F92" s="18"/>
      <c r="G92" s="18"/>
      <c r="H92" s="18"/>
      <c r="I92" s="19"/>
      <c r="J92" s="20"/>
      <c r="K92" s="19"/>
    </row>
    <row r="93" spans="1:11" ht="21.6" customHeight="1">
      <c r="A93" s="1"/>
      <c r="B93" s="1"/>
      <c r="C93" s="18"/>
      <c r="D93" s="18"/>
      <c r="E93" s="18"/>
      <c r="F93" s="18"/>
      <c r="G93" s="18"/>
      <c r="H93" s="18"/>
      <c r="I93" s="19"/>
      <c r="J93" s="20"/>
      <c r="K93" s="19"/>
    </row>
    <row r="94" spans="1:11" ht="21.6" customHeight="1">
      <c r="A94" s="1"/>
      <c r="B94" s="1"/>
      <c r="C94" s="18"/>
      <c r="D94" s="18"/>
      <c r="E94" s="18"/>
      <c r="F94" s="18"/>
      <c r="G94" s="18"/>
      <c r="H94" s="18"/>
      <c r="I94" s="19"/>
      <c r="J94" s="20"/>
      <c r="K94" s="19"/>
    </row>
    <row r="95" spans="1:11" ht="21.6" customHeight="1">
      <c r="A95" s="1"/>
      <c r="B95" s="1"/>
      <c r="C95" s="18"/>
      <c r="D95" s="18"/>
      <c r="E95" s="18"/>
      <c r="F95" s="18"/>
      <c r="G95" s="18"/>
      <c r="H95" s="18"/>
      <c r="I95" s="19"/>
      <c r="J95" s="20"/>
      <c r="K95" s="19"/>
    </row>
    <row r="96" spans="1:11" ht="18" customHeight="1">
      <c r="A96" s="1"/>
      <c r="B96" s="1"/>
      <c r="C96" s="18"/>
      <c r="D96" s="18"/>
      <c r="E96" s="18"/>
      <c r="F96" s="18"/>
      <c r="G96" s="18"/>
      <c r="H96" s="18"/>
      <c r="I96" s="19"/>
      <c r="J96" s="20"/>
      <c r="K96" s="19"/>
    </row>
    <row r="97" spans="1:11" ht="19.5" customHeight="1">
      <c r="A97" s="1"/>
      <c r="B97" s="1"/>
      <c r="C97" s="18"/>
      <c r="D97" s="18"/>
      <c r="E97" s="18"/>
      <c r="F97" s="18"/>
      <c r="G97" s="18"/>
      <c r="H97" s="18"/>
      <c r="I97" s="19"/>
      <c r="J97" s="20"/>
      <c r="K97" s="19"/>
    </row>
    <row r="98" spans="1:11" ht="15.75" customHeight="1">
      <c r="A98" s="1"/>
      <c r="B98" s="1"/>
      <c r="C98" s="18"/>
      <c r="D98" s="18"/>
      <c r="E98" s="18"/>
      <c r="F98" s="18"/>
      <c r="G98" s="18"/>
      <c r="H98" s="18"/>
      <c r="I98" s="19"/>
      <c r="J98" s="20"/>
      <c r="K98" s="19"/>
    </row>
    <row r="99" spans="1:11" ht="22.5" customHeight="1">
      <c r="A99" s="18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189"/>
      <c r="C99" s="189"/>
      <c r="D99" s="189"/>
      <c r="E99" s="189"/>
      <c r="F99" s="189"/>
      <c r="G99" s="189"/>
      <c r="H99" s="189"/>
      <c r="I99" s="189"/>
      <c r="J99" s="189"/>
      <c r="K99" s="189"/>
    </row>
    <row r="100" spans="1:11" ht="21.6" customHeight="1">
      <c r="A100" s="5" t="str">
        <f>A1</f>
        <v>บริษัท ดับบลิวพี เอ็นเนอร์ยี่ จำกัด (มหาชน)</v>
      </c>
      <c r="B100" s="5"/>
      <c r="C100" s="2"/>
      <c r="D100" s="2"/>
      <c r="E100" s="2"/>
      <c r="F100" s="2"/>
      <c r="G100" s="2"/>
      <c r="H100" s="2"/>
      <c r="I100" s="97"/>
      <c r="J100" s="2"/>
      <c r="K100" s="3"/>
    </row>
    <row r="101" spans="1:11" ht="21.6" customHeight="1">
      <c r="A101" s="5" t="s">
        <v>153</v>
      </c>
      <c r="B101" s="5"/>
      <c r="C101" s="2"/>
      <c r="D101" s="2"/>
      <c r="E101" s="2"/>
      <c r="F101" s="2"/>
      <c r="G101" s="2"/>
      <c r="H101" s="2"/>
      <c r="I101" s="3"/>
      <c r="J101" s="2"/>
      <c r="K101" s="3"/>
    </row>
    <row r="102" spans="1:11" ht="21.6" customHeight="1">
      <c r="A102" s="6" t="str">
        <f>A3</f>
        <v>ณ วันที่ 31 มีนาคม พ.ศ. 2568</v>
      </c>
      <c r="B102" s="6"/>
      <c r="C102" s="7"/>
      <c r="D102" s="7"/>
      <c r="E102" s="7"/>
      <c r="F102" s="7"/>
      <c r="G102" s="7"/>
      <c r="H102" s="7"/>
      <c r="I102" s="8"/>
      <c r="J102" s="7"/>
      <c r="K102" s="8"/>
    </row>
    <row r="103" spans="1:11" ht="21.6" customHeight="1">
      <c r="A103" s="5"/>
      <c r="B103" s="5"/>
      <c r="C103" s="2"/>
      <c r="D103" s="2"/>
      <c r="E103" s="2"/>
      <c r="F103" s="2"/>
      <c r="G103" s="2"/>
      <c r="H103" s="2"/>
      <c r="I103" s="3"/>
      <c r="J103" s="2"/>
      <c r="K103" s="3"/>
    </row>
    <row r="104" spans="1:11" ht="21.6" customHeight="1">
      <c r="A104" s="5"/>
      <c r="B104" s="5"/>
      <c r="C104" s="2"/>
      <c r="D104" s="2"/>
      <c r="E104" s="190" t="s">
        <v>1</v>
      </c>
      <c r="F104" s="190"/>
      <c r="G104" s="190"/>
      <c r="H104" s="96"/>
      <c r="I104" s="191" t="s">
        <v>2</v>
      </c>
      <c r="J104" s="191"/>
      <c r="K104" s="191"/>
    </row>
    <row r="105" spans="1:11" ht="21.6" customHeight="1">
      <c r="E105" s="10" t="s">
        <v>3</v>
      </c>
      <c r="G105" s="10" t="s">
        <v>4</v>
      </c>
      <c r="I105" s="10" t="s">
        <v>3</v>
      </c>
      <c r="K105" s="10" t="s">
        <v>4</v>
      </c>
    </row>
    <row r="106" spans="1:11" ht="21.6" customHeight="1">
      <c r="E106" s="10" t="s">
        <v>167</v>
      </c>
      <c r="G106" s="72" t="s">
        <v>5</v>
      </c>
      <c r="I106" s="10" t="s">
        <v>167</v>
      </c>
      <c r="K106" s="72" t="s">
        <v>5</v>
      </c>
    </row>
    <row r="107" spans="1:11" ht="21.6" customHeight="1">
      <c r="A107" s="1"/>
      <c r="B107" s="1"/>
      <c r="C107" s="11"/>
      <c r="D107" s="11"/>
      <c r="E107" s="10" t="s">
        <v>168</v>
      </c>
      <c r="F107" s="11"/>
      <c r="G107" s="10" t="s">
        <v>145</v>
      </c>
      <c r="H107" s="11"/>
      <c r="I107" s="10" t="s">
        <v>168</v>
      </c>
      <c r="J107" s="11"/>
      <c r="K107" s="10" t="s">
        <v>145</v>
      </c>
    </row>
    <row r="108" spans="1:11" ht="21.6" customHeight="1">
      <c r="A108" s="1"/>
      <c r="B108" s="1"/>
      <c r="C108" s="11"/>
      <c r="D108" s="12"/>
      <c r="E108" s="13" t="s">
        <v>7</v>
      </c>
      <c r="F108" s="12"/>
      <c r="G108" s="13" t="s">
        <v>7</v>
      </c>
      <c r="H108" s="12"/>
      <c r="I108" s="13" t="s">
        <v>7</v>
      </c>
      <c r="J108" s="12"/>
      <c r="K108" s="13" t="s">
        <v>7</v>
      </c>
    </row>
    <row r="109" spans="1:11" ht="8.25" customHeight="1">
      <c r="A109" s="1"/>
      <c r="B109" s="1"/>
      <c r="C109" s="68"/>
      <c r="D109" s="68"/>
      <c r="E109" s="68"/>
      <c r="F109" s="68"/>
      <c r="G109" s="68"/>
      <c r="H109" s="68"/>
      <c r="I109" s="76"/>
      <c r="J109" s="68"/>
      <c r="K109" s="76"/>
    </row>
    <row r="110" spans="1:11" ht="21.6" customHeight="1">
      <c r="A110" s="1" t="s">
        <v>49</v>
      </c>
      <c r="C110" s="68"/>
      <c r="D110" s="15"/>
      <c r="E110" s="15"/>
      <c r="F110" s="15"/>
      <c r="G110" s="15"/>
      <c r="H110" s="15"/>
      <c r="I110" s="15"/>
      <c r="J110" s="15"/>
      <c r="K110" s="15"/>
    </row>
    <row r="111" spans="1:11" ht="8.25" customHeight="1">
      <c r="A111" s="1"/>
      <c r="C111" s="68"/>
      <c r="D111" s="15"/>
      <c r="E111" s="15"/>
      <c r="F111" s="15"/>
      <c r="G111" s="15"/>
      <c r="H111" s="15"/>
      <c r="I111" s="15"/>
      <c r="J111" s="15"/>
      <c r="K111" s="15"/>
    </row>
    <row r="112" spans="1:11" ht="21.6" customHeight="1">
      <c r="A112" s="1" t="s">
        <v>50</v>
      </c>
      <c r="C112" s="68"/>
      <c r="D112" s="15"/>
      <c r="E112" s="15"/>
      <c r="F112" s="15"/>
      <c r="G112" s="15"/>
      <c r="H112" s="15"/>
      <c r="I112" s="15"/>
      <c r="J112" s="15"/>
      <c r="K112" s="15"/>
    </row>
    <row r="113" spans="1:11" ht="8.25" customHeight="1">
      <c r="A113" s="1"/>
      <c r="C113" s="68"/>
      <c r="D113" s="15"/>
      <c r="E113" s="15"/>
      <c r="F113" s="15"/>
      <c r="G113" s="15"/>
      <c r="H113" s="15"/>
      <c r="I113" s="15"/>
      <c r="J113" s="15"/>
      <c r="K113" s="15"/>
    </row>
    <row r="114" spans="1:11" ht="20.100000000000001" customHeight="1">
      <c r="A114" s="9" t="s">
        <v>51</v>
      </c>
      <c r="C114" s="68"/>
      <c r="D114" s="21"/>
      <c r="E114" s="15"/>
      <c r="F114" s="21"/>
      <c r="G114" s="15"/>
      <c r="H114" s="21"/>
      <c r="I114" s="15"/>
      <c r="J114" s="21"/>
      <c r="K114" s="15"/>
    </row>
    <row r="115" spans="1:11" ht="20.100000000000001" customHeight="1">
      <c r="B115" s="9" t="s">
        <v>52</v>
      </c>
      <c r="C115" s="68"/>
      <c r="D115" s="17"/>
      <c r="E115" s="17"/>
      <c r="F115" s="17"/>
      <c r="G115" s="17"/>
      <c r="H115" s="17"/>
      <c r="I115" s="17"/>
      <c r="J115" s="17"/>
      <c r="K115" s="17"/>
    </row>
    <row r="116" spans="1:11" ht="20.100000000000001" customHeight="1">
      <c r="B116" s="9" t="s">
        <v>189</v>
      </c>
      <c r="C116" s="68"/>
      <c r="I116" s="9"/>
      <c r="K116" s="9"/>
    </row>
    <row r="117" spans="1:11" ht="20.100000000000001" customHeight="1" thickBot="1">
      <c r="B117" s="9" t="s">
        <v>53</v>
      </c>
      <c r="C117" s="68"/>
      <c r="D117" s="21"/>
      <c r="E117" s="75">
        <v>510504800</v>
      </c>
      <c r="F117" s="21"/>
      <c r="G117" s="75">
        <v>510504800</v>
      </c>
      <c r="H117" s="21"/>
      <c r="I117" s="75">
        <v>510504800</v>
      </c>
      <c r="J117" s="21"/>
      <c r="K117" s="75">
        <v>510504800</v>
      </c>
    </row>
    <row r="118" spans="1:11" ht="8.25" customHeight="1" thickTop="1">
      <c r="C118" s="68"/>
      <c r="D118" s="21"/>
      <c r="E118" s="22"/>
      <c r="F118" s="21"/>
      <c r="G118" s="22"/>
      <c r="H118" s="21"/>
      <c r="I118" s="22"/>
      <c r="J118" s="21"/>
      <c r="K118" s="22"/>
    </row>
    <row r="119" spans="1:11" ht="20.100000000000001" customHeight="1">
      <c r="B119" s="9" t="s">
        <v>54</v>
      </c>
      <c r="C119" s="68"/>
      <c r="D119" s="21"/>
      <c r="E119" s="22"/>
      <c r="F119" s="21"/>
      <c r="G119" s="22"/>
      <c r="H119" s="21"/>
      <c r="I119" s="22"/>
      <c r="J119" s="21"/>
      <c r="K119" s="22"/>
    </row>
    <row r="120" spans="1:11" ht="20.100000000000001" customHeight="1">
      <c r="B120" s="9" t="s">
        <v>180</v>
      </c>
      <c r="C120" s="68"/>
      <c r="D120" s="21"/>
      <c r="E120" s="22"/>
      <c r="F120" s="21"/>
      <c r="G120" s="22"/>
      <c r="H120" s="21"/>
      <c r="I120" s="22"/>
      <c r="J120" s="21"/>
      <c r="K120" s="22"/>
    </row>
    <row r="121" spans="1:11" ht="20.100000000000001" customHeight="1">
      <c r="B121" s="9" t="s">
        <v>55</v>
      </c>
      <c r="C121" s="68"/>
      <c r="D121" s="21"/>
      <c r="E121" s="22">
        <v>510504800</v>
      </c>
      <c r="F121" s="21"/>
      <c r="G121" s="39">
        <v>510504800</v>
      </c>
      <c r="H121" s="36"/>
      <c r="I121" s="39">
        <v>510504800</v>
      </c>
      <c r="J121" s="36"/>
      <c r="K121" s="39">
        <v>510504800</v>
      </c>
    </row>
    <row r="122" spans="1:11" ht="20.100000000000001" customHeight="1">
      <c r="A122" s="14" t="s">
        <v>56</v>
      </c>
      <c r="C122" s="68"/>
      <c r="D122" s="21"/>
      <c r="E122" s="22">
        <v>532000000</v>
      </c>
      <c r="F122" s="21"/>
      <c r="G122" s="22">
        <v>532000000</v>
      </c>
      <c r="H122" s="21"/>
      <c r="I122" s="22">
        <v>532000000</v>
      </c>
      <c r="J122" s="21"/>
      <c r="K122" s="22">
        <v>532000000</v>
      </c>
    </row>
    <row r="123" spans="1:11" ht="20.100000000000001" customHeight="1">
      <c r="A123" s="9" t="s">
        <v>57</v>
      </c>
      <c r="C123" s="68"/>
      <c r="D123" s="21"/>
      <c r="E123" s="22"/>
      <c r="F123" s="21"/>
      <c r="G123" s="22"/>
      <c r="H123" s="21"/>
      <c r="I123" s="22"/>
      <c r="J123" s="21"/>
      <c r="K123" s="22"/>
    </row>
    <row r="124" spans="1:11" ht="20.100000000000001" customHeight="1">
      <c r="A124" s="14"/>
      <c r="B124" s="23" t="s">
        <v>58</v>
      </c>
      <c r="C124" s="68"/>
      <c r="D124" s="21"/>
      <c r="E124" s="22">
        <v>51050480</v>
      </c>
      <c r="F124" s="21"/>
      <c r="G124" s="22">
        <v>49937829</v>
      </c>
      <c r="H124" s="21"/>
      <c r="I124" s="22">
        <v>51050480</v>
      </c>
      <c r="J124" s="21"/>
      <c r="K124" s="22">
        <v>49937829</v>
      </c>
    </row>
    <row r="125" spans="1:11" ht="20.100000000000001" customHeight="1">
      <c r="A125" s="14"/>
      <c r="B125" s="24" t="s">
        <v>59</v>
      </c>
      <c r="C125" s="68"/>
      <c r="D125" s="21"/>
      <c r="E125" s="22">
        <v>259709902</v>
      </c>
      <c r="F125" s="21"/>
      <c r="G125" s="22">
        <v>222119336</v>
      </c>
      <c r="H125" s="21"/>
      <c r="I125" s="22">
        <v>369861290</v>
      </c>
      <c r="J125" s="21"/>
      <c r="K125" s="22">
        <v>337017855</v>
      </c>
    </row>
    <row r="126" spans="1:11">
      <c r="A126" s="25" t="s">
        <v>60</v>
      </c>
      <c r="C126" s="68"/>
      <c r="D126" s="15"/>
      <c r="E126" s="73">
        <v>-1535004</v>
      </c>
      <c r="F126" s="15"/>
      <c r="G126" s="146">
        <v>-1535004</v>
      </c>
      <c r="H126" s="21"/>
      <c r="I126" s="146">
        <v>0</v>
      </c>
      <c r="J126" s="21"/>
      <c r="K126" s="146">
        <v>0</v>
      </c>
    </row>
    <row r="127" spans="1:11" ht="8.25" customHeight="1">
      <c r="C127" s="68"/>
      <c r="D127" s="21"/>
      <c r="E127" s="22"/>
      <c r="F127" s="21"/>
    </row>
    <row r="128" spans="1:11">
      <c r="A128" s="1" t="s">
        <v>61</v>
      </c>
      <c r="C128" s="68"/>
      <c r="D128" s="15"/>
      <c r="E128" s="15">
        <f>SUM(E121:E126)</f>
        <v>1351730178</v>
      </c>
      <c r="F128" s="15">
        <f>SUM(F121:F126)</f>
        <v>0</v>
      </c>
      <c r="G128" s="15">
        <f>SUM(G121:G126)</f>
        <v>1313026961</v>
      </c>
      <c r="H128" s="15"/>
      <c r="I128" s="22">
        <f>SUM(I121:I126)</f>
        <v>1463416570</v>
      </c>
      <c r="J128" s="22">
        <f>SUM(J121:J126)</f>
        <v>0</v>
      </c>
      <c r="K128" s="22">
        <f>SUM(K121:K126)</f>
        <v>1429460484</v>
      </c>
    </row>
    <row r="129" spans="1:11">
      <c r="A129" s="9" t="s">
        <v>62</v>
      </c>
      <c r="C129" s="68"/>
      <c r="D129" s="15"/>
      <c r="E129" s="73">
        <v>5864392</v>
      </c>
      <c r="F129" s="15"/>
      <c r="G129" s="73">
        <v>6251616</v>
      </c>
      <c r="H129" s="15"/>
      <c r="I129" s="73">
        <v>0</v>
      </c>
      <c r="J129" s="15"/>
      <c r="K129" s="73">
        <v>0</v>
      </c>
    </row>
    <row r="130" spans="1:11" ht="8.25" customHeight="1">
      <c r="C130" s="68"/>
      <c r="D130" s="21"/>
      <c r="E130" s="22"/>
      <c r="F130" s="21"/>
      <c r="G130" s="22"/>
      <c r="H130" s="21"/>
      <c r="I130" s="22"/>
      <c r="J130" s="21"/>
      <c r="K130" s="22"/>
    </row>
    <row r="131" spans="1:11">
      <c r="A131" s="1" t="s">
        <v>63</v>
      </c>
      <c r="C131" s="68"/>
      <c r="D131" s="15"/>
      <c r="E131" s="73">
        <f>E128+E129</f>
        <v>1357594570</v>
      </c>
      <c r="F131" s="15"/>
      <c r="G131" s="73">
        <f>G128+G129</f>
        <v>1319278577</v>
      </c>
      <c r="H131" s="15"/>
      <c r="I131" s="73">
        <f>I128+I129</f>
        <v>1463416570</v>
      </c>
      <c r="J131" s="15"/>
      <c r="K131" s="73">
        <f>K128+K129</f>
        <v>1429460484</v>
      </c>
    </row>
    <row r="132" spans="1:11" ht="8.25" customHeight="1">
      <c r="C132" s="68"/>
      <c r="D132" s="21"/>
      <c r="E132" s="22"/>
      <c r="F132" s="21"/>
      <c r="G132" s="22"/>
      <c r="H132" s="21"/>
      <c r="I132" s="22"/>
      <c r="J132" s="21"/>
      <c r="K132" s="22"/>
    </row>
    <row r="133" spans="1:11" ht="21.6" customHeight="1" thickBot="1">
      <c r="A133" s="1" t="s">
        <v>64</v>
      </c>
      <c r="C133" s="68"/>
      <c r="D133" s="15"/>
      <c r="E133" s="74">
        <f>SUM(E131,E87)</f>
        <v>6839146425</v>
      </c>
      <c r="F133" s="15"/>
      <c r="G133" s="74">
        <f>SUM(G131,G87)</f>
        <v>6907564135</v>
      </c>
      <c r="H133" s="15"/>
      <c r="I133" s="74">
        <f>SUM(I131,I87)</f>
        <v>6887839632</v>
      </c>
      <c r="J133" s="15"/>
      <c r="K133" s="74">
        <f>SUM(K131,K87)</f>
        <v>6949262551</v>
      </c>
    </row>
    <row r="134" spans="1:11" ht="21.6" customHeight="1" thickTop="1">
      <c r="A134" s="26"/>
      <c r="B134" s="1"/>
      <c r="C134" s="68"/>
      <c r="D134" s="68"/>
      <c r="E134"/>
      <c r="F134"/>
      <c r="G134"/>
      <c r="H134"/>
      <c r="I134"/>
      <c r="J134"/>
      <c r="K134"/>
    </row>
    <row r="135" spans="1:11" ht="21.6" customHeight="1">
      <c r="A135" s="26"/>
      <c r="B135" s="22"/>
      <c r="C135" s="68"/>
      <c r="D135" s="68"/>
      <c r="E135" s="27"/>
      <c r="F135" s="27"/>
      <c r="G135" s="27"/>
      <c r="H135" s="27"/>
      <c r="I135" s="27"/>
      <c r="J135" s="27"/>
      <c r="K135" s="27"/>
    </row>
    <row r="136" spans="1:11" ht="21.6" customHeight="1">
      <c r="A136" s="26"/>
      <c r="B136" s="22"/>
      <c r="C136" s="68"/>
      <c r="D136" s="68"/>
      <c r="E136" s="27"/>
      <c r="F136" s="27"/>
      <c r="G136" s="27"/>
      <c r="H136" s="27"/>
      <c r="I136" s="27"/>
      <c r="J136" s="27"/>
      <c r="K136" s="27"/>
    </row>
    <row r="137" spans="1:11" ht="21.6" customHeight="1">
      <c r="A137" s="26"/>
      <c r="B137" s="22"/>
      <c r="C137" s="68"/>
      <c r="D137" s="68"/>
      <c r="E137" s="27"/>
      <c r="F137" s="27"/>
      <c r="G137" s="27"/>
      <c r="H137" s="27"/>
      <c r="I137" s="27"/>
      <c r="J137" s="27"/>
      <c r="K137" s="27"/>
    </row>
    <row r="138" spans="1:11" ht="21.6" customHeight="1">
      <c r="A138" s="26"/>
      <c r="B138" s="22"/>
      <c r="C138" s="68"/>
      <c r="D138" s="68"/>
      <c r="E138" s="27"/>
      <c r="F138" s="27"/>
      <c r="G138" s="27"/>
      <c r="H138" s="27"/>
      <c r="I138" s="27"/>
      <c r="J138" s="27"/>
      <c r="K138" s="27"/>
    </row>
    <row r="139" spans="1:11" ht="21.6" customHeight="1">
      <c r="A139" s="26"/>
      <c r="B139" s="22"/>
      <c r="C139" s="68"/>
      <c r="D139" s="68"/>
      <c r="E139" s="27"/>
      <c r="F139" s="27"/>
      <c r="G139" s="27"/>
      <c r="H139" s="27"/>
      <c r="I139" s="27"/>
      <c r="J139" s="27"/>
      <c r="K139" s="27"/>
    </row>
    <row r="140" spans="1:11" ht="21.6" customHeight="1">
      <c r="A140" s="26"/>
      <c r="B140" s="22"/>
      <c r="C140" s="68"/>
      <c r="D140" s="68"/>
      <c r="E140" s="27"/>
      <c r="F140" s="27"/>
      <c r="G140" s="27"/>
      <c r="H140" s="27"/>
      <c r="I140" s="27"/>
      <c r="J140" s="27"/>
      <c r="K140" s="27"/>
    </row>
    <row r="141" spans="1:11" ht="21.6" customHeight="1">
      <c r="A141" s="26"/>
      <c r="B141" s="22"/>
      <c r="C141" s="68"/>
      <c r="D141" s="68"/>
      <c r="E141" s="27"/>
      <c r="F141" s="27"/>
      <c r="G141" s="27"/>
      <c r="H141" s="27"/>
      <c r="I141" s="27"/>
      <c r="J141" s="27"/>
      <c r="K141" s="27"/>
    </row>
    <row r="142" spans="1:11" ht="21.6" customHeight="1">
      <c r="A142" s="26"/>
      <c r="B142" s="22"/>
      <c r="C142" s="68"/>
      <c r="D142" s="68"/>
      <c r="E142" s="27"/>
      <c r="F142" s="27"/>
      <c r="G142" s="27"/>
      <c r="H142" s="27"/>
      <c r="I142" s="27"/>
      <c r="J142" s="27"/>
      <c r="K142" s="27"/>
    </row>
    <row r="143" spans="1:11" ht="21.6" customHeight="1">
      <c r="A143" s="26"/>
      <c r="B143" s="22"/>
      <c r="C143" s="68"/>
      <c r="D143" s="68"/>
      <c r="E143" s="27"/>
      <c r="F143" s="27"/>
      <c r="G143" s="27"/>
      <c r="H143" s="27"/>
      <c r="I143" s="27"/>
      <c r="J143" s="27"/>
      <c r="K143" s="27"/>
    </row>
    <row r="144" spans="1:11" ht="21.6" customHeight="1">
      <c r="A144" s="26"/>
      <c r="B144" s="1"/>
      <c r="C144" s="68"/>
      <c r="D144" s="68"/>
      <c r="E144" s="27"/>
      <c r="F144" s="27"/>
      <c r="G144" s="27"/>
      <c r="H144" s="27"/>
      <c r="I144" s="27"/>
      <c r="J144" s="27"/>
      <c r="K144" s="27"/>
    </row>
    <row r="145" spans="1:11" ht="19.5" customHeight="1">
      <c r="A145" s="26"/>
      <c r="B145" s="1"/>
      <c r="C145" s="68"/>
      <c r="D145" s="68"/>
      <c r="E145" s="27"/>
      <c r="F145" s="27"/>
      <c r="G145" s="27"/>
      <c r="H145" s="27"/>
      <c r="I145" s="27"/>
      <c r="J145" s="27"/>
      <c r="K145" s="27"/>
    </row>
    <row r="146" spans="1:11" ht="19.5" customHeight="1">
      <c r="A146" s="26"/>
      <c r="B146" s="1"/>
      <c r="C146" s="68"/>
      <c r="D146" s="68"/>
      <c r="E146" s="27"/>
      <c r="F146" s="27"/>
      <c r="G146" s="27"/>
      <c r="H146" s="27"/>
      <c r="I146" s="27"/>
      <c r="J146" s="27"/>
      <c r="K146" s="27"/>
    </row>
    <row r="147" spans="1:11" ht="5.25" customHeight="1">
      <c r="A147" s="26"/>
      <c r="B147" s="1"/>
      <c r="C147" s="68"/>
      <c r="D147" s="68"/>
      <c r="E147" s="27"/>
      <c r="F147" s="27"/>
      <c r="G147" s="27"/>
      <c r="H147" s="27"/>
      <c r="I147" s="27"/>
      <c r="J147" s="27"/>
      <c r="K147" s="27"/>
    </row>
    <row r="148" spans="1:11" ht="22.5" customHeight="1">
      <c r="A148" s="28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66"/>
      <c r="C148" s="66"/>
      <c r="D148" s="66"/>
      <c r="E148" s="66"/>
      <c r="F148" s="66"/>
      <c r="G148" s="66"/>
      <c r="H148" s="66"/>
      <c r="I148" s="29"/>
      <c r="J148" s="66"/>
      <c r="K148" s="29"/>
    </row>
    <row r="150" spans="1:11">
      <c r="E150" s="17"/>
      <c r="I150" s="17"/>
    </row>
  </sheetData>
  <mergeCells count="9">
    <mergeCell ref="A99:K99"/>
    <mergeCell ref="E104:G104"/>
    <mergeCell ref="I104:K104"/>
    <mergeCell ref="E5:G5"/>
    <mergeCell ref="I5:K5"/>
    <mergeCell ref="A47:K47"/>
    <mergeCell ref="A50:K50"/>
    <mergeCell ref="E55:G55"/>
    <mergeCell ref="I55:K55"/>
  </mergeCells>
  <pageMargins left="0.8" right="0.5" top="0.5" bottom="0.6" header="0.49" footer="0.4"/>
  <pageSetup paperSize="9" scale="87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E4F7-88A9-406A-85DA-A950BA12AD1D}">
  <dimension ref="A1:J52"/>
  <sheetViews>
    <sheetView topLeftCell="A15" zoomScaleNormal="100" zoomScaleSheetLayoutView="100" zoomScalePageLayoutView="110" workbookViewId="0">
      <selection activeCell="M26" sqref="M26"/>
    </sheetView>
  </sheetViews>
  <sheetFormatPr defaultColWidth="8.42578125" defaultRowHeight="21.75" customHeight="1"/>
  <cols>
    <col min="1" max="1" width="32" style="32" customWidth="1"/>
    <col min="2" max="2" width="7.5703125" style="32" bestFit="1" customWidth="1"/>
    <col min="3" max="3" width="0.5703125" style="63" customWidth="1"/>
    <col min="4" max="4" width="14.42578125" style="33" customWidth="1"/>
    <col min="5" max="5" width="0.5703125" style="63" customWidth="1"/>
    <col min="6" max="6" width="14.42578125" style="33" customWidth="1"/>
    <col min="7" max="7" width="0.5703125" style="63" customWidth="1"/>
    <col min="8" max="8" width="14.42578125" style="33" customWidth="1"/>
    <col min="9" max="9" width="0.5703125" style="63" customWidth="1"/>
    <col min="10" max="10" width="14.42578125" style="33" customWidth="1"/>
    <col min="11" max="16384" width="8.42578125" style="32"/>
  </cols>
  <sheetData>
    <row r="1" spans="1:10" ht="21.75" customHeight="1">
      <c r="A1" s="31" t="s">
        <v>0</v>
      </c>
      <c r="B1" s="48"/>
      <c r="C1" s="49"/>
      <c r="D1" s="50"/>
      <c r="E1" s="49"/>
      <c r="F1" s="50"/>
      <c r="G1" s="49"/>
      <c r="H1" s="50"/>
      <c r="I1" s="49"/>
      <c r="J1" s="50"/>
    </row>
    <row r="2" spans="1:10" ht="21.75" customHeight="1">
      <c r="A2" s="51" t="s">
        <v>65</v>
      </c>
      <c r="B2" s="48"/>
      <c r="C2" s="52"/>
      <c r="E2" s="52"/>
      <c r="G2" s="52"/>
      <c r="I2" s="52"/>
    </row>
    <row r="3" spans="1:10" ht="21.75" customHeight="1">
      <c r="A3" s="53" t="s">
        <v>169</v>
      </c>
      <c r="B3" s="54"/>
      <c r="C3" s="55"/>
      <c r="D3" s="34"/>
      <c r="E3" s="55"/>
      <c r="F3" s="34"/>
      <c r="G3" s="55"/>
      <c r="H3" s="34"/>
      <c r="I3" s="55"/>
      <c r="J3" s="34"/>
    </row>
    <row r="4" spans="1:10" ht="20.45" customHeight="1">
      <c r="B4" s="56"/>
      <c r="C4" s="33"/>
      <c r="E4" s="33"/>
      <c r="G4" s="33"/>
      <c r="I4" s="33"/>
    </row>
    <row r="5" spans="1:10" s="35" customFormat="1" ht="20.45" customHeight="1">
      <c r="C5" s="57"/>
      <c r="D5" s="194" t="s">
        <v>1</v>
      </c>
      <c r="E5" s="194"/>
      <c r="F5" s="194"/>
      <c r="G5" s="58"/>
      <c r="H5" s="194" t="s">
        <v>2</v>
      </c>
      <c r="I5" s="194"/>
      <c r="J5" s="194"/>
    </row>
    <row r="6" spans="1:10" s="35" customFormat="1" ht="20.45" customHeight="1">
      <c r="C6" s="57"/>
      <c r="D6" s="10" t="s">
        <v>167</v>
      </c>
      <c r="E6" s="58"/>
      <c r="F6" s="10" t="s">
        <v>167</v>
      </c>
      <c r="G6" s="58"/>
      <c r="H6" s="10" t="s">
        <v>167</v>
      </c>
      <c r="I6" s="58"/>
      <c r="J6" s="10" t="s">
        <v>167</v>
      </c>
    </row>
    <row r="7" spans="1:10" s="35" customFormat="1" ht="20.45" customHeight="1">
      <c r="C7" s="57"/>
      <c r="D7" s="36" t="s">
        <v>168</v>
      </c>
      <c r="E7" s="57"/>
      <c r="F7" s="36" t="s">
        <v>145</v>
      </c>
      <c r="G7" s="99"/>
      <c r="H7" s="36" t="s">
        <v>168</v>
      </c>
      <c r="I7" s="57"/>
      <c r="J7" s="36" t="s">
        <v>145</v>
      </c>
    </row>
    <row r="8" spans="1:10" s="35" customFormat="1" ht="20.45" customHeight="1">
      <c r="B8" s="67" t="s">
        <v>6</v>
      </c>
      <c r="D8" s="37" t="s">
        <v>7</v>
      </c>
      <c r="F8" s="37" t="s">
        <v>7</v>
      </c>
      <c r="G8" s="36"/>
      <c r="H8" s="37" t="s">
        <v>7</v>
      </c>
      <c r="I8" s="36"/>
      <c r="J8" s="37" t="s">
        <v>7</v>
      </c>
    </row>
    <row r="9" spans="1:10" s="35" customFormat="1" ht="6" customHeight="1">
      <c r="B9" s="38"/>
      <c r="C9" s="59"/>
      <c r="D9" s="39"/>
      <c r="E9" s="59"/>
      <c r="F9" s="39"/>
      <c r="G9" s="60"/>
      <c r="H9" s="39"/>
      <c r="I9" s="60"/>
      <c r="J9" s="39"/>
    </row>
    <row r="10" spans="1:10" s="35" customFormat="1" ht="20.45" customHeight="1">
      <c r="A10" s="38" t="s">
        <v>66</v>
      </c>
      <c r="C10" s="59"/>
      <c r="D10" s="39"/>
      <c r="E10" s="59"/>
      <c r="F10" s="39"/>
      <c r="G10" s="61"/>
      <c r="H10" s="39"/>
      <c r="I10" s="61"/>
      <c r="J10" s="39"/>
    </row>
    <row r="11" spans="1:10" s="35" customFormat="1" ht="6" customHeight="1">
      <c r="B11" s="38"/>
      <c r="C11" s="59"/>
      <c r="D11" s="39"/>
      <c r="E11" s="59"/>
      <c r="F11" s="39"/>
      <c r="G11" s="60"/>
      <c r="H11" s="39"/>
      <c r="I11" s="60"/>
      <c r="J11" s="39"/>
    </row>
    <row r="12" spans="1:10" s="35" customFormat="1" ht="20.45" customHeight="1">
      <c r="A12" s="35" t="s">
        <v>67</v>
      </c>
      <c r="C12" s="60"/>
      <c r="D12" s="77">
        <v>4431787086</v>
      </c>
      <c r="E12" s="77"/>
      <c r="F12" s="77">
        <v>4770564526</v>
      </c>
      <c r="G12" s="77"/>
      <c r="H12" s="77">
        <v>4381640109</v>
      </c>
      <c r="I12" s="77"/>
      <c r="J12" s="77">
        <v>4717756680</v>
      </c>
    </row>
    <row r="13" spans="1:10" s="35" customFormat="1" ht="20.45" customHeight="1">
      <c r="A13" s="35" t="s">
        <v>68</v>
      </c>
      <c r="C13" s="60"/>
      <c r="D13" s="78">
        <v>31309081</v>
      </c>
      <c r="E13" s="77"/>
      <c r="F13" s="78">
        <v>8776236</v>
      </c>
      <c r="G13" s="77"/>
      <c r="H13" s="78">
        <v>26956039</v>
      </c>
      <c r="I13" s="77"/>
      <c r="J13" s="78">
        <v>4486321</v>
      </c>
    </row>
    <row r="14" spans="1:10" s="35" customFormat="1" ht="6" customHeight="1">
      <c r="B14" s="38"/>
      <c r="C14" s="59"/>
      <c r="D14" s="77"/>
      <c r="E14" s="100"/>
      <c r="F14" s="77"/>
      <c r="G14" s="100"/>
      <c r="H14" s="77"/>
      <c r="I14" s="77"/>
      <c r="J14" s="77"/>
    </row>
    <row r="15" spans="1:10" s="35" customFormat="1" ht="20.45" customHeight="1">
      <c r="A15" s="38" t="s">
        <v>69</v>
      </c>
      <c r="B15" s="38"/>
      <c r="C15" s="38"/>
      <c r="D15" s="78">
        <f>SUM(D12:D13)</f>
        <v>4463096167</v>
      </c>
      <c r="E15" s="100"/>
      <c r="F15" s="78">
        <f>SUM(F12:F13)</f>
        <v>4779340762</v>
      </c>
      <c r="G15" s="100"/>
      <c r="H15" s="78">
        <f>SUM(H12:H13)</f>
        <v>4408596148</v>
      </c>
      <c r="I15" s="77"/>
      <c r="J15" s="78">
        <f>SUM(J12:J13)</f>
        <v>4722243001</v>
      </c>
    </row>
    <row r="16" spans="1:10" s="35" customFormat="1" ht="12" customHeight="1">
      <c r="B16" s="38"/>
      <c r="C16" s="59"/>
      <c r="D16" s="77"/>
      <c r="E16" s="100"/>
      <c r="F16" s="77"/>
      <c r="G16" s="100"/>
      <c r="H16" s="77"/>
      <c r="I16" s="77"/>
      <c r="J16" s="77"/>
    </row>
    <row r="17" spans="1:10" s="35" customFormat="1" ht="20.45" customHeight="1">
      <c r="A17" s="38" t="s">
        <v>70</v>
      </c>
      <c r="B17" s="38"/>
      <c r="D17" s="77"/>
      <c r="E17" s="77"/>
      <c r="F17" s="77"/>
      <c r="G17" s="77"/>
      <c r="H17" s="77"/>
      <c r="I17" s="77"/>
      <c r="J17" s="77"/>
    </row>
    <row r="18" spans="1:10" s="35" customFormat="1" ht="6" customHeight="1">
      <c r="A18" s="58"/>
      <c r="B18" s="38"/>
      <c r="C18" s="59"/>
      <c r="D18" s="77"/>
      <c r="E18" s="100"/>
      <c r="F18" s="77"/>
      <c r="G18" s="100"/>
      <c r="H18" s="77"/>
      <c r="I18" s="77"/>
      <c r="J18" s="77"/>
    </row>
    <row r="19" spans="1:10" s="35" customFormat="1" ht="20.45" customHeight="1">
      <c r="A19" s="35" t="s">
        <v>71</v>
      </c>
      <c r="D19" s="77">
        <v>-4258181528</v>
      </c>
      <c r="E19" s="77"/>
      <c r="F19" s="77">
        <v>-4611765686</v>
      </c>
      <c r="G19" s="77"/>
      <c r="H19" s="77">
        <v>-4220054572</v>
      </c>
      <c r="I19" s="77"/>
      <c r="J19" s="77">
        <v>-4570191737</v>
      </c>
    </row>
    <row r="20" spans="1:10" s="35" customFormat="1" ht="20.45" customHeight="1">
      <c r="A20" s="35" t="s">
        <v>72</v>
      </c>
      <c r="B20" s="38"/>
      <c r="C20" s="38"/>
      <c r="D20" s="78">
        <v>-21168404</v>
      </c>
      <c r="E20" s="100"/>
      <c r="F20" s="78">
        <v>-6624348</v>
      </c>
      <c r="G20" s="100"/>
      <c r="H20" s="78">
        <v>-18084796</v>
      </c>
      <c r="I20" s="77"/>
      <c r="J20" s="78">
        <v>-2443463</v>
      </c>
    </row>
    <row r="21" spans="1:10" s="35" customFormat="1" ht="6" customHeight="1">
      <c r="B21" s="38"/>
      <c r="C21" s="59"/>
      <c r="D21" s="77"/>
      <c r="E21" s="100"/>
      <c r="F21" s="77"/>
      <c r="G21" s="100"/>
      <c r="H21" s="77"/>
      <c r="I21" s="77"/>
      <c r="J21" s="77"/>
    </row>
    <row r="22" spans="1:10" s="35" customFormat="1" ht="20.45" customHeight="1">
      <c r="A22" s="38" t="s">
        <v>73</v>
      </c>
      <c r="B22" s="38"/>
      <c r="C22" s="57"/>
      <c r="D22" s="78">
        <f>SUM(D19:D20)</f>
        <v>-4279349932</v>
      </c>
      <c r="E22" s="77"/>
      <c r="F22" s="78">
        <f>SUM(F19:F20)</f>
        <v>-4618390034</v>
      </c>
      <c r="G22" s="77"/>
      <c r="H22" s="78">
        <f>SUM(H19:H20)</f>
        <v>-4238139368</v>
      </c>
      <c r="I22" s="77"/>
      <c r="J22" s="78">
        <f>SUM(J19:J20)</f>
        <v>-4572635200</v>
      </c>
    </row>
    <row r="23" spans="1:10" s="35" customFormat="1" ht="12" customHeight="1">
      <c r="B23" s="38"/>
      <c r="C23" s="59"/>
      <c r="D23" s="77"/>
      <c r="E23" s="100"/>
      <c r="F23" s="77"/>
      <c r="G23" s="100"/>
      <c r="H23" s="77"/>
      <c r="I23" s="77"/>
      <c r="J23" s="77"/>
    </row>
    <row r="24" spans="1:10" s="35" customFormat="1" ht="20.45" customHeight="1">
      <c r="A24" s="31" t="s">
        <v>74</v>
      </c>
      <c r="C24" s="57"/>
      <c r="D24" s="77">
        <f>D15+D22</f>
        <v>183746235</v>
      </c>
      <c r="E24" s="77"/>
      <c r="F24" s="77">
        <f>F15+F22</f>
        <v>160950728</v>
      </c>
      <c r="G24" s="77"/>
      <c r="H24" s="77">
        <f>H15+H22</f>
        <v>170456780</v>
      </c>
      <c r="I24" s="77"/>
      <c r="J24" s="77">
        <f>J15+J22</f>
        <v>149607801</v>
      </c>
    </row>
    <row r="25" spans="1:10" s="35" customFormat="1" ht="20.45" customHeight="1">
      <c r="A25" s="35" t="s">
        <v>75</v>
      </c>
      <c r="B25" s="40">
        <v>16</v>
      </c>
      <c r="C25" s="57"/>
      <c r="D25" s="77">
        <v>58627645</v>
      </c>
      <c r="E25" s="77"/>
      <c r="F25" s="77">
        <v>68296760</v>
      </c>
      <c r="G25" s="77"/>
      <c r="H25" s="77">
        <v>56219763</v>
      </c>
      <c r="I25" s="77"/>
      <c r="J25" s="77">
        <v>65723311</v>
      </c>
    </row>
    <row r="26" spans="1:10" s="35" customFormat="1" ht="20.45" customHeight="1">
      <c r="A26" s="62" t="s">
        <v>193</v>
      </c>
      <c r="B26" s="40"/>
      <c r="C26" s="57"/>
      <c r="D26" s="77"/>
      <c r="E26" s="77"/>
      <c r="F26" s="77"/>
      <c r="G26" s="77"/>
      <c r="H26" s="77"/>
      <c r="I26" s="77"/>
      <c r="J26" s="77"/>
    </row>
    <row r="27" spans="1:10" s="35" customFormat="1" ht="20.45" customHeight="1">
      <c r="A27" s="35" t="s">
        <v>194</v>
      </c>
      <c r="C27" s="57"/>
      <c r="D27" s="77">
        <v>-77563804</v>
      </c>
      <c r="E27" s="77"/>
      <c r="F27" s="77">
        <v>-74613519</v>
      </c>
      <c r="G27" s="77"/>
      <c r="H27" s="77">
        <v>-82996129</v>
      </c>
      <c r="I27" s="77"/>
      <c r="J27" s="77">
        <v>-78835831</v>
      </c>
    </row>
    <row r="28" spans="1:10" s="35" customFormat="1" ht="20.45" customHeight="1">
      <c r="A28" s="35" t="s">
        <v>76</v>
      </c>
      <c r="C28" s="57"/>
      <c r="D28" s="77">
        <v>-111274178</v>
      </c>
      <c r="E28" s="77"/>
      <c r="F28" s="77">
        <v>-108108523</v>
      </c>
      <c r="G28" s="77"/>
      <c r="H28" s="77">
        <v>-96014397</v>
      </c>
      <c r="I28" s="77"/>
      <c r="J28" s="77">
        <v>-95328906</v>
      </c>
    </row>
    <row r="29" spans="1:10" s="35" customFormat="1" ht="20.45" customHeight="1">
      <c r="A29" s="35" t="s">
        <v>77</v>
      </c>
      <c r="C29" s="57"/>
      <c r="D29" s="78">
        <v>-5228591</v>
      </c>
      <c r="E29" s="77"/>
      <c r="F29" s="78">
        <v>-6303812</v>
      </c>
      <c r="G29" s="77"/>
      <c r="H29" s="78">
        <v>-5035606</v>
      </c>
      <c r="I29" s="77"/>
      <c r="J29" s="78">
        <v>-5769070</v>
      </c>
    </row>
    <row r="30" spans="1:10" s="35" customFormat="1" ht="6" customHeight="1">
      <c r="B30" s="38"/>
      <c r="C30" s="57"/>
      <c r="D30" s="77"/>
      <c r="E30" s="77"/>
      <c r="F30" s="77"/>
      <c r="G30" s="77"/>
      <c r="H30" s="77"/>
      <c r="I30" s="77"/>
      <c r="J30" s="77"/>
    </row>
    <row r="31" spans="1:10" s="35" customFormat="1" ht="20.45" customHeight="1">
      <c r="A31" s="38" t="s">
        <v>78</v>
      </c>
      <c r="B31" s="38"/>
      <c r="C31" s="59"/>
      <c r="D31" s="77">
        <f>SUM(D24:D30)</f>
        <v>48307307</v>
      </c>
      <c r="E31" s="100"/>
      <c r="F31" s="77">
        <f>SUM(F24:F30)</f>
        <v>40221634</v>
      </c>
      <c r="G31" s="100"/>
      <c r="H31" s="77">
        <f>SUM(H24:H30)</f>
        <v>42630411</v>
      </c>
      <c r="I31" s="77"/>
      <c r="J31" s="77">
        <f>SUM(J24:J30)</f>
        <v>35397305</v>
      </c>
    </row>
    <row r="32" spans="1:10" s="35" customFormat="1" ht="20.45" customHeight="1">
      <c r="A32" s="35" t="s">
        <v>79</v>
      </c>
      <c r="B32" s="40">
        <v>17</v>
      </c>
      <c r="C32" s="59"/>
      <c r="D32" s="78">
        <v>-9991314</v>
      </c>
      <c r="E32" s="100"/>
      <c r="F32" s="78">
        <v>-8492544</v>
      </c>
      <c r="G32" s="100"/>
      <c r="H32" s="78">
        <v>-8674325</v>
      </c>
      <c r="I32" s="77"/>
      <c r="J32" s="78">
        <v>-7415997</v>
      </c>
    </row>
    <row r="33" spans="1:10" s="35" customFormat="1" ht="6" customHeight="1">
      <c r="C33" s="59"/>
      <c r="D33" s="77"/>
      <c r="E33" s="100"/>
      <c r="F33" s="77"/>
      <c r="G33" s="100"/>
      <c r="H33" s="77"/>
      <c r="I33" s="77"/>
      <c r="J33" s="77"/>
    </row>
    <row r="34" spans="1:10" s="35" customFormat="1" ht="20.45" customHeight="1">
      <c r="A34" s="38" t="s">
        <v>147</v>
      </c>
      <c r="B34" s="38"/>
      <c r="C34" s="59"/>
      <c r="D34" s="77">
        <f>SUM(D31:D32)</f>
        <v>38315993</v>
      </c>
      <c r="E34" s="100"/>
      <c r="F34" s="77">
        <f>SUM(F31:F32)</f>
        <v>31729090</v>
      </c>
      <c r="G34" s="100"/>
      <c r="H34" s="77">
        <f>SUM(H31:H32)</f>
        <v>33956086</v>
      </c>
      <c r="I34" s="77"/>
      <c r="J34" s="77">
        <f>SUM(J31:J32)</f>
        <v>27981308</v>
      </c>
    </row>
    <row r="35" spans="1:10" s="35" customFormat="1" ht="20.45" customHeight="1">
      <c r="A35" s="62" t="s">
        <v>80</v>
      </c>
      <c r="B35" s="38"/>
      <c r="C35" s="57"/>
      <c r="D35" s="79">
        <v>0</v>
      </c>
      <c r="E35" s="77"/>
      <c r="F35" s="79">
        <v>0</v>
      </c>
      <c r="G35" s="77"/>
      <c r="H35" s="79">
        <v>0</v>
      </c>
      <c r="I35" s="77"/>
      <c r="J35" s="79">
        <v>0</v>
      </c>
    </row>
    <row r="36" spans="1:10" s="35" customFormat="1" ht="6" customHeight="1">
      <c r="C36" s="59"/>
      <c r="D36" s="77"/>
      <c r="E36" s="77"/>
      <c r="F36" s="77"/>
      <c r="G36" s="77"/>
      <c r="H36" s="77"/>
      <c r="I36" s="77"/>
      <c r="J36" s="77"/>
    </row>
    <row r="37" spans="1:10" s="35" customFormat="1" ht="20.45" customHeight="1" thickBot="1">
      <c r="A37" s="38" t="s">
        <v>148</v>
      </c>
      <c r="C37" s="57"/>
      <c r="D37" s="80">
        <f>+D34+D35</f>
        <v>38315993</v>
      </c>
      <c r="E37" s="77"/>
      <c r="F37" s="80">
        <f>+F34+F35</f>
        <v>31729090</v>
      </c>
      <c r="G37" s="77"/>
      <c r="H37" s="80">
        <f>+H34+H35</f>
        <v>33956086</v>
      </c>
      <c r="I37" s="77"/>
      <c r="J37" s="80">
        <f>+J34+J35</f>
        <v>27981308</v>
      </c>
    </row>
    <row r="38" spans="1:10" s="35" customFormat="1" ht="12" customHeight="1" thickTop="1">
      <c r="A38" s="38"/>
      <c r="C38" s="57"/>
      <c r="D38" s="77"/>
      <c r="E38" s="77"/>
      <c r="F38" s="77"/>
      <c r="G38" s="77"/>
      <c r="H38" s="77"/>
      <c r="I38" s="77"/>
      <c r="J38" s="77"/>
    </row>
    <row r="39" spans="1:10" s="35" customFormat="1" ht="20.45" customHeight="1">
      <c r="A39" s="38" t="s">
        <v>81</v>
      </c>
      <c r="D39" s="77"/>
      <c r="E39" s="77"/>
      <c r="F39" s="77"/>
      <c r="G39" s="77"/>
      <c r="H39" s="77"/>
      <c r="I39" s="77"/>
      <c r="J39" s="77"/>
    </row>
    <row r="40" spans="1:10" s="35" customFormat="1" ht="20.45" customHeight="1">
      <c r="A40" s="32" t="s">
        <v>82</v>
      </c>
      <c r="D40" s="77">
        <v>38703217</v>
      </c>
      <c r="E40" s="77"/>
      <c r="F40" s="77">
        <v>32642584</v>
      </c>
      <c r="G40" s="77"/>
      <c r="H40" s="77">
        <v>33956086</v>
      </c>
      <c r="I40" s="77"/>
      <c r="J40" s="77">
        <v>27981308</v>
      </c>
    </row>
    <row r="41" spans="1:10" s="35" customFormat="1" ht="20.45" customHeight="1">
      <c r="A41" s="32" t="s">
        <v>83</v>
      </c>
      <c r="D41" s="78">
        <v>-387224</v>
      </c>
      <c r="E41" s="77"/>
      <c r="F41" s="78">
        <v>-913494</v>
      </c>
      <c r="G41" s="77"/>
      <c r="H41" s="78">
        <v>0</v>
      </c>
      <c r="I41" s="77"/>
      <c r="J41" s="78">
        <v>0</v>
      </c>
    </row>
    <row r="42" spans="1:10" s="35" customFormat="1" ht="6" customHeight="1">
      <c r="D42" s="77"/>
      <c r="E42" s="77"/>
      <c r="F42" s="77"/>
      <c r="G42" s="77"/>
      <c r="H42" s="77"/>
      <c r="I42" s="77"/>
      <c r="J42" s="77"/>
    </row>
    <row r="43" spans="1:10" s="35" customFormat="1" ht="20.45" customHeight="1" thickBot="1">
      <c r="D43" s="80">
        <f>SUM(D40:D41)</f>
        <v>38315993</v>
      </c>
      <c r="E43" s="77"/>
      <c r="F43" s="80">
        <f>SUM(F40:F41)</f>
        <v>31729090</v>
      </c>
      <c r="G43" s="77"/>
      <c r="H43" s="80">
        <f>SUM(H40:H41)</f>
        <v>33956086</v>
      </c>
      <c r="I43" s="77"/>
      <c r="J43" s="80">
        <f>SUM(J40:J41)</f>
        <v>27981308</v>
      </c>
    </row>
    <row r="44" spans="1:10" s="35" customFormat="1" ht="12" customHeight="1" thickTop="1">
      <c r="D44" s="77"/>
      <c r="E44" s="77"/>
      <c r="F44" s="77"/>
      <c r="G44" s="77"/>
      <c r="H44" s="77"/>
      <c r="I44" s="77"/>
      <c r="J44" s="77"/>
    </row>
    <row r="45" spans="1:10" s="35" customFormat="1" ht="20.45" customHeight="1">
      <c r="A45" s="38" t="s">
        <v>84</v>
      </c>
      <c r="D45" s="39"/>
      <c r="F45" s="39"/>
      <c r="H45" s="39"/>
      <c r="I45" s="57"/>
      <c r="J45" s="39"/>
    </row>
    <row r="46" spans="1:10" s="35" customFormat="1" ht="6" customHeight="1">
      <c r="A46" s="38"/>
      <c r="D46" s="39"/>
      <c r="F46" s="39"/>
      <c r="H46" s="39"/>
      <c r="I46" s="57"/>
      <c r="J46" s="39"/>
    </row>
    <row r="47" spans="1:10" s="35" customFormat="1" ht="20.45" customHeight="1" thickBot="1">
      <c r="A47" s="32" t="s">
        <v>85</v>
      </c>
      <c r="B47" s="40"/>
      <c r="D47" s="81">
        <v>0.08</v>
      </c>
      <c r="F47" s="81">
        <v>0.06</v>
      </c>
      <c r="H47" s="81">
        <v>7.0000000000000007E-2</v>
      </c>
      <c r="J47" s="81">
        <v>0.05</v>
      </c>
    </row>
    <row r="48" spans="1:10" s="35" customFormat="1" ht="20.45" customHeight="1" thickTop="1">
      <c r="A48" s="32"/>
      <c r="B48" s="40"/>
      <c r="D48" s="64"/>
      <c r="F48" s="64"/>
      <c r="H48" s="64"/>
      <c r="J48" s="64"/>
    </row>
    <row r="49" spans="1:10" s="35" customFormat="1" ht="20.45" customHeight="1">
      <c r="A49" s="32"/>
      <c r="B49" s="40"/>
      <c r="D49" s="64"/>
      <c r="F49" s="64"/>
      <c r="H49" s="64"/>
      <c r="J49" s="64"/>
    </row>
    <row r="50" spans="1:10" s="35" customFormat="1" ht="20.45" customHeight="1">
      <c r="A50" s="32"/>
      <c r="B50" s="40"/>
      <c r="D50" s="64"/>
      <c r="F50" s="64"/>
      <c r="H50" s="64"/>
      <c r="J50" s="64"/>
    </row>
    <row r="51" spans="1:10" s="35" customFormat="1" ht="14.1" customHeight="1">
      <c r="A51" s="32"/>
      <c r="B51" s="40"/>
      <c r="D51" s="64"/>
      <c r="F51" s="64"/>
      <c r="H51" s="64"/>
      <c r="J51" s="64"/>
    </row>
    <row r="52" spans="1:10" ht="21.75" customHeight="1">
      <c r="A52" s="195" t="s">
        <v>31</v>
      </c>
      <c r="B52" s="195"/>
      <c r="C52" s="195"/>
      <c r="D52" s="195"/>
      <c r="E52" s="195"/>
      <c r="F52" s="195"/>
      <c r="G52" s="195"/>
      <c r="H52" s="195"/>
      <c r="I52" s="195"/>
      <c r="J52" s="195"/>
    </row>
  </sheetData>
  <mergeCells count="3">
    <mergeCell ref="D5:F5"/>
    <mergeCell ref="H5:J5"/>
    <mergeCell ref="A52:J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E996-0919-4751-80DF-5D1E0EBA8101}">
  <dimension ref="A1:Z36"/>
  <sheetViews>
    <sheetView topLeftCell="A4" zoomScaleNormal="100" zoomScaleSheetLayoutView="100" workbookViewId="0">
      <selection activeCell="R21" sqref="R21"/>
    </sheetView>
  </sheetViews>
  <sheetFormatPr defaultColWidth="8.42578125" defaultRowHeight="21.75" customHeight="1"/>
  <cols>
    <col min="1" max="2" width="2.42578125" style="70" customWidth="1"/>
    <col min="3" max="3" width="35.5703125" style="70" customWidth="1"/>
    <col min="4" max="4" width="4.85546875" style="70" customWidth="1"/>
    <col min="5" max="5" width="0.85546875" style="70" customWidth="1"/>
    <col min="6" max="6" width="9.5703125" style="130" customWidth="1"/>
    <col min="7" max="7" width="0.85546875" style="70" customWidth="1"/>
    <col min="8" max="8" width="8.42578125" style="130" customWidth="1"/>
    <col min="9" max="9" width="0.85546875" style="70" customWidth="1"/>
    <col min="10" max="10" width="11.5703125" style="130" customWidth="1"/>
    <col min="11" max="11" width="0.85546875" style="88" customWidth="1"/>
    <col min="12" max="12" width="11.140625" style="88" customWidth="1"/>
    <col min="13" max="13" width="0.85546875" style="88" customWidth="1"/>
    <col min="14" max="14" width="10.5703125" style="126" customWidth="1"/>
    <col min="15" max="15" width="0.85546875" style="69" customWidth="1"/>
    <col min="16" max="16" width="10.42578125" style="126" customWidth="1"/>
    <col min="17" max="17" width="0.85546875" style="88" customWidth="1"/>
    <col min="18" max="18" width="14.140625" style="88" customWidth="1"/>
    <col min="19" max="19" width="0.85546875" style="88" customWidth="1"/>
    <col min="20" max="20" width="11.42578125" style="70" customWidth="1"/>
    <col min="21" max="21" width="0.85546875" style="70" customWidth="1"/>
    <col min="22" max="22" width="12.42578125" style="70" customWidth="1"/>
    <col min="23" max="23" width="0.85546875" style="70" customWidth="1"/>
    <col min="24" max="24" width="11.42578125" style="70" customWidth="1"/>
    <col min="25" max="224" width="8.42578125" style="70"/>
    <col min="225" max="226" width="1.5703125" style="70" customWidth="1"/>
    <col min="227" max="227" width="28.5703125" style="70" customWidth="1"/>
    <col min="228" max="228" width="7" style="70" customWidth="1"/>
    <col min="229" max="229" width="0.5703125" style="70" customWidth="1"/>
    <col min="230" max="230" width="9.5703125" style="70" customWidth="1"/>
    <col min="231" max="231" width="0.5703125" style="70" customWidth="1"/>
    <col min="232" max="232" width="11.42578125" style="70" bestFit="1" customWidth="1"/>
    <col min="233" max="233" width="0.5703125" style="70" customWidth="1"/>
    <col min="234" max="234" width="9.42578125" style="70" customWidth="1"/>
    <col min="235" max="235" width="0.5703125" style="70" customWidth="1"/>
    <col min="236" max="236" width="11" style="70" customWidth="1"/>
    <col min="237" max="237" width="0.5703125" style="70" customWidth="1"/>
    <col min="238" max="238" width="13.5703125" style="70" bestFit="1" customWidth="1"/>
    <col min="239" max="239" width="0.5703125" style="70" customWidth="1"/>
    <col min="240" max="240" width="11.5703125" style="70" bestFit="1" customWidth="1"/>
    <col min="241" max="241" width="0.5703125" style="70" customWidth="1"/>
    <col min="242" max="242" width="11.42578125" style="70" bestFit="1" customWidth="1"/>
    <col min="243" max="243" width="0.5703125" style="70" customWidth="1"/>
    <col min="244" max="244" width="11" style="70" bestFit="1" customWidth="1"/>
    <col min="245" max="245" width="10.5703125" style="70" bestFit="1" customWidth="1"/>
    <col min="246" max="480" width="8.42578125" style="70"/>
    <col min="481" max="482" width="1.5703125" style="70" customWidth="1"/>
    <col min="483" max="483" width="28.5703125" style="70" customWidth="1"/>
    <col min="484" max="484" width="7" style="70" customWidth="1"/>
    <col min="485" max="485" width="0.5703125" style="70" customWidth="1"/>
    <col min="486" max="486" width="9.5703125" style="70" customWidth="1"/>
    <col min="487" max="487" width="0.5703125" style="70" customWidth="1"/>
    <col min="488" max="488" width="11.42578125" style="70" bestFit="1" customWidth="1"/>
    <col min="489" max="489" width="0.5703125" style="70" customWidth="1"/>
    <col min="490" max="490" width="9.42578125" style="70" customWidth="1"/>
    <col min="491" max="491" width="0.5703125" style="70" customWidth="1"/>
    <col min="492" max="492" width="11" style="70" customWidth="1"/>
    <col min="493" max="493" width="0.5703125" style="70" customWidth="1"/>
    <col min="494" max="494" width="13.5703125" style="70" bestFit="1" customWidth="1"/>
    <col min="495" max="495" width="0.5703125" style="70" customWidth="1"/>
    <col min="496" max="496" width="11.5703125" style="70" bestFit="1" customWidth="1"/>
    <col min="497" max="497" width="0.5703125" style="70" customWidth="1"/>
    <col min="498" max="498" width="11.42578125" style="70" bestFit="1" customWidth="1"/>
    <col min="499" max="499" width="0.5703125" style="70" customWidth="1"/>
    <col min="500" max="500" width="11" style="70" bestFit="1" customWidth="1"/>
    <col min="501" max="501" width="10.5703125" style="70" bestFit="1" customWidth="1"/>
    <col min="502" max="736" width="8.42578125" style="70"/>
    <col min="737" max="738" width="1.5703125" style="70" customWidth="1"/>
    <col min="739" max="739" width="28.5703125" style="70" customWidth="1"/>
    <col min="740" max="740" width="7" style="70" customWidth="1"/>
    <col min="741" max="741" width="0.5703125" style="70" customWidth="1"/>
    <col min="742" max="742" width="9.5703125" style="70" customWidth="1"/>
    <col min="743" max="743" width="0.5703125" style="70" customWidth="1"/>
    <col min="744" max="744" width="11.42578125" style="70" bestFit="1" customWidth="1"/>
    <col min="745" max="745" width="0.5703125" style="70" customWidth="1"/>
    <col min="746" max="746" width="9.42578125" style="70" customWidth="1"/>
    <col min="747" max="747" width="0.5703125" style="70" customWidth="1"/>
    <col min="748" max="748" width="11" style="70" customWidth="1"/>
    <col min="749" max="749" width="0.5703125" style="70" customWidth="1"/>
    <col min="750" max="750" width="13.5703125" style="70" bestFit="1" customWidth="1"/>
    <col min="751" max="751" width="0.5703125" style="70" customWidth="1"/>
    <col min="752" max="752" width="11.5703125" style="70" bestFit="1" customWidth="1"/>
    <col min="753" max="753" width="0.5703125" style="70" customWidth="1"/>
    <col min="754" max="754" width="11.42578125" style="70" bestFit="1" customWidth="1"/>
    <col min="755" max="755" width="0.5703125" style="70" customWidth="1"/>
    <col min="756" max="756" width="11" style="70" bestFit="1" customWidth="1"/>
    <col min="757" max="757" width="10.5703125" style="70" bestFit="1" customWidth="1"/>
    <col min="758" max="992" width="8.42578125" style="70"/>
    <col min="993" max="994" width="1.5703125" style="70" customWidth="1"/>
    <col min="995" max="995" width="28.5703125" style="70" customWidth="1"/>
    <col min="996" max="996" width="7" style="70" customWidth="1"/>
    <col min="997" max="997" width="0.5703125" style="70" customWidth="1"/>
    <col min="998" max="998" width="9.5703125" style="70" customWidth="1"/>
    <col min="999" max="999" width="0.5703125" style="70" customWidth="1"/>
    <col min="1000" max="1000" width="11.42578125" style="70" bestFit="1" customWidth="1"/>
    <col min="1001" max="1001" width="0.5703125" style="70" customWidth="1"/>
    <col min="1002" max="1002" width="9.42578125" style="70" customWidth="1"/>
    <col min="1003" max="1003" width="0.5703125" style="70" customWidth="1"/>
    <col min="1004" max="1004" width="11" style="70" customWidth="1"/>
    <col min="1005" max="1005" width="0.5703125" style="70" customWidth="1"/>
    <col min="1006" max="1006" width="13.5703125" style="70" bestFit="1" customWidth="1"/>
    <col min="1007" max="1007" width="0.5703125" style="70" customWidth="1"/>
    <col min="1008" max="1008" width="11.5703125" style="70" bestFit="1" customWidth="1"/>
    <col min="1009" max="1009" width="0.5703125" style="70" customWidth="1"/>
    <col min="1010" max="1010" width="11.42578125" style="70" bestFit="1" customWidth="1"/>
    <col min="1011" max="1011" width="0.5703125" style="70" customWidth="1"/>
    <col min="1012" max="1012" width="11" style="70" bestFit="1" customWidth="1"/>
    <col min="1013" max="1013" width="10.5703125" style="70" bestFit="1" customWidth="1"/>
    <col min="1014" max="1248" width="8.42578125" style="70"/>
    <col min="1249" max="1250" width="1.5703125" style="70" customWidth="1"/>
    <col min="1251" max="1251" width="28.5703125" style="70" customWidth="1"/>
    <col min="1252" max="1252" width="7" style="70" customWidth="1"/>
    <col min="1253" max="1253" width="0.5703125" style="70" customWidth="1"/>
    <col min="1254" max="1254" width="9.5703125" style="70" customWidth="1"/>
    <col min="1255" max="1255" width="0.5703125" style="70" customWidth="1"/>
    <col min="1256" max="1256" width="11.42578125" style="70" bestFit="1" customWidth="1"/>
    <col min="1257" max="1257" width="0.5703125" style="70" customWidth="1"/>
    <col min="1258" max="1258" width="9.42578125" style="70" customWidth="1"/>
    <col min="1259" max="1259" width="0.5703125" style="70" customWidth="1"/>
    <col min="1260" max="1260" width="11" style="70" customWidth="1"/>
    <col min="1261" max="1261" width="0.5703125" style="70" customWidth="1"/>
    <col min="1262" max="1262" width="13.5703125" style="70" bestFit="1" customWidth="1"/>
    <col min="1263" max="1263" width="0.5703125" style="70" customWidth="1"/>
    <col min="1264" max="1264" width="11.5703125" style="70" bestFit="1" customWidth="1"/>
    <col min="1265" max="1265" width="0.5703125" style="70" customWidth="1"/>
    <col min="1266" max="1266" width="11.42578125" style="70" bestFit="1" customWidth="1"/>
    <col min="1267" max="1267" width="0.5703125" style="70" customWidth="1"/>
    <col min="1268" max="1268" width="11" style="70" bestFit="1" customWidth="1"/>
    <col min="1269" max="1269" width="10.5703125" style="70" bestFit="1" customWidth="1"/>
    <col min="1270" max="1504" width="8.42578125" style="70"/>
    <col min="1505" max="1506" width="1.5703125" style="70" customWidth="1"/>
    <col min="1507" max="1507" width="28.5703125" style="70" customWidth="1"/>
    <col min="1508" max="1508" width="7" style="70" customWidth="1"/>
    <col min="1509" max="1509" width="0.5703125" style="70" customWidth="1"/>
    <col min="1510" max="1510" width="9.5703125" style="70" customWidth="1"/>
    <col min="1511" max="1511" width="0.5703125" style="70" customWidth="1"/>
    <col min="1512" max="1512" width="11.42578125" style="70" bestFit="1" customWidth="1"/>
    <col min="1513" max="1513" width="0.5703125" style="70" customWidth="1"/>
    <col min="1514" max="1514" width="9.42578125" style="70" customWidth="1"/>
    <col min="1515" max="1515" width="0.5703125" style="70" customWidth="1"/>
    <col min="1516" max="1516" width="11" style="70" customWidth="1"/>
    <col min="1517" max="1517" width="0.5703125" style="70" customWidth="1"/>
    <col min="1518" max="1518" width="13.5703125" style="70" bestFit="1" customWidth="1"/>
    <col min="1519" max="1519" width="0.5703125" style="70" customWidth="1"/>
    <col min="1520" max="1520" width="11.5703125" style="70" bestFit="1" customWidth="1"/>
    <col min="1521" max="1521" width="0.5703125" style="70" customWidth="1"/>
    <col min="1522" max="1522" width="11.42578125" style="70" bestFit="1" customWidth="1"/>
    <col min="1523" max="1523" width="0.5703125" style="70" customWidth="1"/>
    <col min="1524" max="1524" width="11" style="70" bestFit="1" customWidth="1"/>
    <col min="1525" max="1525" width="10.5703125" style="70" bestFit="1" customWidth="1"/>
    <col min="1526" max="1760" width="8.42578125" style="70"/>
    <col min="1761" max="1762" width="1.5703125" style="70" customWidth="1"/>
    <col min="1763" max="1763" width="28.5703125" style="70" customWidth="1"/>
    <col min="1764" max="1764" width="7" style="70" customWidth="1"/>
    <col min="1765" max="1765" width="0.5703125" style="70" customWidth="1"/>
    <col min="1766" max="1766" width="9.5703125" style="70" customWidth="1"/>
    <col min="1767" max="1767" width="0.5703125" style="70" customWidth="1"/>
    <col min="1768" max="1768" width="11.42578125" style="70" bestFit="1" customWidth="1"/>
    <col min="1769" max="1769" width="0.5703125" style="70" customWidth="1"/>
    <col min="1770" max="1770" width="9.42578125" style="70" customWidth="1"/>
    <col min="1771" max="1771" width="0.5703125" style="70" customWidth="1"/>
    <col min="1772" max="1772" width="11" style="70" customWidth="1"/>
    <col min="1773" max="1773" width="0.5703125" style="70" customWidth="1"/>
    <col min="1774" max="1774" width="13.5703125" style="70" bestFit="1" customWidth="1"/>
    <col min="1775" max="1775" width="0.5703125" style="70" customWidth="1"/>
    <col min="1776" max="1776" width="11.5703125" style="70" bestFit="1" customWidth="1"/>
    <col min="1777" max="1777" width="0.5703125" style="70" customWidth="1"/>
    <col min="1778" max="1778" width="11.42578125" style="70" bestFit="1" customWidth="1"/>
    <col min="1779" max="1779" width="0.5703125" style="70" customWidth="1"/>
    <col min="1780" max="1780" width="11" style="70" bestFit="1" customWidth="1"/>
    <col min="1781" max="1781" width="10.5703125" style="70" bestFit="1" customWidth="1"/>
    <col min="1782" max="2016" width="8.42578125" style="70"/>
    <col min="2017" max="2018" width="1.5703125" style="70" customWidth="1"/>
    <col min="2019" max="2019" width="28.5703125" style="70" customWidth="1"/>
    <col min="2020" max="2020" width="7" style="70" customWidth="1"/>
    <col min="2021" max="2021" width="0.5703125" style="70" customWidth="1"/>
    <col min="2022" max="2022" width="9.5703125" style="70" customWidth="1"/>
    <col min="2023" max="2023" width="0.5703125" style="70" customWidth="1"/>
    <col min="2024" max="2024" width="11.42578125" style="70" bestFit="1" customWidth="1"/>
    <col min="2025" max="2025" width="0.5703125" style="70" customWidth="1"/>
    <col min="2026" max="2026" width="9.42578125" style="70" customWidth="1"/>
    <col min="2027" max="2027" width="0.5703125" style="70" customWidth="1"/>
    <col min="2028" max="2028" width="11" style="70" customWidth="1"/>
    <col min="2029" max="2029" width="0.5703125" style="70" customWidth="1"/>
    <col min="2030" max="2030" width="13.5703125" style="70" bestFit="1" customWidth="1"/>
    <col min="2031" max="2031" width="0.5703125" style="70" customWidth="1"/>
    <col min="2032" max="2032" width="11.5703125" style="70" bestFit="1" customWidth="1"/>
    <col min="2033" max="2033" width="0.5703125" style="70" customWidth="1"/>
    <col min="2034" max="2034" width="11.42578125" style="70" bestFit="1" customWidth="1"/>
    <col min="2035" max="2035" width="0.5703125" style="70" customWidth="1"/>
    <col min="2036" max="2036" width="11" style="70" bestFit="1" customWidth="1"/>
    <col min="2037" max="2037" width="10.5703125" style="70" bestFit="1" customWidth="1"/>
    <col min="2038" max="2272" width="8.42578125" style="70"/>
    <col min="2273" max="2274" width="1.5703125" style="70" customWidth="1"/>
    <col min="2275" max="2275" width="28.5703125" style="70" customWidth="1"/>
    <col min="2276" max="2276" width="7" style="70" customWidth="1"/>
    <col min="2277" max="2277" width="0.5703125" style="70" customWidth="1"/>
    <col min="2278" max="2278" width="9.5703125" style="70" customWidth="1"/>
    <col min="2279" max="2279" width="0.5703125" style="70" customWidth="1"/>
    <col min="2280" max="2280" width="11.42578125" style="70" bestFit="1" customWidth="1"/>
    <col min="2281" max="2281" width="0.5703125" style="70" customWidth="1"/>
    <col min="2282" max="2282" width="9.42578125" style="70" customWidth="1"/>
    <col min="2283" max="2283" width="0.5703125" style="70" customWidth="1"/>
    <col min="2284" max="2284" width="11" style="70" customWidth="1"/>
    <col min="2285" max="2285" width="0.5703125" style="70" customWidth="1"/>
    <col min="2286" max="2286" width="13.5703125" style="70" bestFit="1" customWidth="1"/>
    <col min="2287" max="2287" width="0.5703125" style="70" customWidth="1"/>
    <col min="2288" max="2288" width="11.5703125" style="70" bestFit="1" customWidth="1"/>
    <col min="2289" max="2289" width="0.5703125" style="70" customWidth="1"/>
    <col min="2290" max="2290" width="11.42578125" style="70" bestFit="1" customWidth="1"/>
    <col min="2291" max="2291" width="0.5703125" style="70" customWidth="1"/>
    <col min="2292" max="2292" width="11" style="70" bestFit="1" customWidth="1"/>
    <col min="2293" max="2293" width="10.5703125" style="70" bestFit="1" customWidth="1"/>
    <col min="2294" max="2528" width="8.42578125" style="70"/>
    <col min="2529" max="2530" width="1.5703125" style="70" customWidth="1"/>
    <col min="2531" max="2531" width="28.5703125" style="70" customWidth="1"/>
    <col min="2532" max="2532" width="7" style="70" customWidth="1"/>
    <col min="2533" max="2533" width="0.5703125" style="70" customWidth="1"/>
    <col min="2534" max="2534" width="9.5703125" style="70" customWidth="1"/>
    <col min="2535" max="2535" width="0.5703125" style="70" customWidth="1"/>
    <col min="2536" max="2536" width="11.42578125" style="70" bestFit="1" customWidth="1"/>
    <col min="2537" max="2537" width="0.5703125" style="70" customWidth="1"/>
    <col min="2538" max="2538" width="9.42578125" style="70" customWidth="1"/>
    <col min="2539" max="2539" width="0.5703125" style="70" customWidth="1"/>
    <col min="2540" max="2540" width="11" style="70" customWidth="1"/>
    <col min="2541" max="2541" width="0.5703125" style="70" customWidth="1"/>
    <col min="2542" max="2542" width="13.5703125" style="70" bestFit="1" customWidth="1"/>
    <col min="2543" max="2543" width="0.5703125" style="70" customWidth="1"/>
    <col min="2544" max="2544" width="11.5703125" style="70" bestFit="1" customWidth="1"/>
    <col min="2545" max="2545" width="0.5703125" style="70" customWidth="1"/>
    <col min="2546" max="2546" width="11.42578125" style="70" bestFit="1" customWidth="1"/>
    <col min="2547" max="2547" width="0.5703125" style="70" customWidth="1"/>
    <col min="2548" max="2548" width="11" style="70" bestFit="1" customWidth="1"/>
    <col min="2549" max="2549" width="10.5703125" style="70" bestFit="1" customWidth="1"/>
    <col min="2550" max="2784" width="8.42578125" style="70"/>
    <col min="2785" max="2786" width="1.5703125" style="70" customWidth="1"/>
    <col min="2787" max="2787" width="28.5703125" style="70" customWidth="1"/>
    <col min="2788" max="2788" width="7" style="70" customWidth="1"/>
    <col min="2789" max="2789" width="0.5703125" style="70" customWidth="1"/>
    <col min="2790" max="2790" width="9.5703125" style="70" customWidth="1"/>
    <col min="2791" max="2791" width="0.5703125" style="70" customWidth="1"/>
    <col min="2792" max="2792" width="11.42578125" style="70" bestFit="1" customWidth="1"/>
    <col min="2793" max="2793" width="0.5703125" style="70" customWidth="1"/>
    <col min="2794" max="2794" width="9.42578125" style="70" customWidth="1"/>
    <col min="2795" max="2795" width="0.5703125" style="70" customWidth="1"/>
    <col min="2796" max="2796" width="11" style="70" customWidth="1"/>
    <col min="2797" max="2797" width="0.5703125" style="70" customWidth="1"/>
    <col min="2798" max="2798" width="13.5703125" style="70" bestFit="1" customWidth="1"/>
    <col min="2799" max="2799" width="0.5703125" style="70" customWidth="1"/>
    <col min="2800" max="2800" width="11.5703125" style="70" bestFit="1" customWidth="1"/>
    <col min="2801" max="2801" width="0.5703125" style="70" customWidth="1"/>
    <col min="2802" max="2802" width="11.42578125" style="70" bestFit="1" customWidth="1"/>
    <col min="2803" max="2803" width="0.5703125" style="70" customWidth="1"/>
    <col min="2804" max="2804" width="11" style="70" bestFit="1" customWidth="1"/>
    <col min="2805" max="2805" width="10.5703125" style="70" bestFit="1" customWidth="1"/>
    <col min="2806" max="3040" width="8.42578125" style="70"/>
    <col min="3041" max="3042" width="1.5703125" style="70" customWidth="1"/>
    <col min="3043" max="3043" width="28.5703125" style="70" customWidth="1"/>
    <col min="3044" max="3044" width="7" style="70" customWidth="1"/>
    <col min="3045" max="3045" width="0.5703125" style="70" customWidth="1"/>
    <col min="3046" max="3046" width="9.5703125" style="70" customWidth="1"/>
    <col min="3047" max="3047" width="0.5703125" style="70" customWidth="1"/>
    <col min="3048" max="3048" width="11.42578125" style="70" bestFit="1" customWidth="1"/>
    <col min="3049" max="3049" width="0.5703125" style="70" customWidth="1"/>
    <col min="3050" max="3050" width="9.42578125" style="70" customWidth="1"/>
    <col min="3051" max="3051" width="0.5703125" style="70" customWidth="1"/>
    <col min="3052" max="3052" width="11" style="70" customWidth="1"/>
    <col min="3053" max="3053" width="0.5703125" style="70" customWidth="1"/>
    <col min="3054" max="3054" width="13.5703125" style="70" bestFit="1" customWidth="1"/>
    <col min="3055" max="3055" width="0.5703125" style="70" customWidth="1"/>
    <col min="3056" max="3056" width="11.5703125" style="70" bestFit="1" customWidth="1"/>
    <col min="3057" max="3057" width="0.5703125" style="70" customWidth="1"/>
    <col min="3058" max="3058" width="11.42578125" style="70" bestFit="1" customWidth="1"/>
    <col min="3059" max="3059" width="0.5703125" style="70" customWidth="1"/>
    <col min="3060" max="3060" width="11" style="70" bestFit="1" customWidth="1"/>
    <col min="3061" max="3061" width="10.5703125" style="70" bestFit="1" customWidth="1"/>
    <col min="3062" max="3296" width="8.42578125" style="70"/>
    <col min="3297" max="3298" width="1.5703125" style="70" customWidth="1"/>
    <col min="3299" max="3299" width="28.5703125" style="70" customWidth="1"/>
    <col min="3300" max="3300" width="7" style="70" customWidth="1"/>
    <col min="3301" max="3301" width="0.5703125" style="70" customWidth="1"/>
    <col min="3302" max="3302" width="9.5703125" style="70" customWidth="1"/>
    <col min="3303" max="3303" width="0.5703125" style="70" customWidth="1"/>
    <col min="3304" max="3304" width="11.42578125" style="70" bestFit="1" customWidth="1"/>
    <col min="3305" max="3305" width="0.5703125" style="70" customWidth="1"/>
    <col min="3306" max="3306" width="9.42578125" style="70" customWidth="1"/>
    <col min="3307" max="3307" width="0.5703125" style="70" customWidth="1"/>
    <col min="3308" max="3308" width="11" style="70" customWidth="1"/>
    <col min="3309" max="3309" width="0.5703125" style="70" customWidth="1"/>
    <col min="3310" max="3310" width="13.5703125" style="70" bestFit="1" customWidth="1"/>
    <col min="3311" max="3311" width="0.5703125" style="70" customWidth="1"/>
    <col min="3312" max="3312" width="11.5703125" style="70" bestFit="1" customWidth="1"/>
    <col min="3313" max="3313" width="0.5703125" style="70" customWidth="1"/>
    <col min="3314" max="3314" width="11.42578125" style="70" bestFit="1" customWidth="1"/>
    <col min="3315" max="3315" width="0.5703125" style="70" customWidth="1"/>
    <col min="3316" max="3316" width="11" style="70" bestFit="1" customWidth="1"/>
    <col min="3317" max="3317" width="10.5703125" style="70" bestFit="1" customWidth="1"/>
    <col min="3318" max="3552" width="8.42578125" style="70"/>
    <col min="3553" max="3554" width="1.5703125" style="70" customWidth="1"/>
    <col min="3555" max="3555" width="28.5703125" style="70" customWidth="1"/>
    <col min="3556" max="3556" width="7" style="70" customWidth="1"/>
    <col min="3557" max="3557" width="0.5703125" style="70" customWidth="1"/>
    <col min="3558" max="3558" width="9.5703125" style="70" customWidth="1"/>
    <col min="3559" max="3559" width="0.5703125" style="70" customWidth="1"/>
    <col min="3560" max="3560" width="11.42578125" style="70" bestFit="1" customWidth="1"/>
    <col min="3561" max="3561" width="0.5703125" style="70" customWidth="1"/>
    <col min="3562" max="3562" width="9.42578125" style="70" customWidth="1"/>
    <col min="3563" max="3563" width="0.5703125" style="70" customWidth="1"/>
    <col min="3564" max="3564" width="11" style="70" customWidth="1"/>
    <col min="3565" max="3565" width="0.5703125" style="70" customWidth="1"/>
    <col min="3566" max="3566" width="13.5703125" style="70" bestFit="1" customWidth="1"/>
    <col min="3567" max="3567" width="0.5703125" style="70" customWidth="1"/>
    <col min="3568" max="3568" width="11.5703125" style="70" bestFit="1" customWidth="1"/>
    <col min="3569" max="3569" width="0.5703125" style="70" customWidth="1"/>
    <col min="3570" max="3570" width="11.42578125" style="70" bestFit="1" customWidth="1"/>
    <col min="3571" max="3571" width="0.5703125" style="70" customWidth="1"/>
    <col min="3572" max="3572" width="11" style="70" bestFit="1" customWidth="1"/>
    <col min="3573" max="3573" width="10.5703125" style="70" bestFit="1" customWidth="1"/>
    <col min="3574" max="3808" width="8.42578125" style="70"/>
    <col min="3809" max="3810" width="1.5703125" style="70" customWidth="1"/>
    <col min="3811" max="3811" width="28.5703125" style="70" customWidth="1"/>
    <col min="3812" max="3812" width="7" style="70" customWidth="1"/>
    <col min="3813" max="3813" width="0.5703125" style="70" customWidth="1"/>
    <col min="3814" max="3814" width="9.5703125" style="70" customWidth="1"/>
    <col min="3815" max="3815" width="0.5703125" style="70" customWidth="1"/>
    <col min="3816" max="3816" width="11.42578125" style="70" bestFit="1" customWidth="1"/>
    <col min="3817" max="3817" width="0.5703125" style="70" customWidth="1"/>
    <col min="3818" max="3818" width="9.42578125" style="70" customWidth="1"/>
    <col min="3819" max="3819" width="0.5703125" style="70" customWidth="1"/>
    <col min="3820" max="3820" width="11" style="70" customWidth="1"/>
    <col min="3821" max="3821" width="0.5703125" style="70" customWidth="1"/>
    <col min="3822" max="3822" width="13.5703125" style="70" bestFit="1" customWidth="1"/>
    <col min="3823" max="3823" width="0.5703125" style="70" customWidth="1"/>
    <col min="3824" max="3824" width="11.5703125" style="70" bestFit="1" customWidth="1"/>
    <col min="3825" max="3825" width="0.5703125" style="70" customWidth="1"/>
    <col min="3826" max="3826" width="11.42578125" style="70" bestFit="1" customWidth="1"/>
    <col min="3827" max="3827" width="0.5703125" style="70" customWidth="1"/>
    <col min="3828" max="3828" width="11" style="70" bestFit="1" customWidth="1"/>
    <col min="3829" max="3829" width="10.5703125" style="70" bestFit="1" customWidth="1"/>
    <col min="3830" max="4064" width="8.42578125" style="70"/>
    <col min="4065" max="4066" width="1.5703125" style="70" customWidth="1"/>
    <col min="4067" max="4067" width="28.5703125" style="70" customWidth="1"/>
    <col min="4068" max="4068" width="7" style="70" customWidth="1"/>
    <col min="4069" max="4069" width="0.5703125" style="70" customWidth="1"/>
    <col min="4070" max="4070" width="9.5703125" style="70" customWidth="1"/>
    <col min="4071" max="4071" width="0.5703125" style="70" customWidth="1"/>
    <col min="4072" max="4072" width="11.42578125" style="70" bestFit="1" customWidth="1"/>
    <col min="4073" max="4073" width="0.5703125" style="70" customWidth="1"/>
    <col min="4074" max="4074" width="9.42578125" style="70" customWidth="1"/>
    <col min="4075" max="4075" width="0.5703125" style="70" customWidth="1"/>
    <col min="4076" max="4076" width="11" style="70" customWidth="1"/>
    <col min="4077" max="4077" width="0.5703125" style="70" customWidth="1"/>
    <col min="4078" max="4078" width="13.5703125" style="70" bestFit="1" customWidth="1"/>
    <col min="4079" max="4079" width="0.5703125" style="70" customWidth="1"/>
    <col min="4080" max="4080" width="11.5703125" style="70" bestFit="1" customWidth="1"/>
    <col min="4081" max="4081" width="0.5703125" style="70" customWidth="1"/>
    <col min="4082" max="4082" width="11.42578125" style="70" bestFit="1" customWidth="1"/>
    <col min="4083" max="4083" width="0.5703125" style="70" customWidth="1"/>
    <col min="4084" max="4084" width="11" style="70" bestFit="1" customWidth="1"/>
    <col min="4085" max="4085" width="10.5703125" style="70" bestFit="1" customWidth="1"/>
    <col min="4086" max="4320" width="8.42578125" style="70"/>
    <col min="4321" max="4322" width="1.5703125" style="70" customWidth="1"/>
    <col min="4323" max="4323" width="28.5703125" style="70" customWidth="1"/>
    <col min="4324" max="4324" width="7" style="70" customWidth="1"/>
    <col min="4325" max="4325" width="0.5703125" style="70" customWidth="1"/>
    <col min="4326" max="4326" width="9.5703125" style="70" customWidth="1"/>
    <col min="4327" max="4327" width="0.5703125" style="70" customWidth="1"/>
    <col min="4328" max="4328" width="11.42578125" style="70" bestFit="1" customWidth="1"/>
    <col min="4329" max="4329" width="0.5703125" style="70" customWidth="1"/>
    <col min="4330" max="4330" width="9.42578125" style="70" customWidth="1"/>
    <col min="4331" max="4331" width="0.5703125" style="70" customWidth="1"/>
    <col min="4332" max="4332" width="11" style="70" customWidth="1"/>
    <col min="4333" max="4333" width="0.5703125" style="70" customWidth="1"/>
    <col min="4334" max="4334" width="13.5703125" style="70" bestFit="1" customWidth="1"/>
    <col min="4335" max="4335" width="0.5703125" style="70" customWidth="1"/>
    <col min="4336" max="4336" width="11.5703125" style="70" bestFit="1" customWidth="1"/>
    <col min="4337" max="4337" width="0.5703125" style="70" customWidth="1"/>
    <col min="4338" max="4338" width="11.42578125" style="70" bestFit="1" customWidth="1"/>
    <col min="4339" max="4339" width="0.5703125" style="70" customWidth="1"/>
    <col min="4340" max="4340" width="11" style="70" bestFit="1" customWidth="1"/>
    <col min="4341" max="4341" width="10.5703125" style="70" bestFit="1" customWidth="1"/>
    <col min="4342" max="4576" width="8.42578125" style="70"/>
    <col min="4577" max="4578" width="1.5703125" style="70" customWidth="1"/>
    <col min="4579" max="4579" width="28.5703125" style="70" customWidth="1"/>
    <col min="4580" max="4580" width="7" style="70" customWidth="1"/>
    <col min="4581" max="4581" width="0.5703125" style="70" customWidth="1"/>
    <col min="4582" max="4582" width="9.5703125" style="70" customWidth="1"/>
    <col min="4583" max="4583" width="0.5703125" style="70" customWidth="1"/>
    <col min="4584" max="4584" width="11.42578125" style="70" bestFit="1" customWidth="1"/>
    <col min="4585" max="4585" width="0.5703125" style="70" customWidth="1"/>
    <col min="4586" max="4586" width="9.42578125" style="70" customWidth="1"/>
    <col min="4587" max="4587" width="0.5703125" style="70" customWidth="1"/>
    <col min="4588" max="4588" width="11" style="70" customWidth="1"/>
    <col min="4589" max="4589" width="0.5703125" style="70" customWidth="1"/>
    <col min="4590" max="4590" width="13.5703125" style="70" bestFit="1" customWidth="1"/>
    <col min="4591" max="4591" width="0.5703125" style="70" customWidth="1"/>
    <col min="4592" max="4592" width="11.5703125" style="70" bestFit="1" customWidth="1"/>
    <col min="4593" max="4593" width="0.5703125" style="70" customWidth="1"/>
    <col min="4594" max="4594" width="11.42578125" style="70" bestFit="1" customWidth="1"/>
    <col min="4595" max="4595" width="0.5703125" style="70" customWidth="1"/>
    <col min="4596" max="4596" width="11" style="70" bestFit="1" customWidth="1"/>
    <col min="4597" max="4597" width="10.5703125" style="70" bestFit="1" customWidth="1"/>
    <col min="4598" max="4832" width="8.42578125" style="70"/>
    <col min="4833" max="4834" width="1.5703125" style="70" customWidth="1"/>
    <col min="4835" max="4835" width="28.5703125" style="70" customWidth="1"/>
    <col min="4836" max="4836" width="7" style="70" customWidth="1"/>
    <col min="4837" max="4837" width="0.5703125" style="70" customWidth="1"/>
    <col min="4838" max="4838" width="9.5703125" style="70" customWidth="1"/>
    <col min="4839" max="4839" width="0.5703125" style="70" customWidth="1"/>
    <col min="4840" max="4840" width="11.42578125" style="70" bestFit="1" customWidth="1"/>
    <col min="4841" max="4841" width="0.5703125" style="70" customWidth="1"/>
    <col min="4842" max="4842" width="9.42578125" style="70" customWidth="1"/>
    <col min="4843" max="4843" width="0.5703125" style="70" customWidth="1"/>
    <col min="4844" max="4844" width="11" style="70" customWidth="1"/>
    <col min="4845" max="4845" width="0.5703125" style="70" customWidth="1"/>
    <col min="4846" max="4846" width="13.5703125" style="70" bestFit="1" customWidth="1"/>
    <col min="4847" max="4847" width="0.5703125" style="70" customWidth="1"/>
    <col min="4848" max="4848" width="11.5703125" style="70" bestFit="1" customWidth="1"/>
    <col min="4849" max="4849" width="0.5703125" style="70" customWidth="1"/>
    <col min="4850" max="4850" width="11.42578125" style="70" bestFit="1" customWidth="1"/>
    <col min="4851" max="4851" width="0.5703125" style="70" customWidth="1"/>
    <col min="4852" max="4852" width="11" style="70" bestFit="1" customWidth="1"/>
    <col min="4853" max="4853" width="10.5703125" style="70" bestFit="1" customWidth="1"/>
    <col min="4854" max="5088" width="8.42578125" style="70"/>
    <col min="5089" max="5090" width="1.5703125" style="70" customWidth="1"/>
    <col min="5091" max="5091" width="28.5703125" style="70" customWidth="1"/>
    <col min="5092" max="5092" width="7" style="70" customWidth="1"/>
    <col min="5093" max="5093" width="0.5703125" style="70" customWidth="1"/>
    <col min="5094" max="5094" width="9.5703125" style="70" customWidth="1"/>
    <col min="5095" max="5095" width="0.5703125" style="70" customWidth="1"/>
    <col min="5096" max="5096" width="11.42578125" style="70" bestFit="1" customWidth="1"/>
    <col min="5097" max="5097" width="0.5703125" style="70" customWidth="1"/>
    <col min="5098" max="5098" width="9.42578125" style="70" customWidth="1"/>
    <col min="5099" max="5099" width="0.5703125" style="70" customWidth="1"/>
    <col min="5100" max="5100" width="11" style="70" customWidth="1"/>
    <col min="5101" max="5101" width="0.5703125" style="70" customWidth="1"/>
    <col min="5102" max="5102" width="13.5703125" style="70" bestFit="1" customWidth="1"/>
    <col min="5103" max="5103" width="0.5703125" style="70" customWidth="1"/>
    <col min="5104" max="5104" width="11.5703125" style="70" bestFit="1" customWidth="1"/>
    <col min="5105" max="5105" width="0.5703125" style="70" customWidth="1"/>
    <col min="5106" max="5106" width="11.42578125" style="70" bestFit="1" customWidth="1"/>
    <col min="5107" max="5107" width="0.5703125" style="70" customWidth="1"/>
    <col min="5108" max="5108" width="11" style="70" bestFit="1" customWidth="1"/>
    <col min="5109" max="5109" width="10.5703125" style="70" bestFit="1" customWidth="1"/>
    <col min="5110" max="5344" width="8.42578125" style="70"/>
    <col min="5345" max="5346" width="1.5703125" style="70" customWidth="1"/>
    <col min="5347" max="5347" width="28.5703125" style="70" customWidth="1"/>
    <col min="5348" max="5348" width="7" style="70" customWidth="1"/>
    <col min="5349" max="5349" width="0.5703125" style="70" customWidth="1"/>
    <col min="5350" max="5350" width="9.5703125" style="70" customWidth="1"/>
    <col min="5351" max="5351" width="0.5703125" style="70" customWidth="1"/>
    <col min="5352" max="5352" width="11.42578125" style="70" bestFit="1" customWidth="1"/>
    <col min="5353" max="5353" width="0.5703125" style="70" customWidth="1"/>
    <col min="5354" max="5354" width="9.42578125" style="70" customWidth="1"/>
    <col min="5355" max="5355" width="0.5703125" style="70" customWidth="1"/>
    <col min="5356" max="5356" width="11" style="70" customWidth="1"/>
    <col min="5357" max="5357" width="0.5703125" style="70" customWidth="1"/>
    <col min="5358" max="5358" width="13.5703125" style="70" bestFit="1" customWidth="1"/>
    <col min="5359" max="5359" width="0.5703125" style="70" customWidth="1"/>
    <col min="5360" max="5360" width="11.5703125" style="70" bestFit="1" customWidth="1"/>
    <col min="5361" max="5361" width="0.5703125" style="70" customWidth="1"/>
    <col min="5362" max="5362" width="11.42578125" style="70" bestFit="1" customWidth="1"/>
    <col min="5363" max="5363" width="0.5703125" style="70" customWidth="1"/>
    <col min="5364" max="5364" width="11" style="70" bestFit="1" customWidth="1"/>
    <col min="5365" max="5365" width="10.5703125" style="70" bestFit="1" customWidth="1"/>
    <col min="5366" max="5600" width="8.42578125" style="70"/>
    <col min="5601" max="5602" width="1.5703125" style="70" customWidth="1"/>
    <col min="5603" max="5603" width="28.5703125" style="70" customWidth="1"/>
    <col min="5604" max="5604" width="7" style="70" customWidth="1"/>
    <col min="5605" max="5605" width="0.5703125" style="70" customWidth="1"/>
    <col min="5606" max="5606" width="9.5703125" style="70" customWidth="1"/>
    <col min="5607" max="5607" width="0.5703125" style="70" customWidth="1"/>
    <col min="5608" max="5608" width="11.42578125" style="70" bestFit="1" customWidth="1"/>
    <col min="5609" max="5609" width="0.5703125" style="70" customWidth="1"/>
    <col min="5610" max="5610" width="9.42578125" style="70" customWidth="1"/>
    <col min="5611" max="5611" width="0.5703125" style="70" customWidth="1"/>
    <col min="5612" max="5612" width="11" style="70" customWidth="1"/>
    <col min="5613" max="5613" width="0.5703125" style="70" customWidth="1"/>
    <col min="5614" max="5614" width="13.5703125" style="70" bestFit="1" customWidth="1"/>
    <col min="5615" max="5615" width="0.5703125" style="70" customWidth="1"/>
    <col min="5616" max="5616" width="11.5703125" style="70" bestFit="1" customWidth="1"/>
    <col min="5617" max="5617" width="0.5703125" style="70" customWidth="1"/>
    <col min="5618" max="5618" width="11.42578125" style="70" bestFit="1" customWidth="1"/>
    <col min="5619" max="5619" width="0.5703125" style="70" customWidth="1"/>
    <col min="5620" max="5620" width="11" style="70" bestFit="1" customWidth="1"/>
    <col min="5621" max="5621" width="10.5703125" style="70" bestFit="1" customWidth="1"/>
    <col min="5622" max="5856" width="8.42578125" style="70"/>
    <col min="5857" max="5858" width="1.5703125" style="70" customWidth="1"/>
    <col min="5859" max="5859" width="28.5703125" style="70" customWidth="1"/>
    <col min="5860" max="5860" width="7" style="70" customWidth="1"/>
    <col min="5861" max="5861" width="0.5703125" style="70" customWidth="1"/>
    <col min="5862" max="5862" width="9.5703125" style="70" customWidth="1"/>
    <col min="5863" max="5863" width="0.5703125" style="70" customWidth="1"/>
    <col min="5864" max="5864" width="11.42578125" style="70" bestFit="1" customWidth="1"/>
    <col min="5865" max="5865" width="0.5703125" style="70" customWidth="1"/>
    <col min="5866" max="5866" width="9.42578125" style="70" customWidth="1"/>
    <col min="5867" max="5867" width="0.5703125" style="70" customWidth="1"/>
    <col min="5868" max="5868" width="11" style="70" customWidth="1"/>
    <col min="5869" max="5869" width="0.5703125" style="70" customWidth="1"/>
    <col min="5870" max="5870" width="13.5703125" style="70" bestFit="1" customWidth="1"/>
    <col min="5871" max="5871" width="0.5703125" style="70" customWidth="1"/>
    <col min="5872" max="5872" width="11.5703125" style="70" bestFit="1" customWidth="1"/>
    <col min="5873" max="5873" width="0.5703125" style="70" customWidth="1"/>
    <col min="5874" max="5874" width="11.42578125" style="70" bestFit="1" customWidth="1"/>
    <col min="5875" max="5875" width="0.5703125" style="70" customWidth="1"/>
    <col min="5876" max="5876" width="11" style="70" bestFit="1" customWidth="1"/>
    <col min="5877" max="5877" width="10.5703125" style="70" bestFit="1" customWidth="1"/>
    <col min="5878" max="6112" width="8.42578125" style="70"/>
    <col min="6113" max="6114" width="1.5703125" style="70" customWidth="1"/>
    <col min="6115" max="6115" width="28.5703125" style="70" customWidth="1"/>
    <col min="6116" max="6116" width="7" style="70" customWidth="1"/>
    <col min="6117" max="6117" width="0.5703125" style="70" customWidth="1"/>
    <col min="6118" max="6118" width="9.5703125" style="70" customWidth="1"/>
    <col min="6119" max="6119" width="0.5703125" style="70" customWidth="1"/>
    <col min="6120" max="6120" width="11.42578125" style="70" bestFit="1" customWidth="1"/>
    <col min="6121" max="6121" width="0.5703125" style="70" customWidth="1"/>
    <col min="6122" max="6122" width="9.42578125" style="70" customWidth="1"/>
    <col min="6123" max="6123" width="0.5703125" style="70" customWidth="1"/>
    <col min="6124" max="6124" width="11" style="70" customWidth="1"/>
    <col min="6125" max="6125" width="0.5703125" style="70" customWidth="1"/>
    <col min="6126" max="6126" width="13.5703125" style="70" bestFit="1" customWidth="1"/>
    <col min="6127" max="6127" width="0.5703125" style="70" customWidth="1"/>
    <col min="6128" max="6128" width="11.5703125" style="70" bestFit="1" customWidth="1"/>
    <col min="6129" max="6129" width="0.5703125" style="70" customWidth="1"/>
    <col min="6130" max="6130" width="11.42578125" style="70" bestFit="1" customWidth="1"/>
    <col min="6131" max="6131" width="0.5703125" style="70" customWidth="1"/>
    <col min="6132" max="6132" width="11" style="70" bestFit="1" customWidth="1"/>
    <col min="6133" max="6133" width="10.5703125" style="70" bestFit="1" customWidth="1"/>
    <col min="6134" max="6368" width="8.42578125" style="70"/>
    <col min="6369" max="6370" width="1.5703125" style="70" customWidth="1"/>
    <col min="6371" max="6371" width="28.5703125" style="70" customWidth="1"/>
    <col min="6372" max="6372" width="7" style="70" customWidth="1"/>
    <col min="6373" max="6373" width="0.5703125" style="70" customWidth="1"/>
    <col min="6374" max="6374" width="9.5703125" style="70" customWidth="1"/>
    <col min="6375" max="6375" width="0.5703125" style="70" customWidth="1"/>
    <col min="6376" max="6376" width="11.42578125" style="70" bestFit="1" customWidth="1"/>
    <col min="6377" max="6377" width="0.5703125" style="70" customWidth="1"/>
    <col min="6378" max="6378" width="9.42578125" style="70" customWidth="1"/>
    <col min="6379" max="6379" width="0.5703125" style="70" customWidth="1"/>
    <col min="6380" max="6380" width="11" style="70" customWidth="1"/>
    <col min="6381" max="6381" width="0.5703125" style="70" customWidth="1"/>
    <col min="6382" max="6382" width="13.5703125" style="70" bestFit="1" customWidth="1"/>
    <col min="6383" max="6383" width="0.5703125" style="70" customWidth="1"/>
    <col min="6384" max="6384" width="11.5703125" style="70" bestFit="1" customWidth="1"/>
    <col min="6385" max="6385" width="0.5703125" style="70" customWidth="1"/>
    <col min="6386" max="6386" width="11.42578125" style="70" bestFit="1" customWidth="1"/>
    <col min="6387" max="6387" width="0.5703125" style="70" customWidth="1"/>
    <col min="6388" max="6388" width="11" style="70" bestFit="1" customWidth="1"/>
    <col min="6389" max="6389" width="10.5703125" style="70" bestFit="1" customWidth="1"/>
    <col min="6390" max="6624" width="8.42578125" style="70"/>
    <col min="6625" max="6626" width="1.5703125" style="70" customWidth="1"/>
    <col min="6627" max="6627" width="28.5703125" style="70" customWidth="1"/>
    <col min="6628" max="6628" width="7" style="70" customWidth="1"/>
    <col min="6629" max="6629" width="0.5703125" style="70" customWidth="1"/>
    <col min="6630" max="6630" width="9.5703125" style="70" customWidth="1"/>
    <col min="6631" max="6631" width="0.5703125" style="70" customWidth="1"/>
    <col min="6632" max="6632" width="11.42578125" style="70" bestFit="1" customWidth="1"/>
    <col min="6633" max="6633" width="0.5703125" style="70" customWidth="1"/>
    <col min="6634" max="6634" width="9.42578125" style="70" customWidth="1"/>
    <col min="6635" max="6635" width="0.5703125" style="70" customWidth="1"/>
    <col min="6636" max="6636" width="11" style="70" customWidth="1"/>
    <col min="6637" max="6637" width="0.5703125" style="70" customWidth="1"/>
    <col min="6638" max="6638" width="13.5703125" style="70" bestFit="1" customWidth="1"/>
    <col min="6639" max="6639" width="0.5703125" style="70" customWidth="1"/>
    <col min="6640" max="6640" width="11.5703125" style="70" bestFit="1" customWidth="1"/>
    <col min="6641" max="6641" width="0.5703125" style="70" customWidth="1"/>
    <col min="6642" max="6642" width="11.42578125" style="70" bestFit="1" customWidth="1"/>
    <col min="6643" max="6643" width="0.5703125" style="70" customWidth="1"/>
    <col min="6644" max="6644" width="11" style="70" bestFit="1" customWidth="1"/>
    <col min="6645" max="6645" width="10.5703125" style="70" bestFit="1" customWidth="1"/>
    <col min="6646" max="6880" width="8.42578125" style="70"/>
    <col min="6881" max="6882" width="1.5703125" style="70" customWidth="1"/>
    <col min="6883" max="6883" width="28.5703125" style="70" customWidth="1"/>
    <col min="6884" max="6884" width="7" style="70" customWidth="1"/>
    <col min="6885" max="6885" width="0.5703125" style="70" customWidth="1"/>
    <col min="6886" max="6886" width="9.5703125" style="70" customWidth="1"/>
    <col min="6887" max="6887" width="0.5703125" style="70" customWidth="1"/>
    <col min="6888" max="6888" width="11.42578125" style="70" bestFit="1" customWidth="1"/>
    <col min="6889" max="6889" width="0.5703125" style="70" customWidth="1"/>
    <col min="6890" max="6890" width="9.42578125" style="70" customWidth="1"/>
    <col min="6891" max="6891" width="0.5703125" style="70" customWidth="1"/>
    <col min="6892" max="6892" width="11" style="70" customWidth="1"/>
    <col min="6893" max="6893" width="0.5703125" style="70" customWidth="1"/>
    <col min="6894" max="6894" width="13.5703125" style="70" bestFit="1" customWidth="1"/>
    <col min="6895" max="6895" width="0.5703125" style="70" customWidth="1"/>
    <col min="6896" max="6896" width="11.5703125" style="70" bestFit="1" customWidth="1"/>
    <col min="6897" max="6897" width="0.5703125" style="70" customWidth="1"/>
    <col min="6898" max="6898" width="11.42578125" style="70" bestFit="1" customWidth="1"/>
    <col min="6899" max="6899" width="0.5703125" style="70" customWidth="1"/>
    <col min="6900" max="6900" width="11" style="70" bestFit="1" customWidth="1"/>
    <col min="6901" max="6901" width="10.5703125" style="70" bestFit="1" customWidth="1"/>
    <col min="6902" max="7136" width="8.42578125" style="70"/>
    <col min="7137" max="7138" width="1.5703125" style="70" customWidth="1"/>
    <col min="7139" max="7139" width="28.5703125" style="70" customWidth="1"/>
    <col min="7140" max="7140" width="7" style="70" customWidth="1"/>
    <col min="7141" max="7141" width="0.5703125" style="70" customWidth="1"/>
    <col min="7142" max="7142" width="9.5703125" style="70" customWidth="1"/>
    <col min="7143" max="7143" width="0.5703125" style="70" customWidth="1"/>
    <col min="7144" max="7144" width="11.42578125" style="70" bestFit="1" customWidth="1"/>
    <col min="7145" max="7145" width="0.5703125" style="70" customWidth="1"/>
    <col min="7146" max="7146" width="9.42578125" style="70" customWidth="1"/>
    <col min="7147" max="7147" width="0.5703125" style="70" customWidth="1"/>
    <col min="7148" max="7148" width="11" style="70" customWidth="1"/>
    <col min="7149" max="7149" width="0.5703125" style="70" customWidth="1"/>
    <col min="7150" max="7150" width="13.5703125" style="70" bestFit="1" customWidth="1"/>
    <col min="7151" max="7151" width="0.5703125" style="70" customWidth="1"/>
    <col min="7152" max="7152" width="11.5703125" style="70" bestFit="1" customWidth="1"/>
    <col min="7153" max="7153" width="0.5703125" style="70" customWidth="1"/>
    <col min="7154" max="7154" width="11.42578125" style="70" bestFit="1" customWidth="1"/>
    <col min="7155" max="7155" width="0.5703125" style="70" customWidth="1"/>
    <col min="7156" max="7156" width="11" style="70" bestFit="1" customWidth="1"/>
    <col min="7157" max="7157" width="10.5703125" style="70" bestFit="1" customWidth="1"/>
    <col min="7158" max="7392" width="8.42578125" style="70"/>
    <col min="7393" max="7394" width="1.5703125" style="70" customWidth="1"/>
    <col min="7395" max="7395" width="28.5703125" style="70" customWidth="1"/>
    <col min="7396" max="7396" width="7" style="70" customWidth="1"/>
    <col min="7397" max="7397" width="0.5703125" style="70" customWidth="1"/>
    <col min="7398" max="7398" width="9.5703125" style="70" customWidth="1"/>
    <col min="7399" max="7399" width="0.5703125" style="70" customWidth="1"/>
    <col min="7400" max="7400" width="11.42578125" style="70" bestFit="1" customWidth="1"/>
    <col min="7401" max="7401" width="0.5703125" style="70" customWidth="1"/>
    <col min="7402" max="7402" width="9.42578125" style="70" customWidth="1"/>
    <col min="7403" max="7403" width="0.5703125" style="70" customWidth="1"/>
    <col min="7404" max="7404" width="11" style="70" customWidth="1"/>
    <col min="7405" max="7405" width="0.5703125" style="70" customWidth="1"/>
    <col min="7406" max="7406" width="13.5703125" style="70" bestFit="1" customWidth="1"/>
    <col min="7407" max="7407" width="0.5703125" style="70" customWidth="1"/>
    <col min="7408" max="7408" width="11.5703125" style="70" bestFit="1" customWidth="1"/>
    <col min="7409" max="7409" width="0.5703125" style="70" customWidth="1"/>
    <col min="7410" max="7410" width="11.42578125" style="70" bestFit="1" customWidth="1"/>
    <col min="7411" max="7411" width="0.5703125" style="70" customWidth="1"/>
    <col min="7412" max="7412" width="11" style="70" bestFit="1" customWidth="1"/>
    <col min="7413" max="7413" width="10.5703125" style="70" bestFit="1" customWidth="1"/>
    <col min="7414" max="7648" width="8.42578125" style="70"/>
    <col min="7649" max="7650" width="1.5703125" style="70" customWidth="1"/>
    <col min="7651" max="7651" width="28.5703125" style="70" customWidth="1"/>
    <col min="7652" max="7652" width="7" style="70" customWidth="1"/>
    <col min="7653" max="7653" width="0.5703125" style="70" customWidth="1"/>
    <col min="7654" max="7654" width="9.5703125" style="70" customWidth="1"/>
    <col min="7655" max="7655" width="0.5703125" style="70" customWidth="1"/>
    <col min="7656" max="7656" width="11.42578125" style="70" bestFit="1" customWidth="1"/>
    <col min="7657" max="7657" width="0.5703125" style="70" customWidth="1"/>
    <col min="7658" max="7658" width="9.42578125" style="70" customWidth="1"/>
    <col min="7659" max="7659" width="0.5703125" style="70" customWidth="1"/>
    <col min="7660" max="7660" width="11" style="70" customWidth="1"/>
    <col min="7661" max="7661" width="0.5703125" style="70" customWidth="1"/>
    <col min="7662" max="7662" width="13.5703125" style="70" bestFit="1" customWidth="1"/>
    <col min="7663" max="7663" width="0.5703125" style="70" customWidth="1"/>
    <col min="7664" max="7664" width="11.5703125" style="70" bestFit="1" customWidth="1"/>
    <col min="7665" max="7665" width="0.5703125" style="70" customWidth="1"/>
    <col min="7666" max="7666" width="11.42578125" style="70" bestFit="1" customWidth="1"/>
    <col min="7667" max="7667" width="0.5703125" style="70" customWidth="1"/>
    <col min="7668" max="7668" width="11" style="70" bestFit="1" customWidth="1"/>
    <col min="7669" max="7669" width="10.5703125" style="70" bestFit="1" customWidth="1"/>
    <col min="7670" max="7904" width="8.42578125" style="70"/>
    <col min="7905" max="7906" width="1.5703125" style="70" customWidth="1"/>
    <col min="7907" max="7907" width="28.5703125" style="70" customWidth="1"/>
    <col min="7908" max="7908" width="7" style="70" customWidth="1"/>
    <col min="7909" max="7909" width="0.5703125" style="70" customWidth="1"/>
    <col min="7910" max="7910" width="9.5703125" style="70" customWidth="1"/>
    <col min="7911" max="7911" width="0.5703125" style="70" customWidth="1"/>
    <col min="7912" max="7912" width="11.42578125" style="70" bestFit="1" customWidth="1"/>
    <col min="7913" max="7913" width="0.5703125" style="70" customWidth="1"/>
    <col min="7914" max="7914" width="9.42578125" style="70" customWidth="1"/>
    <col min="7915" max="7915" width="0.5703125" style="70" customWidth="1"/>
    <col min="7916" max="7916" width="11" style="70" customWidth="1"/>
    <col min="7917" max="7917" width="0.5703125" style="70" customWidth="1"/>
    <col min="7918" max="7918" width="13.5703125" style="70" bestFit="1" customWidth="1"/>
    <col min="7919" max="7919" width="0.5703125" style="70" customWidth="1"/>
    <col min="7920" max="7920" width="11.5703125" style="70" bestFit="1" customWidth="1"/>
    <col min="7921" max="7921" width="0.5703125" style="70" customWidth="1"/>
    <col min="7922" max="7922" width="11.42578125" style="70" bestFit="1" customWidth="1"/>
    <col min="7923" max="7923" width="0.5703125" style="70" customWidth="1"/>
    <col min="7924" max="7924" width="11" style="70" bestFit="1" customWidth="1"/>
    <col min="7925" max="7925" width="10.5703125" style="70" bestFit="1" customWidth="1"/>
    <col min="7926" max="8160" width="8.42578125" style="70"/>
    <col min="8161" max="8162" width="1.5703125" style="70" customWidth="1"/>
    <col min="8163" max="8163" width="28.5703125" style="70" customWidth="1"/>
    <col min="8164" max="8164" width="7" style="70" customWidth="1"/>
    <col min="8165" max="8165" width="0.5703125" style="70" customWidth="1"/>
    <col min="8166" max="8166" width="9.5703125" style="70" customWidth="1"/>
    <col min="8167" max="8167" width="0.5703125" style="70" customWidth="1"/>
    <col min="8168" max="8168" width="11.42578125" style="70" bestFit="1" customWidth="1"/>
    <col min="8169" max="8169" width="0.5703125" style="70" customWidth="1"/>
    <col min="8170" max="8170" width="9.42578125" style="70" customWidth="1"/>
    <col min="8171" max="8171" width="0.5703125" style="70" customWidth="1"/>
    <col min="8172" max="8172" width="11" style="70" customWidth="1"/>
    <col min="8173" max="8173" width="0.5703125" style="70" customWidth="1"/>
    <col min="8174" max="8174" width="13.5703125" style="70" bestFit="1" customWidth="1"/>
    <col min="8175" max="8175" width="0.5703125" style="70" customWidth="1"/>
    <col min="8176" max="8176" width="11.5703125" style="70" bestFit="1" customWidth="1"/>
    <col min="8177" max="8177" width="0.5703125" style="70" customWidth="1"/>
    <col min="8178" max="8178" width="11.42578125" style="70" bestFit="1" customWidth="1"/>
    <col min="8179" max="8179" width="0.5703125" style="70" customWidth="1"/>
    <col min="8180" max="8180" width="11" style="70" bestFit="1" customWidth="1"/>
    <col min="8181" max="8181" width="10.5703125" style="70" bestFit="1" customWidth="1"/>
    <col min="8182" max="8416" width="8.42578125" style="70"/>
    <col min="8417" max="8418" width="1.5703125" style="70" customWidth="1"/>
    <col min="8419" max="8419" width="28.5703125" style="70" customWidth="1"/>
    <col min="8420" max="8420" width="7" style="70" customWidth="1"/>
    <col min="8421" max="8421" width="0.5703125" style="70" customWidth="1"/>
    <col min="8422" max="8422" width="9.5703125" style="70" customWidth="1"/>
    <col min="8423" max="8423" width="0.5703125" style="70" customWidth="1"/>
    <col min="8424" max="8424" width="11.42578125" style="70" bestFit="1" customWidth="1"/>
    <col min="8425" max="8425" width="0.5703125" style="70" customWidth="1"/>
    <col min="8426" max="8426" width="9.42578125" style="70" customWidth="1"/>
    <col min="8427" max="8427" width="0.5703125" style="70" customWidth="1"/>
    <col min="8428" max="8428" width="11" style="70" customWidth="1"/>
    <col min="8429" max="8429" width="0.5703125" style="70" customWidth="1"/>
    <col min="8430" max="8430" width="13.5703125" style="70" bestFit="1" customWidth="1"/>
    <col min="8431" max="8431" width="0.5703125" style="70" customWidth="1"/>
    <col min="8432" max="8432" width="11.5703125" style="70" bestFit="1" customWidth="1"/>
    <col min="8433" max="8433" width="0.5703125" style="70" customWidth="1"/>
    <col min="8434" max="8434" width="11.42578125" style="70" bestFit="1" customWidth="1"/>
    <col min="8435" max="8435" width="0.5703125" style="70" customWidth="1"/>
    <col min="8436" max="8436" width="11" style="70" bestFit="1" customWidth="1"/>
    <col min="8437" max="8437" width="10.5703125" style="70" bestFit="1" customWidth="1"/>
    <col min="8438" max="8672" width="8.42578125" style="70"/>
    <col min="8673" max="8674" width="1.5703125" style="70" customWidth="1"/>
    <col min="8675" max="8675" width="28.5703125" style="70" customWidth="1"/>
    <col min="8676" max="8676" width="7" style="70" customWidth="1"/>
    <col min="8677" max="8677" width="0.5703125" style="70" customWidth="1"/>
    <col min="8678" max="8678" width="9.5703125" style="70" customWidth="1"/>
    <col min="8679" max="8679" width="0.5703125" style="70" customWidth="1"/>
    <col min="8680" max="8680" width="11.42578125" style="70" bestFit="1" customWidth="1"/>
    <col min="8681" max="8681" width="0.5703125" style="70" customWidth="1"/>
    <col min="8682" max="8682" width="9.42578125" style="70" customWidth="1"/>
    <col min="8683" max="8683" width="0.5703125" style="70" customWidth="1"/>
    <col min="8684" max="8684" width="11" style="70" customWidth="1"/>
    <col min="8685" max="8685" width="0.5703125" style="70" customWidth="1"/>
    <col min="8686" max="8686" width="13.5703125" style="70" bestFit="1" customWidth="1"/>
    <col min="8687" max="8687" width="0.5703125" style="70" customWidth="1"/>
    <col min="8688" max="8688" width="11.5703125" style="70" bestFit="1" customWidth="1"/>
    <col min="8689" max="8689" width="0.5703125" style="70" customWidth="1"/>
    <col min="8690" max="8690" width="11.42578125" style="70" bestFit="1" customWidth="1"/>
    <col min="8691" max="8691" width="0.5703125" style="70" customWidth="1"/>
    <col min="8692" max="8692" width="11" style="70" bestFit="1" customWidth="1"/>
    <col min="8693" max="8693" width="10.5703125" style="70" bestFit="1" customWidth="1"/>
    <col min="8694" max="8928" width="8.42578125" style="70"/>
    <col min="8929" max="8930" width="1.5703125" style="70" customWidth="1"/>
    <col min="8931" max="8931" width="28.5703125" style="70" customWidth="1"/>
    <col min="8932" max="8932" width="7" style="70" customWidth="1"/>
    <col min="8933" max="8933" width="0.5703125" style="70" customWidth="1"/>
    <col min="8934" max="8934" width="9.5703125" style="70" customWidth="1"/>
    <col min="8935" max="8935" width="0.5703125" style="70" customWidth="1"/>
    <col min="8936" max="8936" width="11.42578125" style="70" bestFit="1" customWidth="1"/>
    <col min="8937" max="8937" width="0.5703125" style="70" customWidth="1"/>
    <col min="8938" max="8938" width="9.42578125" style="70" customWidth="1"/>
    <col min="8939" max="8939" width="0.5703125" style="70" customWidth="1"/>
    <col min="8940" max="8940" width="11" style="70" customWidth="1"/>
    <col min="8941" max="8941" width="0.5703125" style="70" customWidth="1"/>
    <col min="8942" max="8942" width="13.5703125" style="70" bestFit="1" customWidth="1"/>
    <col min="8943" max="8943" width="0.5703125" style="70" customWidth="1"/>
    <col min="8944" max="8944" width="11.5703125" style="70" bestFit="1" customWidth="1"/>
    <col min="8945" max="8945" width="0.5703125" style="70" customWidth="1"/>
    <col min="8946" max="8946" width="11.42578125" style="70" bestFit="1" customWidth="1"/>
    <col min="8947" max="8947" width="0.5703125" style="70" customWidth="1"/>
    <col min="8948" max="8948" width="11" style="70" bestFit="1" customWidth="1"/>
    <col min="8949" max="8949" width="10.5703125" style="70" bestFit="1" customWidth="1"/>
    <col min="8950" max="9184" width="8.42578125" style="70"/>
    <col min="9185" max="9186" width="1.5703125" style="70" customWidth="1"/>
    <col min="9187" max="9187" width="28.5703125" style="70" customWidth="1"/>
    <col min="9188" max="9188" width="7" style="70" customWidth="1"/>
    <col min="9189" max="9189" width="0.5703125" style="70" customWidth="1"/>
    <col min="9190" max="9190" width="9.5703125" style="70" customWidth="1"/>
    <col min="9191" max="9191" width="0.5703125" style="70" customWidth="1"/>
    <col min="9192" max="9192" width="11.42578125" style="70" bestFit="1" customWidth="1"/>
    <col min="9193" max="9193" width="0.5703125" style="70" customWidth="1"/>
    <col min="9194" max="9194" width="9.42578125" style="70" customWidth="1"/>
    <col min="9195" max="9195" width="0.5703125" style="70" customWidth="1"/>
    <col min="9196" max="9196" width="11" style="70" customWidth="1"/>
    <col min="9197" max="9197" width="0.5703125" style="70" customWidth="1"/>
    <col min="9198" max="9198" width="13.5703125" style="70" bestFit="1" customWidth="1"/>
    <col min="9199" max="9199" width="0.5703125" style="70" customWidth="1"/>
    <col min="9200" max="9200" width="11.5703125" style="70" bestFit="1" customWidth="1"/>
    <col min="9201" max="9201" width="0.5703125" style="70" customWidth="1"/>
    <col min="9202" max="9202" width="11.42578125" style="70" bestFit="1" customWidth="1"/>
    <col min="9203" max="9203" width="0.5703125" style="70" customWidth="1"/>
    <col min="9204" max="9204" width="11" style="70" bestFit="1" customWidth="1"/>
    <col min="9205" max="9205" width="10.5703125" style="70" bestFit="1" customWidth="1"/>
    <col min="9206" max="9440" width="8.42578125" style="70"/>
    <col min="9441" max="9442" width="1.5703125" style="70" customWidth="1"/>
    <col min="9443" max="9443" width="28.5703125" style="70" customWidth="1"/>
    <col min="9444" max="9444" width="7" style="70" customWidth="1"/>
    <col min="9445" max="9445" width="0.5703125" style="70" customWidth="1"/>
    <col min="9446" max="9446" width="9.5703125" style="70" customWidth="1"/>
    <col min="9447" max="9447" width="0.5703125" style="70" customWidth="1"/>
    <col min="9448" max="9448" width="11.42578125" style="70" bestFit="1" customWidth="1"/>
    <col min="9449" max="9449" width="0.5703125" style="70" customWidth="1"/>
    <col min="9450" max="9450" width="9.42578125" style="70" customWidth="1"/>
    <col min="9451" max="9451" width="0.5703125" style="70" customWidth="1"/>
    <col min="9452" max="9452" width="11" style="70" customWidth="1"/>
    <col min="9453" max="9453" width="0.5703125" style="70" customWidth="1"/>
    <col min="9454" max="9454" width="13.5703125" style="70" bestFit="1" customWidth="1"/>
    <col min="9455" max="9455" width="0.5703125" style="70" customWidth="1"/>
    <col min="9456" max="9456" width="11.5703125" style="70" bestFit="1" customWidth="1"/>
    <col min="9457" max="9457" width="0.5703125" style="70" customWidth="1"/>
    <col min="9458" max="9458" width="11.42578125" style="70" bestFit="1" customWidth="1"/>
    <col min="9459" max="9459" width="0.5703125" style="70" customWidth="1"/>
    <col min="9460" max="9460" width="11" style="70" bestFit="1" customWidth="1"/>
    <col min="9461" max="9461" width="10.5703125" style="70" bestFit="1" customWidth="1"/>
    <col min="9462" max="9696" width="8.42578125" style="70"/>
    <col min="9697" max="9698" width="1.5703125" style="70" customWidth="1"/>
    <col min="9699" max="9699" width="28.5703125" style="70" customWidth="1"/>
    <col min="9700" max="9700" width="7" style="70" customWidth="1"/>
    <col min="9701" max="9701" width="0.5703125" style="70" customWidth="1"/>
    <col min="9702" max="9702" width="9.5703125" style="70" customWidth="1"/>
    <col min="9703" max="9703" width="0.5703125" style="70" customWidth="1"/>
    <col min="9704" max="9704" width="11.42578125" style="70" bestFit="1" customWidth="1"/>
    <col min="9705" max="9705" width="0.5703125" style="70" customWidth="1"/>
    <col min="9706" max="9706" width="9.42578125" style="70" customWidth="1"/>
    <col min="9707" max="9707" width="0.5703125" style="70" customWidth="1"/>
    <col min="9708" max="9708" width="11" style="70" customWidth="1"/>
    <col min="9709" max="9709" width="0.5703125" style="70" customWidth="1"/>
    <col min="9710" max="9710" width="13.5703125" style="70" bestFit="1" customWidth="1"/>
    <col min="9711" max="9711" width="0.5703125" style="70" customWidth="1"/>
    <col min="9712" max="9712" width="11.5703125" style="70" bestFit="1" customWidth="1"/>
    <col min="9713" max="9713" width="0.5703125" style="70" customWidth="1"/>
    <col min="9714" max="9714" width="11.42578125" style="70" bestFit="1" customWidth="1"/>
    <col min="9715" max="9715" width="0.5703125" style="70" customWidth="1"/>
    <col min="9716" max="9716" width="11" style="70" bestFit="1" customWidth="1"/>
    <col min="9717" max="9717" width="10.5703125" style="70" bestFit="1" customWidth="1"/>
    <col min="9718" max="9952" width="8.42578125" style="70"/>
    <col min="9953" max="9954" width="1.5703125" style="70" customWidth="1"/>
    <col min="9955" max="9955" width="28.5703125" style="70" customWidth="1"/>
    <col min="9956" max="9956" width="7" style="70" customWidth="1"/>
    <col min="9957" max="9957" width="0.5703125" style="70" customWidth="1"/>
    <col min="9958" max="9958" width="9.5703125" style="70" customWidth="1"/>
    <col min="9959" max="9959" width="0.5703125" style="70" customWidth="1"/>
    <col min="9960" max="9960" width="11.42578125" style="70" bestFit="1" customWidth="1"/>
    <col min="9961" max="9961" width="0.5703125" style="70" customWidth="1"/>
    <col min="9962" max="9962" width="9.42578125" style="70" customWidth="1"/>
    <col min="9963" max="9963" width="0.5703125" style="70" customWidth="1"/>
    <col min="9964" max="9964" width="11" style="70" customWidth="1"/>
    <col min="9965" max="9965" width="0.5703125" style="70" customWidth="1"/>
    <col min="9966" max="9966" width="13.5703125" style="70" bestFit="1" customWidth="1"/>
    <col min="9967" max="9967" width="0.5703125" style="70" customWidth="1"/>
    <col min="9968" max="9968" width="11.5703125" style="70" bestFit="1" customWidth="1"/>
    <col min="9969" max="9969" width="0.5703125" style="70" customWidth="1"/>
    <col min="9970" max="9970" width="11.42578125" style="70" bestFit="1" customWidth="1"/>
    <col min="9971" max="9971" width="0.5703125" style="70" customWidth="1"/>
    <col min="9972" max="9972" width="11" style="70" bestFit="1" customWidth="1"/>
    <col min="9973" max="9973" width="10.5703125" style="70" bestFit="1" customWidth="1"/>
    <col min="9974" max="10208" width="8.42578125" style="70"/>
    <col min="10209" max="10210" width="1.5703125" style="70" customWidth="1"/>
    <col min="10211" max="10211" width="28.5703125" style="70" customWidth="1"/>
    <col min="10212" max="10212" width="7" style="70" customWidth="1"/>
    <col min="10213" max="10213" width="0.5703125" style="70" customWidth="1"/>
    <col min="10214" max="10214" width="9.5703125" style="70" customWidth="1"/>
    <col min="10215" max="10215" width="0.5703125" style="70" customWidth="1"/>
    <col min="10216" max="10216" width="11.42578125" style="70" bestFit="1" customWidth="1"/>
    <col min="10217" max="10217" width="0.5703125" style="70" customWidth="1"/>
    <col min="10218" max="10218" width="9.42578125" style="70" customWidth="1"/>
    <col min="10219" max="10219" width="0.5703125" style="70" customWidth="1"/>
    <col min="10220" max="10220" width="11" style="70" customWidth="1"/>
    <col min="10221" max="10221" width="0.5703125" style="70" customWidth="1"/>
    <col min="10222" max="10222" width="13.5703125" style="70" bestFit="1" customWidth="1"/>
    <col min="10223" max="10223" width="0.5703125" style="70" customWidth="1"/>
    <col min="10224" max="10224" width="11.5703125" style="70" bestFit="1" customWidth="1"/>
    <col min="10225" max="10225" width="0.5703125" style="70" customWidth="1"/>
    <col min="10226" max="10226" width="11.42578125" style="70" bestFit="1" customWidth="1"/>
    <col min="10227" max="10227" width="0.5703125" style="70" customWidth="1"/>
    <col min="10228" max="10228" width="11" style="70" bestFit="1" customWidth="1"/>
    <col min="10229" max="10229" width="10.5703125" style="70" bestFit="1" customWidth="1"/>
    <col min="10230" max="10464" width="8.42578125" style="70"/>
    <col min="10465" max="10466" width="1.5703125" style="70" customWidth="1"/>
    <col min="10467" max="10467" width="28.5703125" style="70" customWidth="1"/>
    <col min="10468" max="10468" width="7" style="70" customWidth="1"/>
    <col min="10469" max="10469" width="0.5703125" style="70" customWidth="1"/>
    <col min="10470" max="10470" width="9.5703125" style="70" customWidth="1"/>
    <col min="10471" max="10471" width="0.5703125" style="70" customWidth="1"/>
    <col min="10472" max="10472" width="11.42578125" style="70" bestFit="1" customWidth="1"/>
    <col min="10473" max="10473" width="0.5703125" style="70" customWidth="1"/>
    <col min="10474" max="10474" width="9.42578125" style="70" customWidth="1"/>
    <col min="10475" max="10475" width="0.5703125" style="70" customWidth="1"/>
    <col min="10476" max="10476" width="11" style="70" customWidth="1"/>
    <col min="10477" max="10477" width="0.5703125" style="70" customWidth="1"/>
    <col min="10478" max="10478" width="13.5703125" style="70" bestFit="1" customWidth="1"/>
    <col min="10479" max="10479" width="0.5703125" style="70" customWidth="1"/>
    <col min="10480" max="10480" width="11.5703125" style="70" bestFit="1" customWidth="1"/>
    <col min="10481" max="10481" width="0.5703125" style="70" customWidth="1"/>
    <col min="10482" max="10482" width="11.42578125" style="70" bestFit="1" customWidth="1"/>
    <col min="10483" max="10483" width="0.5703125" style="70" customWidth="1"/>
    <col min="10484" max="10484" width="11" style="70" bestFit="1" customWidth="1"/>
    <col min="10485" max="10485" width="10.5703125" style="70" bestFit="1" customWidth="1"/>
    <col min="10486" max="10720" width="8.42578125" style="70"/>
    <col min="10721" max="10722" width="1.5703125" style="70" customWidth="1"/>
    <col min="10723" max="10723" width="28.5703125" style="70" customWidth="1"/>
    <col min="10724" max="10724" width="7" style="70" customWidth="1"/>
    <col min="10725" max="10725" width="0.5703125" style="70" customWidth="1"/>
    <col min="10726" max="10726" width="9.5703125" style="70" customWidth="1"/>
    <col min="10727" max="10727" width="0.5703125" style="70" customWidth="1"/>
    <col min="10728" max="10728" width="11.42578125" style="70" bestFit="1" customWidth="1"/>
    <col min="10729" max="10729" width="0.5703125" style="70" customWidth="1"/>
    <col min="10730" max="10730" width="9.42578125" style="70" customWidth="1"/>
    <col min="10731" max="10731" width="0.5703125" style="70" customWidth="1"/>
    <col min="10732" max="10732" width="11" style="70" customWidth="1"/>
    <col min="10733" max="10733" width="0.5703125" style="70" customWidth="1"/>
    <col min="10734" max="10734" width="13.5703125" style="70" bestFit="1" customWidth="1"/>
    <col min="10735" max="10735" width="0.5703125" style="70" customWidth="1"/>
    <col min="10736" max="10736" width="11.5703125" style="70" bestFit="1" customWidth="1"/>
    <col min="10737" max="10737" width="0.5703125" style="70" customWidth="1"/>
    <col min="10738" max="10738" width="11.42578125" style="70" bestFit="1" customWidth="1"/>
    <col min="10739" max="10739" width="0.5703125" style="70" customWidth="1"/>
    <col min="10740" max="10740" width="11" style="70" bestFit="1" customWidth="1"/>
    <col min="10741" max="10741" width="10.5703125" style="70" bestFit="1" customWidth="1"/>
    <col min="10742" max="10976" width="8.42578125" style="70"/>
    <col min="10977" max="10978" width="1.5703125" style="70" customWidth="1"/>
    <col min="10979" max="10979" width="28.5703125" style="70" customWidth="1"/>
    <col min="10980" max="10980" width="7" style="70" customWidth="1"/>
    <col min="10981" max="10981" width="0.5703125" style="70" customWidth="1"/>
    <col min="10982" max="10982" width="9.5703125" style="70" customWidth="1"/>
    <col min="10983" max="10983" width="0.5703125" style="70" customWidth="1"/>
    <col min="10984" max="10984" width="11.42578125" style="70" bestFit="1" customWidth="1"/>
    <col min="10985" max="10985" width="0.5703125" style="70" customWidth="1"/>
    <col min="10986" max="10986" width="9.42578125" style="70" customWidth="1"/>
    <col min="10987" max="10987" width="0.5703125" style="70" customWidth="1"/>
    <col min="10988" max="10988" width="11" style="70" customWidth="1"/>
    <col min="10989" max="10989" width="0.5703125" style="70" customWidth="1"/>
    <col min="10990" max="10990" width="13.5703125" style="70" bestFit="1" customWidth="1"/>
    <col min="10991" max="10991" width="0.5703125" style="70" customWidth="1"/>
    <col min="10992" max="10992" width="11.5703125" style="70" bestFit="1" customWidth="1"/>
    <col min="10993" max="10993" width="0.5703125" style="70" customWidth="1"/>
    <col min="10994" max="10994" width="11.42578125" style="70" bestFit="1" customWidth="1"/>
    <col min="10995" max="10995" width="0.5703125" style="70" customWidth="1"/>
    <col min="10996" max="10996" width="11" style="70" bestFit="1" customWidth="1"/>
    <col min="10997" max="10997" width="10.5703125" style="70" bestFit="1" customWidth="1"/>
    <col min="10998" max="11232" width="8.42578125" style="70"/>
    <col min="11233" max="11234" width="1.5703125" style="70" customWidth="1"/>
    <col min="11235" max="11235" width="28.5703125" style="70" customWidth="1"/>
    <col min="11236" max="11236" width="7" style="70" customWidth="1"/>
    <col min="11237" max="11237" width="0.5703125" style="70" customWidth="1"/>
    <col min="11238" max="11238" width="9.5703125" style="70" customWidth="1"/>
    <col min="11239" max="11239" width="0.5703125" style="70" customWidth="1"/>
    <col min="11240" max="11240" width="11.42578125" style="70" bestFit="1" customWidth="1"/>
    <col min="11241" max="11241" width="0.5703125" style="70" customWidth="1"/>
    <col min="11242" max="11242" width="9.42578125" style="70" customWidth="1"/>
    <col min="11243" max="11243" width="0.5703125" style="70" customWidth="1"/>
    <col min="11244" max="11244" width="11" style="70" customWidth="1"/>
    <col min="11245" max="11245" width="0.5703125" style="70" customWidth="1"/>
    <col min="11246" max="11246" width="13.5703125" style="70" bestFit="1" customWidth="1"/>
    <col min="11247" max="11247" width="0.5703125" style="70" customWidth="1"/>
    <col min="11248" max="11248" width="11.5703125" style="70" bestFit="1" customWidth="1"/>
    <col min="11249" max="11249" width="0.5703125" style="70" customWidth="1"/>
    <col min="11250" max="11250" width="11.42578125" style="70" bestFit="1" customWidth="1"/>
    <col min="11251" max="11251" width="0.5703125" style="70" customWidth="1"/>
    <col min="11252" max="11252" width="11" style="70" bestFit="1" customWidth="1"/>
    <col min="11253" max="11253" width="10.5703125" style="70" bestFit="1" customWidth="1"/>
    <col min="11254" max="11488" width="8.42578125" style="70"/>
    <col min="11489" max="11490" width="1.5703125" style="70" customWidth="1"/>
    <col min="11491" max="11491" width="28.5703125" style="70" customWidth="1"/>
    <col min="11492" max="11492" width="7" style="70" customWidth="1"/>
    <col min="11493" max="11493" width="0.5703125" style="70" customWidth="1"/>
    <col min="11494" max="11494" width="9.5703125" style="70" customWidth="1"/>
    <col min="11495" max="11495" width="0.5703125" style="70" customWidth="1"/>
    <col min="11496" max="11496" width="11.42578125" style="70" bestFit="1" customWidth="1"/>
    <col min="11497" max="11497" width="0.5703125" style="70" customWidth="1"/>
    <col min="11498" max="11498" width="9.42578125" style="70" customWidth="1"/>
    <col min="11499" max="11499" width="0.5703125" style="70" customWidth="1"/>
    <col min="11500" max="11500" width="11" style="70" customWidth="1"/>
    <col min="11501" max="11501" width="0.5703125" style="70" customWidth="1"/>
    <col min="11502" max="11502" width="13.5703125" style="70" bestFit="1" customWidth="1"/>
    <col min="11503" max="11503" width="0.5703125" style="70" customWidth="1"/>
    <col min="11504" max="11504" width="11.5703125" style="70" bestFit="1" customWidth="1"/>
    <col min="11505" max="11505" width="0.5703125" style="70" customWidth="1"/>
    <col min="11506" max="11506" width="11.42578125" style="70" bestFit="1" customWidth="1"/>
    <col min="11507" max="11507" width="0.5703125" style="70" customWidth="1"/>
    <col min="11508" max="11508" width="11" style="70" bestFit="1" customWidth="1"/>
    <col min="11509" max="11509" width="10.5703125" style="70" bestFit="1" customWidth="1"/>
    <col min="11510" max="11744" width="8.42578125" style="70"/>
    <col min="11745" max="11746" width="1.5703125" style="70" customWidth="1"/>
    <col min="11747" max="11747" width="28.5703125" style="70" customWidth="1"/>
    <col min="11748" max="11748" width="7" style="70" customWidth="1"/>
    <col min="11749" max="11749" width="0.5703125" style="70" customWidth="1"/>
    <col min="11750" max="11750" width="9.5703125" style="70" customWidth="1"/>
    <col min="11751" max="11751" width="0.5703125" style="70" customWidth="1"/>
    <col min="11752" max="11752" width="11.42578125" style="70" bestFit="1" customWidth="1"/>
    <col min="11753" max="11753" width="0.5703125" style="70" customWidth="1"/>
    <col min="11754" max="11754" width="9.42578125" style="70" customWidth="1"/>
    <col min="11755" max="11755" width="0.5703125" style="70" customWidth="1"/>
    <col min="11756" max="11756" width="11" style="70" customWidth="1"/>
    <col min="11757" max="11757" width="0.5703125" style="70" customWidth="1"/>
    <col min="11758" max="11758" width="13.5703125" style="70" bestFit="1" customWidth="1"/>
    <col min="11759" max="11759" width="0.5703125" style="70" customWidth="1"/>
    <col min="11760" max="11760" width="11.5703125" style="70" bestFit="1" customWidth="1"/>
    <col min="11761" max="11761" width="0.5703125" style="70" customWidth="1"/>
    <col min="11762" max="11762" width="11.42578125" style="70" bestFit="1" customWidth="1"/>
    <col min="11763" max="11763" width="0.5703125" style="70" customWidth="1"/>
    <col min="11764" max="11764" width="11" style="70" bestFit="1" customWidth="1"/>
    <col min="11765" max="11765" width="10.5703125" style="70" bestFit="1" customWidth="1"/>
    <col min="11766" max="12000" width="8.42578125" style="70"/>
    <col min="12001" max="12002" width="1.5703125" style="70" customWidth="1"/>
    <col min="12003" max="12003" width="28.5703125" style="70" customWidth="1"/>
    <col min="12004" max="12004" width="7" style="70" customWidth="1"/>
    <col min="12005" max="12005" width="0.5703125" style="70" customWidth="1"/>
    <col min="12006" max="12006" width="9.5703125" style="70" customWidth="1"/>
    <col min="12007" max="12007" width="0.5703125" style="70" customWidth="1"/>
    <col min="12008" max="12008" width="11.42578125" style="70" bestFit="1" customWidth="1"/>
    <col min="12009" max="12009" width="0.5703125" style="70" customWidth="1"/>
    <col min="12010" max="12010" width="9.42578125" style="70" customWidth="1"/>
    <col min="12011" max="12011" width="0.5703125" style="70" customWidth="1"/>
    <col min="12012" max="12012" width="11" style="70" customWidth="1"/>
    <col min="12013" max="12013" width="0.5703125" style="70" customWidth="1"/>
    <col min="12014" max="12014" width="13.5703125" style="70" bestFit="1" customWidth="1"/>
    <col min="12015" max="12015" width="0.5703125" style="70" customWidth="1"/>
    <col min="12016" max="12016" width="11.5703125" style="70" bestFit="1" customWidth="1"/>
    <col min="12017" max="12017" width="0.5703125" style="70" customWidth="1"/>
    <col min="12018" max="12018" width="11.42578125" style="70" bestFit="1" customWidth="1"/>
    <col min="12019" max="12019" width="0.5703125" style="70" customWidth="1"/>
    <col min="12020" max="12020" width="11" style="70" bestFit="1" customWidth="1"/>
    <col min="12021" max="12021" width="10.5703125" style="70" bestFit="1" customWidth="1"/>
    <col min="12022" max="12256" width="8.42578125" style="70"/>
    <col min="12257" max="12258" width="1.5703125" style="70" customWidth="1"/>
    <col min="12259" max="12259" width="28.5703125" style="70" customWidth="1"/>
    <col min="12260" max="12260" width="7" style="70" customWidth="1"/>
    <col min="12261" max="12261" width="0.5703125" style="70" customWidth="1"/>
    <col min="12262" max="12262" width="9.5703125" style="70" customWidth="1"/>
    <col min="12263" max="12263" width="0.5703125" style="70" customWidth="1"/>
    <col min="12264" max="12264" width="11.42578125" style="70" bestFit="1" customWidth="1"/>
    <col min="12265" max="12265" width="0.5703125" style="70" customWidth="1"/>
    <col min="12266" max="12266" width="9.42578125" style="70" customWidth="1"/>
    <col min="12267" max="12267" width="0.5703125" style="70" customWidth="1"/>
    <col min="12268" max="12268" width="11" style="70" customWidth="1"/>
    <col min="12269" max="12269" width="0.5703125" style="70" customWidth="1"/>
    <col min="12270" max="12270" width="13.5703125" style="70" bestFit="1" customWidth="1"/>
    <col min="12271" max="12271" width="0.5703125" style="70" customWidth="1"/>
    <col min="12272" max="12272" width="11.5703125" style="70" bestFit="1" customWidth="1"/>
    <col min="12273" max="12273" width="0.5703125" style="70" customWidth="1"/>
    <col min="12274" max="12274" width="11.42578125" style="70" bestFit="1" customWidth="1"/>
    <col min="12275" max="12275" width="0.5703125" style="70" customWidth="1"/>
    <col min="12276" max="12276" width="11" style="70" bestFit="1" customWidth="1"/>
    <col min="12277" max="12277" width="10.5703125" style="70" bestFit="1" customWidth="1"/>
    <col min="12278" max="12512" width="8.42578125" style="70"/>
    <col min="12513" max="12514" width="1.5703125" style="70" customWidth="1"/>
    <col min="12515" max="12515" width="28.5703125" style="70" customWidth="1"/>
    <col min="12516" max="12516" width="7" style="70" customWidth="1"/>
    <col min="12517" max="12517" width="0.5703125" style="70" customWidth="1"/>
    <col min="12518" max="12518" width="9.5703125" style="70" customWidth="1"/>
    <col min="12519" max="12519" width="0.5703125" style="70" customWidth="1"/>
    <col min="12520" max="12520" width="11.42578125" style="70" bestFit="1" customWidth="1"/>
    <col min="12521" max="12521" width="0.5703125" style="70" customWidth="1"/>
    <col min="12522" max="12522" width="9.42578125" style="70" customWidth="1"/>
    <col min="12523" max="12523" width="0.5703125" style="70" customWidth="1"/>
    <col min="12524" max="12524" width="11" style="70" customWidth="1"/>
    <col min="12525" max="12525" width="0.5703125" style="70" customWidth="1"/>
    <col min="12526" max="12526" width="13.5703125" style="70" bestFit="1" customWidth="1"/>
    <col min="12527" max="12527" width="0.5703125" style="70" customWidth="1"/>
    <col min="12528" max="12528" width="11.5703125" style="70" bestFit="1" customWidth="1"/>
    <col min="12529" max="12529" width="0.5703125" style="70" customWidth="1"/>
    <col min="12530" max="12530" width="11.42578125" style="70" bestFit="1" customWidth="1"/>
    <col min="12531" max="12531" width="0.5703125" style="70" customWidth="1"/>
    <col min="12532" max="12532" width="11" style="70" bestFit="1" customWidth="1"/>
    <col min="12533" max="12533" width="10.5703125" style="70" bestFit="1" customWidth="1"/>
    <col min="12534" max="12768" width="8.42578125" style="70"/>
    <col min="12769" max="12770" width="1.5703125" style="70" customWidth="1"/>
    <col min="12771" max="12771" width="28.5703125" style="70" customWidth="1"/>
    <col min="12772" max="12772" width="7" style="70" customWidth="1"/>
    <col min="12773" max="12773" width="0.5703125" style="70" customWidth="1"/>
    <col min="12774" max="12774" width="9.5703125" style="70" customWidth="1"/>
    <col min="12775" max="12775" width="0.5703125" style="70" customWidth="1"/>
    <col min="12776" max="12776" width="11.42578125" style="70" bestFit="1" customWidth="1"/>
    <col min="12777" max="12777" width="0.5703125" style="70" customWidth="1"/>
    <col min="12778" max="12778" width="9.42578125" style="70" customWidth="1"/>
    <col min="12779" max="12779" width="0.5703125" style="70" customWidth="1"/>
    <col min="12780" max="12780" width="11" style="70" customWidth="1"/>
    <col min="12781" max="12781" width="0.5703125" style="70" customWidth="1"/>
    <col min="12782" max="12782" width="13.5703125" style="70" bestFit="1" customWidth="1"/>
    <col min="12783" max="12783" width="0.5703125" style="70" customWidth="1"/>
    <col min="12784" max="12784" width="11.5703125" style="70" bestFit="1" customWidth="1"/>
    <col min="12785" max="12785" width="0.5703125" style="70" customWidth="1"/>
    <col min="12786" max="12786" width="11.42578125" style="70" bestFit="1" customWidth="1"/>
    <col min="12787" max="12787" width="0.5703125" style="70" customWidth="1"/>
    <col min="12788" max="12788" width="11" style="70" bestFit="1" customWidth="1"/>
    <col min="12789" max="12789" width="10.5703125" style="70" bestFit="1" customWidth="1"/>
    <col min="12790" max="13024" width="8.42578125" style="70"/>
    <col min="13025" max="13026" width="1.5703125" style="70" customWidth="1"/>
    <col min="13027" max="13027" width="28.5703125" style="70" customWidth="1"/>
    <col min="13028" max="13028" width="7" style="70" customWidth="1"/>
    <col min="13029" max="13029" width="0.5703125" style="70" customWidth="1"/>
    <col min="13030" max="13030" width="9.5703125" style="70" customWidth="1"/>
    <col min="13031" max="13031" width="0.5703125" style="70" customWidth="1"/>
    <col min="13032" max="13032" width="11.42578125" style="70" bestFit="1" customWidth="1"/>
    <col min="13033" max="13033" width="0.5703125" style="70" customWidth="1"/>
    <col min="13034" max="13034" width="9.42578125" style="70" customWidth="1"/>
    <col min="13035" max="13035" width="0.5703125" style="70" customWidth="1"/>
    <col min="13036" max="13036" width="11" style="70" customWidth="1"/>
    <col min="13037" max="13037" width="0.5703125" style="70" customWidth="1"/>
    <col min="13038" max="13038" width="13.5703125" style="70" bestFit="1" customWidth="1"/>
    <col min="13039" max="13039" width="0.5703125" style="70" customWidth="1"/>
    <col min="13040" max="13040" width="11.5703125" style="70" bestFit="1" customWidth="1"/>
    <col min="13041" max="13041" width="0.5703125" style="70" customWidth="1"/>
    <col min="13042" max="13042" width="11.42578125" style="70" bestFit="1" customWidth="1"/>
    <col min="13043" max="13043" width="0.5703125" style="70" customWidth="1"/>
    <col min="13044" max="13044" width="11" style="70" bestFit="1" customWidth="1"/>
    <col min="13045" max="13045" width="10.5703125" style="70" bestFit="1" customWidth="1"/>
    <col min="13046" max="13280" width="8.42578125" style="70"/>
    <col min="13281" max="13282" width="1.5703125" style="70" customWidth="1"/>
    <col min="13283" max="13283" width="28.5703125" style="70" customWidth="1"/>
    <col min="13284" max="13284" width="7" style="70" customWidth="1"/>
    <col min="13285" max="13285" width="0.5703125" style="70" customWidth="1"/>
    <col min="13286" max="13286" width="9.5703125" style="70" customWidth="1"/>
    <col min="13287" max="13287" width="0.5703125" style="70" customWidth="1"/>
    <col min="13288" max="13288" width="11.42578125" style="70" bestFit="1" customWidth="1"/>
    <col min="13289" max="13289" width="0.5703125" style="70" customWidth="1"/>
    <col min="13290" max="13290" width="9.42578125" style="70" customWidth="1"/>
    <col min="13291" max="13291" width="0.5703125" style="70" customWidth="1"/>
    <col min="13292" max="13292" width="11" style="70" customWidth="1"/>
    <col min="13293" max="13293" width="0.5703125" style="70" customWidth="1"/>
    <col min="13294" max="13294" width="13.5703125" style="70" bestFit="1" customWidth="1"/>
    <col min="13295" max="13295" width="0.5703125" style="70" customWidth="1"/>
    <col min="13296" max="13296" width="11.5703125" style="70" bestFit="1" customWidth="1"/>
    <col min="13297" max="13297" width="0.5703125" style="70" customWidth="1"/>
    <col min="13298" max="13298" width="11.42578125" style="70" bestFit="1" customWidth="1"/>
    <col min="13299" max="13299" width="0.5703125" style="70" customWidth="1"/>
    <col min="13300" max="13300" width="11" style="70" bestFit="1" customWidth="1"/>
    <col min="13301" max="13301" width="10.5703125" style="70" bestFit="1" customWidth="1"/>
    <col min="13302" max="13536" width="8.42578125" style="70"/>
    <col min="13537" max="13538" width="1.5703125" style="70" customWidth="1"/>
    <col min="13539" max="13539" width="28.5703125" style="70" customWidth="1"/>
    <col min="13540" max="13540" width="7" style="70" customWidth="1"/>
    <col min="13541" max="13541" width="0.5703125" style="70" customWidth="1"/>
    <col min="13542" max="13542" width="9.5703125" style="70" customWidth="1"/>
    <col min="13543" max="13543" width="0.5703125" style="70" customWidth="1"/>
    <col min="13544" max="13544" width="11.42578125" style="70" bestFit="1" customWidth="1"/>
    <col min="13545" max="13545" width="0.5703125" style="70" customWidth="1"/>
    <col min="13546" max="13546" width="9.42578125" style="70" customWidth="1"/>
    <col min="13547" max="13547" width="0.5703125" style="70" customWidth="1"/>
    <col min="13548" max="13548" width="11" style="70" customWidth="1"/>
    <col min="13549" max="13549" width="0.5703125" style="70" customWidth="1"/>
    <col min="13550" max="13550" width="13.5703125" style="70" bestFit="1" customWidth="1"/>
    <col min="13551" max="13551" width="0.5703125" style="70" customWidth="1"/>
    <col min="13552" max="13552" width="11.5703125" style="70" bestFit="1" customWidth="1"/>
    <col min="13553" max="13553" width="0.5703125" style="70" customWidth="1"/>
    <col min="13554" max="13554" width="11.42578125" style="70" bestFit="1" customWidth="1"/>
    <col min="13555" max="13555" width="0.5703125" style="70" customWidth="1"/>
    <col min="13556" max="13556" width="11" style="70" bestFit="1" customWidth="1"/>
    <col min="13557" max="13557" width="10.5703125" style="70" bestFit="1" customWidth="1"/>
    <col min="13558" max="13792" width="8.42578125" style="70"/>
    <col min="13793" max="13794" width="1.5703125" style="70" customWidth="1"/>
    <col min="13795" max="13795" width="28.5703125" style="70" customWidth="1"/>
    <col min="13796" max="13796" width="7" style="70" customWidth="1"/>
    <col min="13797" max="13797" width="0.5703125" style="70" customWidth="1"/>
    <col min="13798" max="13798" width="9.5703125" style="70" customWidth="1"/>
    <col min="13799" max="13799" width="0.5703125" style="70" customWidth="1"/>
    <col min="13800" max="13800" width="11.42578125" style="70" bestFit="1" customWidth="1"/>
    <col min="13801" max="13801" width="0.5703125" style="70" customWidth="1"/>
    <col min="13802" max="13802" width="9.42578125" style="70" customWidth="1"/>
    <col min="13803" max="13803" width="0.5703125" style="70" customWidth="1"/>
    <col min="13804" max="13804" width="11" style="70" customWidth="1"/>
    <col min="13805" max="13805" width="0.5703125" style="70" customWidth="1"/>
    <col min="13806" max="13806" width="13.5703125" style="70" bestFit="1" customWidth="1"/>
    <col min="13807" max="13807" width="0.5703125" style="70" customWidth="1"/>
    <col min="13808" max="13808" width="11.5703125" style="70" bestFit="1" customWidth="1"/>
    <col min="13809" max="13809" width="0.5703125" style="70" customWidth="1"/>
    <col min="13810" max="13810" width="11.42578125" style="70" bestFit="1" customWidth="1"/>
    <col min="13811" max="13811" width="0.5703125" style="70" customWidth="1"/>
    <col min="13812" max="13812" width="11" style="70" bestFit="1" customWidth="1"/>
    <col min="13813" max="13813" width="10.5703125" style="70" bestFit="1" customWidth="1"/>
    <col min="13814" max="14048" width="8.42578125" style="70"/>
    <col min="14049" max="14050" width="1.5703125" style="70" customWidth="1"/>
    <col min="14051" max="14051" width="28.5703125" style="70" customWidth="1"/>
    <col min="14052" max="14052" width="7" style="70" customWidth="1"/>
    <col min="14053" max="14053" width="0.5703125" style="70" customWidth="1"/>
    <col min="14054" max="14054" width="9.5703125" style="70" customWidth="1"/>
    <col min="14055" max="14055" width="0.5703125" style="70" customWidth="1"/>
    <col min="14056" max="14056" width="11.42578125" style="70" bestFit="1" customWidth="1"/>
    <col min="14057" max="14057" width="0.5703125" style="70" customWidth="1"/>
    <col min="14058" max="14058" width="9.42578125" style="70" customWidth="1"/>
    <col min="14059" max="14059" width="0.5703125" style="70" customWidth="1"/>
    <col min="14060" max="14060" width="11" style="70" customWidth="1"/>
    <col min="14061" max="14061" width="0.5703125" style="70" customWidth="1"/>
    <col min="14062" max="14062" width="13.5703125" style="70" bestFit="1" customWidth="1"/>
    <col min="14063" max="14063" width="0.5703125" style="70" customWidth="1"/>
    <col min="14064" max="14064" width="11.5703125" style="70" bestFit="1" customWidth="1"/>
    <col min="14065" max="14065" width="0.5703125" style="70" customWidth="1"/>
    <col min="14066" max="14066" width="11.42578125" style="70" bestFit="1" customWidth="1"/>
    <col min="14067" max="14067" width="0.5703125" style="70" customWidth="1"/>
    <col min="14068" max="14068" width="11" style="70" bestFit="1" customWidth="1"/>
    <col min="14069" max="14069" width="10.5703125" style="70" bestFit="1" customWidth="1"/>
    <col min="14070" max="14304" width="8.42578125" style="70"/>
    <col min="14305" max="14306" width="1.5703125" style="70" customWidth="1"/>
    <col min="14307" max="14307" width="28.5703125" style="70" customWidth="1"/>
    <col min="14308" max="14308" width="7" style="70" customWidth="1"/>
    <col min="14309" max="14309" width="0.5703125" style="70" customWidth="1"/>
    <col min="14310" max="14310" width="9.5703125" style="70" customWidth="1"/>
    <col min="14311" max="14311" width="0.5703125" style="70" customWidth="1"/>
    <col min="14312" max="14312" width="11.42578125" style="70" bestFit="1" customWidth="1"/>
    <col min="14313" max="14313" width="0.5703125" style="70" customWidth="1"/>
    <col min="14314" max="14314" width="9.42578125" style="70" customWidth="1"/>
    <col min="14315" max="14315" width="0.5703125" style="70" customWidth="1"/>
    <col min="14316" max="14316" width="11" style="70" customWidth="1"/>
    <col min="14317" max="14317" width="0.5703125" style="70" customWidth="1"/>
    <col min="14318" max="14318" width="13.5703125" style="70" bestFit="1" customWidth="1"/>
    <col min="14319" max="14319" width="0.5703125" style="70" customWidth="1"/>
    <col min="14320" max="14320" width="11.5703125" style="70" bestFit="1" customWidth="1"/>
    <col min="14321" max="14321" width="0.5703125" style="70" customWidth="1"/>
    <col min="14322" max="14322" width="11.42578125" style="70" bestFit="1" customWidth="1"/>
    <col min="14323" max="14323" width="0.5703125" style="70" customWidth="1"/>
    <col min="14324" max="14324" width="11" style="70" bestFit="1" customWidth="1"/>
    <col min="14325" max="14325" width="10.5703125" style="70" bestFit="1" customWidth="1"/>
    <col min="14326" max="14560" width="8.42578125" style="70"/>
    <col min="14561" max="14562" width="1.5703125" style="70" customWidth="1"/>
    <col min="14563" max="14563" width="28.5703125" style="70" customWidth="1"/>
    <col min="14564" max="14564" width="7" style="70" customWidth="1"/>
    <col min="14565" max="14565" width="0.5703125" style="70" customWidth="1"/>
    <col min="14566" max="14566" width="9.5703125" style="70" customWidth="1"/>
    <col min="14567" max="14567" width="0.5703125" style="70" customWidth="1"/>
    <col min="14568" max="14568" width="11.42578125" style="70" bestFit="1" customWidth="1"/>
    <col min="14569" max="14569" width="0.5703125" style="70" customWidth="1"/>
    <col min="14570" max="14570" width="9.42578125" style="70" customWidth="1"/>
    <col min="14571" max="14571" width="0.5703125" style="70" customWidth="1"/>
    <col min="14572" max="14572" width="11" style="70" customWidth="1"/>
    <col min="14573" max="14573" width="0.5703125" style="70" customWidth="1"/>
    <col min="14574" max="14574" width="13.5703125" style="70" bestFit="1" customWidth="1"/>
    <col min="14575" max="14575" width="0.5703125" style="70" customWidth="1"/>
    <col min="14576" max="14576" width="11.5703125" style="70" bestFit="1" customWidth="1"/>
    <col min="14577" max="14577" width="0.5703125" style="70" customWidth="1"/>
    <col min="14578" max="14578" width="11.42578125" style="70" bestFit="1" customWidth="1"/>
    <col min="14579" max="14579" width="0.5703125" style="70" customWidth="1"/>
    <col min="14580" max="14580" width="11" style="70" bestFit="1" customWidth="1"/>
    <col min="14581" max="14581" width="10.5703125" style="70" bestFit="1" customWidth="1"/>
    <col min="14582" max="14816" width="8.42578125" style="70"/>
    <col min="14817" max="14818" width="1.5703125" style="70" customWidth="1"/>
    <col min="14819" max="14819" width="28.5703125" style="70" customWidth="1"/>
    <col min="14820" max="14820" width="7" style="70" customWidth="1"/>
    <col min="14821" max="14821" width="0.5703125" style="70" customWidth="1"/>
    <col min="14822" max="14822" width="9.5703125" style="70" customWidth="1"/>
    <col min="14823" max="14823" width="0.5703125" style="70" customWidth="1"/>
    <col min="14824" max="14824" width="11.42578125" style="70" bestFit="1" customWidth="1"/>
    <col min="14825" max="14825" width="0.5703125" style="70" customWidth="1"/>
    <col min="14826" max="14826" width="9.42578125" style="70" customWidth="1"/>
    <col min="14827" max="14827" width="0.5703125" style="70" customWidth="1"/>
    <col min="14828" max="14828" width="11" style="70" customWidth="1"/>
    <col min="14829" max="14829" width="0.5703125" style="70" customWidth="1"/>
    <col min="14830" max="14830" width="13.5703125" style="70" bestFit="1" customWidth="1"/>
    <col min="14831" max="14831" width="0.5703125" style="70" customWidth="1"/>
    <col min="14832" max="14832" width="11.5703125" style="70" bestFit="1" customWidth="1"/>
    <col min="14833" max="14833" width="0.5703125" style="70" customWidth="1"/>
    <col min="14834" max="14834" width="11.42578125" style="70" bestFit="1" customWidth="1"/>
    <col min="14835" max="14835" width="0.5703125" style="70" customWidth="1"/>
    <col min="14836" max="14836" width="11" style="70" bestFit="1" customWidth="1"/>
    <col min="14837" max="14837" width="10.5703125" style="70" bestFit="1" customWidth="1"/>
    <col min="14838" max="15072" width="8.42578125" style="70"/>
    <col min="15073" max="15074" width="1.5703125" style="70" customWidth="1"/>
    <col min="15075" max="15075" width="28.5703125" style="70" customWidth="1"/>
    <col min="15076" max="15076" width="7" style="70" customWidth="1"/>
    <col min="15077" max="15077" width="0.5703125" style="70" customWidth="1"/>
    <col min="15078" max="15078" width="9.5703125" style="70" customWidth="1"/>
    <col min="15079" max="15079" width="0.5703125" style="70" customWidth="1"/>
    <col min="15080" max="15080" width="11.42578125" style="70" bestFit="1" customWidth="1"/>
    <col min="15081" max="15081" width="0.5703125" style="70" customWidth="1"/>
    <col min="15082" max="15082" width="9.42578125" style="70" customWidth="1"/>
    <col min="15083" max="15083" width="0.5703125" style="70" customWidth="1"/>
    <col min="15084" max="15084" width="11" style="70" customWidth="1"/>
    <col min="15085" max="15085" width="0.5703125" style="70" customWidth="1"/>
    <col min="15086" max="15086" width="13.5703125" style="70" bestFit="1" customWidth="1"/>
    <col min="15087" max="15087" width="0.5703125" style="70" customWidth="1"/>
    <col min="15088" max="15088" width="11.5703125" style="70" bestFit="1" customWidth="1"/>
    <col min="15089" max="15089" width="0.5703125" style="70" customWidth="1"/>
    <col min="15090" max="15090" width="11.42578125" style="70" bestFit="1" customWidth="1"/>
    <col min="15091" max="15091" width="0.5703125" style="70" customWidth="1"/>
    <col min="15092" max="15092" width="11" style="70" bestFit="1" customWidth="1"/>
    <col min="15093" max="15093" width="10.5703125" style="70" bestFit="1" customWidth="1"/>
    <col min="15094" max="15328" width="8.42578125" style="70"/>
    <col min="15329" max="15330" width="1.5703125" style="70" customWidth="1"/>
    <col min="15331" max="15331" width="28.5703125" style="70" customWidth="1"/>
    <col min="15332" max="15332" width="7" style="70" customWidth="1"/>
    <col min="15333" max="15333" width="0.5703125" style="70" customWidth="1"/>
    <col min="15334" max="15334" width="9.5703125" style="70" customWidth="1"/>
    <col min="15335" max="15335" width="0.5703125" style="70" customWidth="1"/>
    <col min="15336" max="15336" width="11.42578125" style="70" bestFit="1" customWidth="1"/>
    <col min="15337" max="15337" width="0.5703125" style="70" customWidth="1"/>
    <col min="15338" max="15338" width="9.42578125" style="70" customWidth="1"/>
    <col min="15339" max="15339" width="0.5703125" style="70" customWidth="1"/>
    <col min="15340" max="15340" width="11" style="70" customWidth="1"/>
    <col min="15341" max="15341" width="0.5703125" style="70" customWidth="1"/>
    <col min="15342" max="15342" width="13.5703125" style="70" bestFit="1" customWidth="1"/>
    <col min="15343" max="15343" width="0.5703125" style="70" customWidth="1"/>
    <col min="15344" max="15344" width="11.5703125" style="70" bestFit="1" customWidth="1"/>
    <col min="15345" max="15345" width="0.5703125" style="70" customWidth="1"/>
    <col min="15346" max="15346" width="11.42578125" style="70" bestFit="1" customWidth="1"/>
    <col min="15347" max="15347" width="0.5703125" style="70" customWidth="1"/>
    <col min="15348" max="15348" width="11" style="70" bestFit="1" customWidth="1"/>
    <col min="15349" max="15349" width="10.5703125" style="70" bestFit="1" customWidth="1"/>
    <col min="15350" max="15584" width="8.42578125" style="70"/>
    <col min="15585" max="15586" width="1.5703125" style="70" customWidth="1"/>
    <col min="15587" max="15587" width="28.5703125" style="70" customWidth="1"/>
    <col min="15588" max="15588" width="7" style="70" customWidth="1"/>
    <col min="15589" max="15589" width="0.5703125" style="70" customWidth="1"/>
    <col min="15590" max="15590" width="9.5703125" style="70" customWidth="1"/>
    <col min="15591" max="15591" width="0.5703125" style="70" customWidth="1"/>
    <col min="15592" max="15592" width="11.42578125" style="70" bestFit="1" customWidth="1"/>
    <col min="15593" max="15593" width="0.5703125" style="70" customWidth="1"/>
    <col min="15594" max="15594" width="9.42578125" style="70" customWidth="1"/>
    <col min="15595" max="15595" width="0.5703125" style="70" customWidth="1"/>
    <col min="15596" max="15596" width="11" style="70" customWidth="1"/>
    <col min="15597" max="15597" width="0.5703125" style="70" customWidth="1"/>
    <col min="15598" max="15598" width="13.5703125" style="70" bestFit="1" customWidth="1"/>
    <col min="15599" max="15599" width="0.5703125" style="70" customWidth="1"/>
    <col min="15600" max="15600" width="11.5703125" style="70" bestFit="1" customWidth="1"/>
    <col min="15601" max="15601" width="0.5703125" style="70" customWidth="1"/>
    <col min="15602" max="15602" width="11.42578125" style="70" bestFit="1" customWidth="1"/>
    <col min="15603" max="15603" width="0.5703125" style="70" customWidth="1"/>
    <col min="15604" max="15604" width="11" style="70" bestFit="1" customWidth="1"/>
    <col min="15605" max="15605" width="10.5703125" style="70" bestFit="1" customWidth="1"/>
    <col min="15606" max="15840" width="8.42578125" style="70"/>
    <col min="15841" max="15842" width="1.5703125" style="70" customWidth="1"/>
    <col min="15843" max="15843" width="28.5703125" style="70" customWidth="1"/>
    <col min="15844" max="15844" width="7" style="70" customWidth="1"/>
    <col min="15845" max="15845" width="0.5703125" style="70" customWidth="1"/>
    <col min="15846" max="15846" width="9.5703125" style="70" customWidth="1"/>
    <col min="15847" max="15847" width="0.5703125" style="70" customWidth="1"/>
    <col min="15848" max="15848" width="11.42578125" style="70" bestFit="1" customWidth="1"/>
    <col min="15849" max="15849" width="0.5703125" style="70" customWidth="1"/>
    <col min="15850" max="15850" width="9.42578125" style="70" customWidth="1"/>
    <col min="15851" max="15851" width="0.5703125" style="70" customWidth="1"/>
    <col min="15852" max="15852" width="11" style="70" customWidth="1"/>
    <col min="15853" max="15853" width="0.5703125" style="70" customWidth="1"/>
    <col min="15854" max="15854" width="13.5703125" style="70" bestFit="1" customWidth="1"/>
    <col min="15855" max="15855" width="0.5703125" style="70" customWidth="1"/>
    <col min="15856" max="15856" width="11.5703125" style="70" bestFit="1" customWidth="1"/>
    <col min="15857" max="15857" width="0.5703125" style="70" customWidth="1"/>
    <col min="15858" max="15858" width="11.42578125" style="70" bestFit="1" customWidth="1"/>
    <col min="15859" max="15859" width="0.5703125" style="70" customWidth="1"/>
    <col min="15860" max="15860" width="11" style="70" bestFit="1" customWidth="1"/>
    <col min="15861" max="15861" width="10.5703125" style="70" bestFit="1" customWidth="1"/>
    <col min="15862" max="16096" width="8.42578125" style="70"/>
    <col min="16097" max="16098" width="1.5703125" style="70" customWidth="1"/>
    <col min="16099" max="16099" width="28.5703125" style="70" customWidth="1"/>
    <col min="16100" max="16100" width="7" style="70" customWidth="1"/>
    <col min="16101" max="16101" width="0.5703125" style="70" customWidth="1"/>
    <col min="16102" max="16102" width="9.5703125" style="70" customWidth="1"/>
    <col min="16103" max="16103" width="0.5703125" style="70" customWidth="1"/>
    <col min="16104" max="16104" width="11.42578125" style="70" bestFit="1" customWidth="1"/>
    <col min="16105" max="16105" width="0.5703125" style="70" customWidth="1"/>
    <col min="16106" max="16106" width="9.42578125" style="70" customWidth="1"/>
    <col min="16107" max="16107" width="0.5703125" style="70" customWidth="1"/>
    <col min="16108" max="16108" width="11" style="70" customWidth="1"/>
    <col min="16109" max="16109" width="0.5703125" style="70" customWidth="1"/>
    <col min="16110" max="16110" width="13.5703125" style="70" bestFit="1" customWidth="1"/>
    <col min="16111" max="16111" width="0.5703125" style="70" customWidth="1"/>
    <col min="16112" max="16112" width="11.5703125" style="70" bestFit="1" customWidth="1"/>
    <col min="16113" max="16113" width="0.5703125" style="70" customWidth="1"/>
    <col min="16114" max="16114" width="11.42578125" style="70" bestFit="1" customWidth="1"/>
    <col min="16115" max="16115" width="0.5703125" style="70" customWidth="1"/>
    <col min="16116" max="16116" width="11" style="70" bestFit="1" customWidth="1"/>
    <col min="16117" max="16117" width="10.5703125" style="70" bestFit="1" customWidth="1"/>
    <col min="16118" max="16384" width="8.42578125" style="70"/>
  </cols>
  <sheetData>
    <row r="1" spans="1:26" s="31" customFormat="1" ht="21.75" customHeight="1">
      <c r="A1" s="31" t="s">
        <v>0</v>
      </c>
      <c r="F1" s="101"/>
      <c r="H1" s="101"/>
      <c r="J1" s="101"/>
      <c r="K1" s="102"/>
      <c r="L1" s="102"/>
      <c r="M1" s="102"/>
      <c r="N1" s="103"/>
      <c r="O1" s="104"/>
      <c r="P1" s="103"/>
      <c r="Q1" s="102"/>
      <c r="R1" s="102"/>
      <c r="S1" s="102"/>
      <c r="T1" s="103"/>
      <c r="U1" s="102"/>
      <c r="V1" s="103"/>
      <c r="W1" s="102"/>
      <c r="X1" s="103"/>
    </row>
    <row r="2" spans="1:26" s="31" customFormat="1" ht="21.75" customHeight="1">
      <c r="A2" s="31" t="s">
        <v>158</v>
      </c>
      <c r="F2" s="101"/>
      <c r="H2" s="101"/>
      <c r="J2" s="101"/>
      <c r="K2" s="102"/>
      <c r="L2" s="102"/>
      <c r="M2" s="102"/>
      <c r="N2" s="103"/>
      <c r="O2" s="104"/>
      <c r="P2" s="105"/>
      <c r="Q2" s="102"/>
      <c r="R2" s="102"/>
      <c r="S2" s="102"/>
      <c r="T2" s="103"/>
      <c r="U2" s="102"/>
      <c r="V2" s="103"/>
      <c r="W2" s="102"/>
      <c r="X2" s="103"/>
    </row>
    <row r="3" spans="1:26" s="31" customFormat="1" ht="21.75" customHeight="1">
      <c r="A3" s="83" t="s">
        <v>169</v>
      </c>
      <c r="B3" s="84"/>
      <c r="C3" s="84"/>
      <c r="D3" s="85"/>
      <c r="E3" s="85"/>
      <c r="F3" s="106"/>
      <c r="G3" s="85"/>
      <c r="H3" s="106"/>
      <c r="I3" s="85"/>
      <c r="J3" s="106"/>
      <c r="K3" s="107"/>
      <c r="L3" s="107"/>
      <c r="M3" s="107"/>
      <c r="N3" s="108"/>
      <c r="O3" s="85"/>
      <c r="P3" s="85"/>
      <c r="Q3" s="107"/>
      <c r="R3" s="107"/>
      <c r="S3" s="107"/>
      <c r="T3" s="85"/>
      <c r="U3" s="107"/>
      <c r="V3" s="85"/>
      <c r="W3" s="107"/>
      <c r="X3" s="85"/>
    </row>
    <row r="4" spans="1:26" s="86" customFormat="1" ht="19.5" customHeight="1">
      <c r="D4" s="87"/>
      <c r="E4" s="87"/>
      <c r="F4" s="109"/>
      <c r="G4" s="87"/>
      <c r="H4" s="109"/>
      <c r="I4" s="87"/>
      <c r="J4" s="109"/>
      <c r="K4" s="110"/>
      <c r="L4" s="110"/>
      <c r="M4" s="110"/>
      <c r="N4" s="111"/>
      <c r="O4" s="87"/>
      <c r="P4" s="87"/>
      <c r="Q4" s="110"/>
      <c r="R4" s="110"/>
      <c r="S4" s="110"/>
      <c r="T4" s="87"/>
      <c r="U4" s="110"/>
      <c r="V4" s="87"/>
      <c r="W4" s="110"/>
      <c r="X4" s="87"/>
    </row>
    <row r="5" spans="1:26" s="86" customFormat="1" ht="19.5" customHeight="1">
      <c r="D5" s="87"/>
      <c r="E5" s="87"/>
      <c r="F5" s="196" t="s">
        <v>1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</row>
    <row r="6" spans="1:26" s="86" customFormat="1" ht="19.5" customHeight="1">
      <c r="D6" s="87"/>
      <c r="E6" s="87"/>
      <c r="F6" s="196" t="s">
        <v>86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10"/>
      <c r="V6" s="87"/>
      <c r="W6" s="110"/>
      <c r="X6" s="87"/>
    </row>
    <row r="7" spans="1:26" s="86" customFormat="1" ht="19.5" customHeight="1">
      <c r="D7" s="87"/>
      <c r="E7" s="87"/>
      <c r="F7" s="109"/>
      <c r="G7" s="109"/>
      <c r="H7" s="109"/>
      <c r="I7" s="109"/>
      <c r="J7" s="109"/>
      <c r="K7" s="109"/>
      <c r="M7" s="109"/>
      <c r="N7" s="109"/>
      <c r="O7" s="109"/>
      <c r="P7" s="109"/>
      <c r="Q7" s="109"/>
      <c r="R7" s="109" t="s">
        <v>87</v>
      </c>
      <c r="S7" s="109"/>
      <c r="T7" s="109"/>
      <c r="U7" s="110"/>
      <c r="V7" s="87"/>
      <c r="W7" s="110"/>
      <c r="X7" s="87"/>
      <c r="Z7" s="109"/>
    </row>
    <row r="8" spans="1:26" s="86" customFormat="1" ht="19.5" customHeight="1">
      <c r="D8" s="69"/>
      <c r="E8" s="69"/>
      <c r="F8" s="112"/>
      <c r="G8" s="69"/>
      <c r="H8" s="112"/>
      <c r="I8" s="69"/>
      <c r="J8" s="112"/>
      <c r="K8" s="110"/>
      <c r="L8" s="197" t="s">
        <v>57</v>
      </c>
      <c r="M8" s="197"/>
      <c r="N8" s="197"/>
      <c r="Q8" s="110"/>
      <c r="R8" s="113" t="s">
        <v>88</v>
      </c>
      <c r="S8" s="110"/>
      <c r="U8" s="110"/>
      <c r="V8" s="111"/>
      <c r="W8" s="110"/>
      <c r="Z8" s="110"/>
    </row>
    <row r="9" spans="1:26" s="86" customFormat="1" ht="19.5" customHeight="1">
      <c r="D9" s="69"/>
      <c r="E9" s="69"/>
      <c r="F9" s="112"/>
      <c r="G9" s="69"/>
      <c r="H9" s="111"/>
      <c r="I9" s="69"/>
      <c r="J9" s="111" t="s">
        <v>89</v>
      </c>
      <c r="K9" s="110"/>
      <c r="Q9" s="110"/>
      <c r="R9" s="114"/>
      <c r="S9" s="110"/>
      <c r="T9" s="111" t="s">
        <v>90</v>
      </c>
      <c r="U9" s="110"/>
      <c r="V9" s="111"/>
      <c r="W9" s="110"/>
      <c r="Z9" s="110"/>
    </row>
    <row r="10" spans="1:26" ht="19.5" customHeight="1">
      <c r="A10" s="86"/>
      <c r="B10" s="86"/>
      <c r="C10" s="86"/>
      <c r="D10" s="69"/>
      <c r="E10" s="69"/>
      <c r="F10" s="111" t="s">
        <v>91</v>
      </c>
      <c r="G10" s="69"/>
      <c r="H10" s="111" t="s">
        <v>92</v>
      </c>
      <c r="I10" s="69"/>
      <c r="J10" s="111" t="s">
        <v>93</v>
      </c>
      <c r="K10" s="110"/>
      <c r="L10" s="115" t="s">
        <v>94</v>
      </c>
      <c r="M10" s="87"/>
      <c r="N10" s="111" t="s">
        <v>57</v>
      </c>
      <c r="P10" s="110"/>
      <c r="Q10" s="110"/>
      <c r="R10" s="87" t="s">
        <v>95</v>
      </c>
      <c r="S10" s="110"/>
      <c r="T10" s="111" t="s">
        <v>96</v>
      </c>
      <c r="U10" s="110"/>
      <c r="V10" s="116" t="s">
        <v>97</v>
      </c>
      <c r="W10" s="110"/>
      <c r="X10" s="111" t="s">
        <v>90</v>
      </c>
    </row>
    <row r="11" spans="1:26" ht="19.5" customHeight="1">
      <c r="A11" s="86"/>
      <c r="B11" s="86"/>
      <c r="C11" s="86"/>
      <c r="D11" s="69"/>
      <c r="E11" s="69"/>
      <c r="F11" s="111" t="s">
        <v>98</v>
      </c>
      <c r="G11" s="69"/>
      <c r="H11" s="111" t="s">
        <v>99</v>
      </c>
      <c r="I11" s="69"/>
      <c r="J11" s="111" t="s">
        <v>100</v>
      </c>
      <c r="K11" s="87"/>
      <c r="L11" s="111" t="s">
        <v>101</v>
      </c>
      <c r="M11" s="87"/>
      <c r="N11" s="111" t="s">
        <v>102</v>
      </c>
      <c r="P11" s="147" t="s">
        <v>190</v>
      </c>
      <c r="Q11" s="87"/>
      <c r="R11" s="87" t="s">
        <v>103</v>
      </c>
      <c r="S11" s="87"/>
      <c r="T11" s="116" t="s">
        <v>104</v>
      </c>
      <c r="U11" s="87"/>
      <c r="V11" s="111" t="s">
        <v>105</v>
      </c>
      <c r="W11" s="87"/>
      <c r="X11" s="111" t="s">
        <v>106</v>
      </c>
    </row>
    <row r="12" spans="1:26" ht="19.5" customHeight="1">
      <c r="D12" s="148"/>
      <c r="E12" s="87"/>
      <c r="F12" s="117" t="s">
        <v>7</v>
      </c>
      <c r="G12" s="69"/>
      <c r="H12" s="117" t="s">
        <v>7</v>
      </c>
      <c r="I12" s="69"/>
      <c r="J12" s="117" t="s">
        <v>7</v>
      </c>
      <c r="K12" s="87"/>
      <c r="L12" s="117" t="s">
        <v>7</v>
      </c>
      <c r="M12" s="87"/>
      <c r="N12" s="117" t="s">
        <v>7</v>
      </c>
      <c r="P12" s="118" t="s">
        <v>7</v>
      </c>
      <c r="Q12" s="87"/>
      <c r="R12" s="119" t="s">
        <v>7</v>
      </c>
      <c r="S12" s="87"/>
      <c r="T12" s="117" t="s">
        <v>7</v>
      </c>
      <c r="U12" s="87"/>
      <c r="V12" s="117" t="s">
        <v>7</v>
      </c>
      <c r="W12" s="87"/>
      <c r="X12" s="117" t="s">
        <v>7</v>
      </c>
    </row>
    <row r="13" spans="1:26" ht="6" customHeight="1">
      <c r="D13" s="69"/>
      <c r="E13" s="69"/>
      <c r="F13" s="111"/>
      <c r="G13" s="69"/>
      <c r="H13" s="111"/>
      <c r="I13" s="69"/>
      <c r="J13" s="111"/>
      <c r="K13" s="87"/>
      <c r="L13" s="87"/>
      <c r="M13" s="87"/>
      <c r="N13" s="111"/>
      <c r="O13" s="87"/>
      <c r="P13" s="111"/>
      <c r="Q13" s="87"/>
      <c r="R13" s="87"/>
      <c r="S13" s="87"/>
      <c r="T13" s="111"/>
      <c r="U13" s="87"/>
      <c r="V13" s="111"/>
      <c r="W13" s="87"/>
      <c r="X13" s="111"/>
    </row>
    <row r="14" spans="1:26" s="86" customFormat="1" ht="19.5" customHeight="1">
      <c r="A14" s="86" t="s">
        <v>172</v>
      </c>
      <c r="B14" s="70"/>
      <c r="C14" s="70"/>
      <c r="D14" s="88"/>
      <c r="E14" s="69"/>
      <c r="F14" s="120">
        <v>518500000</v>
      </c>
      <c r="G14" s="121"/>
      <c r="H14" s="120">
        <v>881803</v>
      </c>
      <c r="I14" s="121"/>
      <c r="J14" s="120">
        <v>532000000</v>
      </c>
      <c r="K14" s="122"/>
      <c r="L14" s="120">
        <v>43729989</v>
      </c>
      <c r="M14" s="122"/>
      <c r="N14" s="120">
        <v>251269843</v>
      </c>
      <c r="O14" s="122"/>
      <c r="P14" s="120">
        <v>-32609356</v>
      </c>
      <c r="Q14" s="122"/>
      <c r="R14" s="120">
        <v>135</v>
      </c>
      <c r="S14" s="121"/>
      <c r="T14" s="120">
        <f>SUM(F14:R14)</f>
        <v>1313772414</v>
      </c>
      <c r="U14" s="121"/>
      <c r="V14" s="120">
        <v>7564735</v>
      </c>
      <c r="W14" s="121"/>
      <c r="X14" s="120">
        <f>SUM(T14:V14)</f>
        <v>1321337149</v>
      </c>
    </row>
    <row r="15" spans="1:26" s="86" customFormat="1" ht="6" customHeight="1">
      <c r="B15" s="70"/>
      <c r="C15" s="70"/>
      <c r="D15" s="88"/>
      <c r="E15" s="69"/>
      <c r="F15" s="120"/>
      <c r="G15" s="120"/>
      <c r="H15" s="120"/>
      <c r="I15" s="120"/>
      <c r="J15" s="120"/>
      <c r="K15" s="123"/>
      <c r="L15" s="120"/>
      <c r="M15" s="123"/>
      <c r="N15" s="120"/>
      <c r="O15" s="123"/>
      <c r="P15" s="120"/>
      <c r="Q15" s="123"/>
      <c r="R15" s="120"/>
      <c r="S15" s="123"/>
      <c r="T15" s="120"/>
      <c r="U15" s="123"/>
      <c r="V15" s="120"/>
      <c r="W15" s="123"/>
      <c r="X15" s="120"/>
    </row>
    <row r="16" spans="1:26" s="86" customFormat="1" ht="19.5" customHeight="1">
      <c r="A16" s="86" t="s">
        <v>149</v>
      </c>
      <c r="B16" s="70"/>
      <c r="C16" s="70"/>
      <c r="D16" s="88"/>
      <c r="E16" s="69"/>
      <c r="F16" s="120"/>
      <c r="G16" s="120"/>
      <c r="H16" s="120"/>
      <c r="I16" s="120"/>
      <c r="J16" s="120"/>
      <c r="K16" s="123"/>
      <c r="L16" s="120"/>
      <c r="M16" s="123"/>
      <c r="N16" s="120"/>
      <c r="O16" s="123"/>
      <c r="P16" s="120"/>
      <c r="Q16" s="123"/>
      <c r="R16" s="120"/>
      <c r="S16" s="123"/>
      <c r="T16" s="120"/>
      <c r="U16" s="123"/>
      <c r="V16" s="120"/>
      <c r="W16" s="123"/>
      <c r="X16" s="120"/>
    </row>
    <row r="17" spans="1:24" s="86" customFormat="1" ht="19.5" customHeight="1">
      <c r="A17" s="70" t="s">
        <v>107</v>
      </c>
      <c r="B17" s="70"/>
      <c r="C17" s="70"/>
      <c r="D17" s="88"/>
      <c r="E17" s="69"/>
      <c r="F17" s="120">
        <v>0</v>
      </c>
      <c r="G17" s="120"/>
      <c r="H17" s="120">
        <v>0</v>
      </c>
      <c r="I17" s="120"/>
      <c r="J17" s="120">
        <v>0</v>
      </c>
      <c r="K17" s="123"/>
      <c r="L17" s="120">
        <v>1398859</v>
      </c>
      <c r="M17" s="123"/>
      <c r="N17" s="120">
        <v>-1398859</v>
      </c>
      <c r="O17" s="123"/>
      <c r="P17" s="120">
        <v>0</v>
      </c>
      <c r="Q17" s="123"/>
      <c r="R17" s="120">
        <v>0</v>
      </c>
      <c r="S17" s="123"/>
      <c r="T17" s="120">
        <f>SUM(F17:R17)</f>
        <v>0</v>
      </c>
      <c r="U17" s="123"/>
      <c r="V17" s="120">
        <v>0</v>
      </c>
      <c r="W17" s="123"/>
      <c r="X17" s="120">
        <f>SUM(T17:V17)</f>
        <v>0</v>
      </c>
    </row>
    <row r="18" spans="1:24" s="86" customFormat="1" ht="19.5" customHeight="1">
      <c r="A18" s="70" t="s">
        <v>150</v>
      </c>
      <c r="B18" s="70"/>
      <c r="C18" s="70"/>
      <c r="D18" s="69"/>
      <c r="E18" s="69"/>
      <c r="F18" s="124">
        <v>0</v>
      </c>
      <c r="G18" s="69"/>
      <c r="H18" s="124">
        <v>0</v>
      </c>
      <c r="I18" s="69"/>
      <c r="J18" s="124">
        <v>0</v>
      </c>
      <c r="K18" s="123"/>
      <c r="L18" s="124">
        <v>0</v>
      </c>
      <c r="M18" s="123"/>
      <c r="N18" s="124">
        <v>32642584</v>
      </c>
      <c r="O18" s="123"/>
      <c r="P18" s="124">
        <v>0</v>
      </c>
      <c r="Q18" s="123"/>
      <c r="R18" s="124">
        <v>0</v>
      </c>
      <c r="S18" s="123"/>
      <c r="T18" s="124">
        <f>SUM(F18:R18)</f>
        <v>32642584</v>
      </c>
      <c r="U18" s="123"/>
      <c r="V18" s="124">
        <v>-913494</v>
      </c>
      <c r="W18" s="123"/>
      <c r="X18" s="124">
        <f>SUM(T18:V18)</f>
        <v>31729090</v>
      </c>
    </row>
    <row r="19" spans="1:24" ht="6" customHeight="1">
      <c r="D19" s="69"/>
      <c r="E19" s="69"/>
      <c r="F19" s="120"/>
      <c r="G19" s="69"/>
      <c r="H19" s="120"/>
      <c r="I19" s="69"/>
      <c r="J19" s="120"/>
      <c r="K19" s="123"/>
      <c r="L19" s="120"/>
      <c r="M19" s="123"/>
      <c r="N19" s="120"/>
      <c r="O19" s="123"/>
      <c r="P19" s="120"/>
      <c r="Q19" s="123"/>
      <c r="R19" s="120"/>
      <c r="S19" s="123"/>
      <c r="T19" s="120"/>
      <c r="U19" s="123"/>
      <c r="V19" s="120"/>
      <c r="W19" s="123"/>
      <c r="X19" s="120"/>
    </row>
    <row r="20" spans="1:24" ht="19.5" customHeight="1" thickBot="1">
      <c r="A20" s="86" t="s">
        <v>171</v>
      </c>
      <c r="D20" s="69"/>
      <c r="E20" s="69"/>
      <c r="F20" s="125">
        <f>SUM(F14:F18)</f>
        <v>518500000</v>
      </c>
      <c r="G20" s="69"/>
      <c r="H20" s="125">
        <f>SUM(H14:H18)</f>
        <v>881803</v>
      </c>
      <c r="I20" s="69"/>
      <c r="J20" s="125">
        <f>SUM(J14:J18)</f>
        <v>532000000</v>
      </c>
      <c r="K20" s="126"/>
      <c r="L20" s="125">
        <f>SUM(L14:L18)</f>
        <v>45128848</v>
      </c>
      <c r="M20" s="126"/>
      <c r="N20" s="125">
        <f>SUM(N14:N18)</f>
        <v>282513568</v>
      </c>
      <c r="O20" s="126"/>
      <c r="P20" s="125">
        <f>SUM(P14:P18)</f>
        <v>-32609356</v>
      </c>
      <c r="Q20" s="126"/>
      <c r="R20" s="125">
        <f>SUM(R14:R18)</f>
        <v>135</v>
      </c>
      <c r="S20" s="126"/>
      <c r="T20" s="125">
        <f>SUM(T14:T18)</f>
        <v>1346414998</v>
      </c>
      <c r="U20" s="126"/>
      <c r="V20" s="125">
        <f>SUM(V14:V18)</f>
        <v>6651241</v>
      </c>
      <c r="W20" s="126"/>
      <c r="X20" s="125">
        <f>SUM(X14:X18)</f>
        <v>1353066239</v>
      </c>
    </row>
    <row r="21" spans="1:24" ht="19.5" customHeight="1" thickTop="1">
      <c r="A21" s="86"/>
      <c r="D21" s="88"/>
      <c r="E21" s="69"/>
      <c r="F21" s="126"/>
      <c r="G21" s="69"/>
      <c r="H21" s="126"/>
      <c r="I21" s="69"/>
      <c r="J21" s="126"/>
      <c r="K21" s="126"/>
      <c r="L21" s="126"/>
      <c r="M21" s="126"/>
      <c r="O21" s="126"/>
      <c r="Q21" s="126"/>
      <c r="R21" s="126"/>
      <c r="S21" s="126"/>
      <c r="T21" s="126"/>
      <c r="U21" s="126"/>
      <c r="V21" s="126"/>
      <c r="W21" s="126"/>
      <c r="X21" s="126"/>
    </row>
    <row r="22" spans="1:24" s="86" customFormat="1" ht="19.5" customHeight="1">
      <c r="A22" s="86" t="s">
        <v>173</v>
      </c>
      <c r="B22" s="70"/>
      <c r="C22" s="70"/>
      <c r="D22" s="88"/>
      <c r="E22" s="69"/>
      <c r="F22" s="120">
        <v>510504800</v>
      </c>
      <c r="G22" s="127"/>
      <c r="H22" s="120">
        <v>0</v>
      </c>
      <c r="I22" s="127"/>
      <c r="J22" s="120">
        <v>532000000</v>
      </c>
      <c r="K22" s="128"/>
      <c r="L22" s="120">
        <v>49937829</v>
      </c>
      <c r="M22" s="128"/>
      <c r="N22" s="120">
        <v>222119336</v>
      </c>
      <c r="O22" s="128"/>
      <c r="P22" s="120">
        <v>0</v>
      </c>
      <c r="Q22" s="128"/>
      <c r="R22" s="120">
        <v>-1535004</v>
      </c>
      <c r="S22" s="128"/>
      <c r="T22" s="120">
        <f>SUM(F22:R22)</f>
        <v>1313026961</v>
      </c>
      <c r="U22" s="128"/>
      <c r="V22" s="120">
        <v>6251616</v>
      </c>
      <c r="W22" s="128"/>
      <c r="X22" s="120">
        <f>SUM(T22:V22)</f>
        <v>1319278577</v>
      </c>
    </row>
    <row r="23" spans="1:24" s="86" customFormat="1" ht="6" customHeight="1">
      <c r="B23" s="70"/>
      <c r="C23" s="70"/>
      <c r="D23" s="88"/>
      <c r="E23" s="69"/>
      <c r="F23" s="120"/>
      <c r="G23" s="120"/>
      <c r="H23" s="120"/>
      <c r="I23" s="120"/>
      <c r="J23" s="120"/>
      <c r="K23" s="123"/>
      <c r="L23" s="120"/>
      <c r="M23" s="123"/>
      <c r="N23" s="120"/>
      <c r="O23" s="123"/>
      <c r="P23" s="120"/>
      <c r="Q23" s="123"/>
      <c r="R23" s="120"/>
      <c r="S23" s="123"/>
      <c r="T23" s="120"/>
      <c r="U23" s="123"/>
      <c r="V23" s="120"/>
      <c r="W23" s="123"/>
      <c r="X23" s="120"/>
    </row>
    <row r="24" spans="1:24" s="86" customFormat="1" ht="19.5" customHeight="1">
      <c r="A24" s="86" t="s">
        <v>149</v>
      </c>
      <c r="B24" s="70"/>
      <c r="C24" s="70"/>
      <c r="D24" s="88"/>
      <c r="E24" s="69"/>
      <c r="F24" s="120"/>
      <c r="G24" s="120"/>
      <c r="H24" s="120"/>
      <c r="I24" s="120"/>
      <c r="J24" s="120"/>
      <c r="K24" s="123"/>
      <c r="L24" s="120"/>
      <c r="M24" s="123"/>
      <c r="N24" s="120"/>
      <c r="O24" s="123"/>
      <c r="P24" s="120"/>
      <c r="Q24" s="123"/>
      <c r="R24" s="120"/>
      <c r="S24" s="123"/>
      <c r="T24" s="120"/>
      <c r="U24" s="123"/>
      <c r="V24" s="120"/>
      <c r="W24" s="123"/>
      <c r="X24" s="120"/>
    </row>
    <row r="25" spans="1:24" s="86" customFormat="1" ht="19.5" customHeight="1">
      <c r="A25" s="70" t="s">
        <v>107</v>
      </c>
      <c r="B25" s="70"/>
      <c r="C25" s="70"/>
      <c r="D25" s="88"/>
      <c r="E25" s="69"/>
      <c r="F25" s="127">
        <v>0</v>
      </c>
      <c r="G25" s="127"/>
      <c r="H25" s="127">
        <v>0</v>
      </c>
      <c r="I25" s="127"/>
      <c r="J25" s="127">
        <v>0</v>
      </c>
      <c r="K25" s="128"/>
      <c r="L25" s="127">
        <v>1112651</v>
      </c>
      <c r="M25" s="128"/>
      <c r="N25" s="127">
        <v>-1112651</v>
      </c>
      <c r="O25" s="128"/>
      <c r="P25" s="127">
        <v>0</v>
      </c>
      <c r="Q25" s="128"/>
      <c r="R25" s="127">
        <v>0</v>
      </c>
      <c r="S25" s="128"/>
      <c r="T25" s="127">
        <f>SUM(F25:R25)</f>
        <v>0</v>
      </c>
      <c r="U25" s="128"/>
      <c r="V25" s="127">
        <v>0</v>
      </c>
      <c r="W25" s="129"/>
      <c r="X25" s="127">
        <f>SUM(T25:V25)</f>
        <v>0</v>
      </c>
    </row>
    <row r="26" spans="1:24" s="86" customFormat="1" ht="19.5" customHeight="1">
      <c r="A26" s="70" t="s">
        <v>150</v>
      </c>
      <c r="B26" s="70"/>
      <c r="C26" s="70"/>
      <c r="D26" s="69"/>
      <c r="E26" s="69"/>
      <c r="F26" s="124">
        <v>0</v>
      </c>
      <c r="G26" s="127"/>
      <c r="H26" s="124">
        <v>0</v>
      </c>
      <c r="I26" s="127"/>
      <c r="J26" s="124">
        <v>0</v>
      </c>
      <c r="K26" s="128"/>
      <c r="L26" s="124">
        <v>0</v>
      </c>
      <c r="M26" s="128"/>
      <c r="N26" s="124">
        <v>38703217</v>
      </c>
      <c r="O26" s="128"/>
      <c r="P26" s="124">
        <v>0</v>
      </c>
      <c r="Q26" s="128"/>
      <c r="R26" s="124">
        <v>0</v>
      </c>
      <c r="S26" s="128"/>
      <c r="T26" s="124">
        <f>SUM(F26:R26)</f>
        <v>38703217</v>
      </c>
      <c r="U26" s="128"/>
      <c r="V26" s="124">
        <v>-387224</v>
      </c>
      <c r="W26" s="129"/>
      <c r="X26" s="124">
        <f>SUM(T26:V26)</f>
        <v>38315993</v>
      </c>
    </row>
    <row r="27" spans="1:24" ht="6" customHeight="1">
      <c r="D27" s="69"/>
      <c r="E27" s="69"/>
      <c r="F27" s="120"/>
      <c r="G27" s="69"/>
      <c r="H27" s="120"/>
      <c r="I27" s="69"/>
      <c r="J27" s="120"/>
      <c r="K27" s="123"/>
      <c r="L27" s="120"/>
      <c r="M27" s="126"/>
      <c r="N27" s="120"/>
      <c r="O27" s="123"/>
      <c r="P27" s="120"/>
      <c r="Q27" s="123"/>
      <c r="R27" s="120"/>
      <c r="S27" s="123"/>
      <c r="T27" s="120"/>
      <c r="U27" s="123"/>
      <c r="V27" s="120"/>
      <c r="W27" s="123"/>
      <c r="X27" s="120"/>
    </row>
    <row r="28" spans="1:24" ht="19.5" customHeight="1" thickBot="1">
      <c r="A28" s="86" t="s">
        <v>174</v>
      </c>
      <c r="D28" s="69"/>
      <c r="E28" s="69"/>
      <c r="F28" s="125">
        <f>SUM(F22:F26)</f>
        <v>510504800</v>
      </c>
      <c r="G28" s="69"/>
      <c r="H28" s="125">
        <f>SUM(H22:H26)</f>
        <v>0</v>
      </c>
      <c r="I28" s="69"/>
      <c r="J28" s="125">
        <f>SUM(J22:J26)</f>
        <v>532000000</v>
      </c>
      <c r="K28" s="126"/>
      <c r="L28" s="125">
        <f>SUM(L22:L26)</f>
        <v>51050480</v>
      </c>
      <c r="M28" s="126"/>
      <c r="N28" s="125">
        <f>SUM(N22:N26)</f>
        <v>259709902</v>
      </c>
      <c r="O28" s="126"/>
      <c r="P28" s="125">
        <f>SUM(P22:P26)</f>
        <v>0</v>
      </c>
      <c r="Q28" s="126"/>
      <c r="R28" s="125">
        <f>SUM(R22:R26)</f>
        <v>-1535004</v>
      </c>
      <c r="S28" s="126"/>
      <c r="T28" s="125">
        <f>SUM(T22:T26)</f>
        <v>1351730178</v>
      </c>
      <c r="U28" s="126"/>
      <c r="V28" s="125">
        <f>SUM(V22:V26)</f>
        <v>5864392</v>
      </c>
      <c r="W28" s="126"/>
      <c r="X28" s="125">
        <f>SUM(X22:X26)</f>
        <v>1357594570</v>
      </c>
    </row>
    <row r="29" spans="1:24" ht="19.5" customHeight="1" thickTop="1">
      <c r="A29" s="86"/>
      <c r="D29" s="69"/>
      <c r="E29" s="69"/>
      <c r="F29" s="126"/>
      <c r="G29" s="69"/>
      <c r="H29" s="126"/>
      <c r="I29" s="69"/>
      <c r="J29" s="126"/>
      <c r="K29" s="126"/>
      <c r="O29" s="126"/>
      <c r="Q29" s="126"/>
      <c r="R29" s="126"/>
      <c r="S29" s="126"/>
      <c r="T29" s="126"/>
      <c r="U29" s="126"/>
      <c r="V29" s="126"/>
      <c r="W29" s="126"/>
      <c r="X29" s="126"/>
    </row>
    <row r="30" spans="1:24" ht="19.5" customHeight="1">
      <c r="A30" s="86"/>
      <c r="D30" s="69"/>
      <c r="E30" s="69"/>
      <c r="F30" s="126"/>
      <c r="G30" s="69"/>
      <c r="H30" s="126"/>
      <c r="I30" s="69"/>
      <c r="J30" s="126"/>
      <c r="K30" s="126"/>
      <c r="O30" s="126"/>
      <c r="Q30" s="126"/>
      <c r="R30" s="126"/>
      <c r="S30" s="126"/>
      <c r="T30" s="126"/>
      <c r="U30" s="126"/>
      <c r="V30" s="126"/>
      <c r="W30" s="126"/>
      <c r="X30" s="126"/>
    </row>
    <row r="31" spans="1:24" ht="19.5" customHeight="1">
      <c r="A31" s="86"/>
      <c r="D31" s="69"/>
      <c r="E31" s="69"/>
      <c r="F31" s="126"/>
      <c r="G31" s="69"/>
      <c r="H31" s="126"/>
      <c r="I31" s="69"/>
      <c r="J31" s="126"/>
      <c r="K31" s="126"/>
      <c r="O31" s="126"/>
      <c r="Q31" s="126"/>
      <c r="R31" s="126"/>
      <c r="S31" s="126"/>
      <c r="T31" s="126"/>
      <c r="U31" s="126"/>
      <c r="V31" s="126"/>
      <c r="W31" s="126"/>
      <c r="X31" s="126"/>
    </row>
    <row r="32" spans="1:24" ht="19.5" customHeight="1">
      <c r="A32" s="86"/>
      <c r="D32" s="69"/>
      <c r="E32" s="69"/>
      <c r="F32" s="126"/>
      <c r="G32" s="69"/>
      <c r="H32" s="126"/>
      <c r="I32" s="69"/>
      <c r="J32" s="126"/>
      <c r="K32" s="126"/>
      <c r="O32" s="126"/>
      <c r="Q32" s="126"/>
      <c r="R32" s="126"/>
      <c r="S32" s="126"/>
      <c r="T32" s="126"/>
      <c r="U32" s="126"/>
      <c r="V32" s="126"/>
      <c r="W32" s="126"/>
      <c r="X32" s="126"/>
    </row>
    <row r="33" spans="1:24" ht="19.5" customHeight="1">
      <c r="A33" s="86"/>
      <c r="D33" s="69"/>
      <c r="E33" s="69"/>
      <c r="F33" s="126"/>
      <c r="G33" s="69"/>
      <c r="H33" s="126"/>
      <c r="I33" s="69"/>
      <c r="J33" s="126"/>
      <c r="K33" s="126"/>
      <c r="O33" s="126"/>
      <c r="Q33" s="126"/>
      <c r="R33" s="126"/>
      <c r="S33" s="126"/>
      <c r="T33" s="126"/>
      <c r="U33" s="126"/>
      <c r="V33" s="126"/>
      <c r="W33" s="126"/>
      <c r="X33" s="126"/>
    </row>
    <row r="34" spans="1:24" ht="19.5" customHeight="1">
      <c r="A34" s="86"/>
      <c r="D34" s="69"/>
      <c r="E34" s="69"/>
      <c r="F34" s="126"/>
      <c r="G34" s="69"/>
      <c r="H34" s="126"/>
      <c r="I34" s="69"/>
      <c r="J34" s="126"/>
      <c r="K34" s="126"/>
      <c r="O34" s="126"/>
      <c r="Q34" s="126"/>
      <c r="R34" s="126"/>
      <c r="S34" s="126"/>
      <c r="T34" s="126"/>
      <c r="U34" s="126"/>
      <c r="V34" s="126"/>
      <c r="W34" s="126"/>
      <c r="X34" s="126"/>
    </row>
    <row r="35" spans="1:24" ht="7.5" customHeight="1">
      <c r="A35" s="86"/>
      <c r="D35" s="69"/>
      <c r="E35" s="69"/>
      <c r="F35" s="126"/>
      <c r="G35" s="69"/>
      <c r="H35" s="126"/>
      <c r="I35" s="69"/>
      <c r="J35" s="126"/>
      <c r="K35" s="126"/>
      <c r="O35" s="126"/>
      <c r="Q35" s="126"/>
      <c r="R35" s="126"/>
      <c r="S35" s="126"/>
      <c r="T35" s="126"/>
      <c r="U35" s="126"/>
      <c r="V35" s="126"/>
      <c r="W35" s="126"/>
      <c r="X35" s="126"/>
    </row>
    <row r="36" spans="1:24" s="32" customFormat="1" ht="22.5" customHeight="1">
      <c r="A36" s="41" t="s">
        <v>31</v>
      </c>
      <c r="B36" s="41"/>
      <c r="C36" s="41"/>
      <c r="D36" s="95"/>
      <c r="E36" s="95"/>
      <c r="F36" s="131"/>
      <c r="G36" s="95"/>
      <c r="H36" s="131"/>
      <c r="I36" s="95"/>
      <c r="J36" s="131"/>
      <c r="K36" s="132"/>
      <c r="L36" s="95"/>
      <c r="M36" s="95"/>
      <c r="N36" s="34"/>
      <c r="O36" s="95"/>
      <c r="P36" s="95"/>
      <c r="Q36" s="95"/>
      <c r="R36" s="95"/>
      <c r="S36" s="95"/>
      <c r="T36" s="95"/>
      <c r="U36" s="132"/>
      <c r="V36" s="95"/>
      <c r="W36" s="132"/>
      <c r="X36" s="95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EAB7-7DAF-4654-98F4-1EA681782505}">
  <sheetPr>
    <pageSetUpPr fitToPage="1"/>
  </sheetPr>
  <dimension ref="A1:R32"/>
  <sheetViews>
    <sheetView zoomScaleNormal="100" zoomScaleSheetLayoutView="104" workbookViewId="0">
      <selection activeCell="T11" sqref="T11"/>
    </sheetView>
  </sheetViews>
  <sheetFormatPr defaultColWidth="8.42578125" defaultRowHeight="18.95" customHeight="1"/>
  <cols>
    <col min="1" max="2" width="1.5703125" style="35" customWidth="1"/>
    <col min="3" max="3" width="41.42578125" style="35" customWidth="1"/>
    <col min="4" max="4" width="7.5703125" style="35" bestFit="1" customWidth="1"/>
    <col min="5" max="5" width="1" style="35" customWidth="1"/>
    <col min="6" max="6" width="10.85546875" style="145" customWidth="1"/>
    <col min="7" max="7" width="1" style="35" customWidth="1"/>
    <col min="8" max="8" width="11.140625" style="145" customWidth="1"/>
    <col min="9" max="9" width="1" style="35" customWidth="1"/>
    <col min="10" max="10" width="12.5703125" style="145" customWidth="1"/>
    <col min="11" max="11" width="1" style="47" customWidth="1"/>
    <col min="12" max="12" width="10" style="47" customWidth="1"/>
    <col min="13" max="13" width="1" style="47" customWidth="1"/>
    <col min="14" max="14" width="11" style="39" customWidth="1"/>
    <col min="15" max="15" width="1" style="93" customWidth="1"/>
    <col min="16" max="16" width="11.42578125" style="39" customWidth="1"/>
    <col min="17" max="17" width="1" style="47" customWidth="1"/>
    <col min="18" max="18" width="11.5703125" style="35" customWidth="1"/>
    <col min="19" max="234" width="8.42578125" style="35"/>
    <col min="235" max="236" width="1.5703125" style="35" customWidth="1"/>
    <col min="237" max="237" width="47" style="35" customWidth="1"/>
    <col min="238" max="238" width="1.5703125" style="35" customWidth="1"/>
    <col min="239" max="239" width="12.5703125" style="35" customWidth="1"/>
    <col min="240" max="240" width="1.5703125" style="35" customWidth="1"/>
    <col min="241" max="241" width="12.5703125" style="35" customWidth="1"/>
    <col min="242" max="242" width="1.5703125" style="35" customWidth="1"/>
    <col min="243" max="243" width="12.5703125" style="35" customWidth="1"/>
    <col min="244" max="244" width="1.5703125" style="35" customWidth="1"/>
    <col min="245" max="245" width="12.5703125" style="35" customWidth="1"/>
    <col min="246" max="246" width="1.5703125" style="35" customWidth="1"/>
    <col min="247" max="247" width="12.5703125" style="35" customWidth="1"/>
    <col min="248" max="248" width="10.5703125" style="35" bestFit="1" customWidth="1"/>
    <col min="249" max="490" width="8.42578125" style="35"/>
    <col min="491" max="492" width="1.5703125" style="35" customWidth="1"/>
    <col min="493" max="493" width="47" style="35" customWidth="1"/>
    <col min="494" max="494" width="1.5703125" style="35" customWidth="1"/>
    <col min="495" max="495" width="12.5703125" style="35" customWidth="1"/>
    <col min="496" max="496" width="1.5703125" style="35" customWidth="1"/>
    <col min="497" max="497" width="12.5703125" style="35" customWidth="1"/>
    <col min="498" max="498" width="1.5703125" style="35" customWidth="1"/>
    <col min="499" max="499" width="12.5703125" style="35" customWidth="1"/>
    <col min="500" max="500" width="1.5703125" style="35" customWidth="1"/>
    <col min="501" max="501" width="12.5703125" style="35" customWidth="1"/>
    <col min="502" max="502" width="1.5703125" style="35" customWidth="1"/>
    <col min="503" max="503" width="12.5703125" style="35" customWidth="1"/>
    <col min="504" max="504" width="10.5703125" style="35" bestFit="1" customWidth="1"/>
    <col min="505" max="746" width="8.42578125" style="35"/>
    <col min="747" max="748" width="1.5703125" style="35" customWidth="1"/>
    <col min="749" max="749" width="47" style="35" customWidth="1"/>
    <col min="750" max="750" width="1.5703125" style="35" customWidth="1"/>
    <col min="751" max="751" width="12.5703125" style="35" customWidth="1"/>
    <col min="752" max="752" width="1.5703125" style="35" customWidth="1"/>
    <col min="753" max="753" width="12.5703125" style="35" customWidth="1"/>
    <col min="754" max="754" width="1.5703125" style="35" customWidth="1"/>
    <col min="755" max="755" width="12.5703125" style="35" customWidth="1"/>
    <col min="756" max="756" width="1.5703125" style="35" customWidth="1"/>
    <col min="757" max="757" width="12.5703125" style="35" customWidth="1"/>
    <col min="758" max="758" width="1.5703125" style="35" customWidth="1"/>
    <col min="759" max="759" width="12.5703125" style="35" customWidth="1"/>
    <col min="760" max="760" width="10.5703125" style="35" bestFit="1" customWidth="1"/>
    <col min="761" max="1002" width="8.42578125" style="35"/>
    <col min="1003" max="1004" width="1.5703125" style="35" customWidth="1"/>
    <col min="1005" max="1005" width="47" style="35" customWidth="1"/>
    <col min="1006" max="1006" width="1.5703125" style="35" customWidth="1"/>
    <col min="1007" max="1007" width="12.5703125" style="35" customWidth="1"/>
    <col min="1008" max="1008" width="1.5703125" style="35" customWidth="1"/>
    <col min="1009" max="1009" width="12.5703125" style="35" customWidth="1"/>
    <col min="1010" max="1010" width="1.5703125" style="35" customWidth="1"/>
    <col min="1011" max="1011" width="12.5703125" style="35" customWidth="1"/>
    <col min="1012" max="1012" width="1.5703125" style="35" customWidth="1"/>
    <col min="1013" max="1013" width="12.5703125" style="35" customWidth="1"/>
    <col min="1014" max="1014" width="1.5703125" style="35" customWidth="1"/>
    <col min="1015" max="1015" width="12.5703125" style="35" customWidth="1"/>
    <col min="1016" max="1016" width="10.5703125" style="35" bestFit="1" customWidth="1"/>
    <col min="1017" max="1258" width="8.42578125" style="35"/>
    <col min="1259" max="1260" width="1.5703125" style="35" customWidth="1"/>
    <col min="1261" max="1261" width="47" style="35" customWidth="1"/>
    <col min="1262" max="1262" width="1.5703125" style="35" customWidth="1"/>
    <col min="1263" max="1263" width="12.5703125" style="35" customWidth="1"/>
    <col min="1264" max="1264" width="1.5703125" style="35" customWidth="1"/>
    <col min="1265" max="1265" width="12.5703125" style="35" customWidth="1"/>
    <col min="1266" max="1266" width="1.5703125" style="35" customWidth="1"/>
    <col min="1267" max="1267" width="12.5703125" style="35" customWidth="1"/>
    <col min="1268" max="1268" width="1.5703125" style="35" customWidth="1"/>
    <col min="1269" max="1269" width="12.5703125" style="35" customWidth="1"/>
    <col min="1270" max="1270" width="1.5703125" style="35" customWidth="1"/>
    <col min="1271" max="1271" width="12.5703125" style="35" customWidth="1"/>
    <col min="1272" max="1272" width="10.5703125" style="35" bestFit="1" customWidth="1"/>
    <col min="1273" max="1514" width="8.42578125" style="35"/>
    <col min="1515" max="1516" width="1.5703125" style="35" customWidth="1"/>
    <col min="1517" max="1517" width="47" style="35" customWidth="1"/>
    <col min="1518" max="1518" width="1.5703125" style="35" customWidth="1"/>
    <col min="1519" max="1519" width="12.5703125" style="35" customWidth="1"/>
    <col min="1520" max="1520" width="1.5703125" style="35" customWidth="1"/>
    <col min="1521" max="1521" width="12.5703125" style="35" customWidth="1"/>
    <col min="1522" max="1522" width="1.5703125" style="35" customWidth="1"/>
    <col min="1523" max="1523" width="12.5703125" style="35" customWidth="1"/>
    <col min="1524" max="1524" width="1.5703125" style="35" customWidth="1"/>
    <col min="1525" max="1525" width="12.5703125" style="35" customWidth="1"/>
    <col min="1526" max="1526" width="1.5703125" style="35" customWidth="1"/>
    <col min="1527" max="1527" width="12.5703125" style="35" customWidth="1"/>
    <col min="1528" max="1528" width="10.5703125" style="35" bestFit="1" customWidth="1"/>
    <col min="1529" max="1770" width="8.42578125" style="35"/>
    <col min="1771" max="1772" width="1.5703125" style="35" customWidth="1"/>
    <col min="1773" max="1773" width="47" style="35" customWidth="1"/>
    <col min="1774" max="1774" width="1.5703125" style="35" customWidth="1"/>
    <col min="1775" max="1775" width="12.5703125" style="35" customWidth="1"/>
    <col min="1776" max="1776" width="1.5703125" style="35" customWidth="1"/>
    <col min="1777" max="1777" width="12.5703125" style="35" customWidth="1"/>
    <col min="1778" max="1778" width="1.5703125" style="35" customWidth="1"/>
    <col min="1779" max="1779" width="12.5703125" style="35" customWidth="1"/>
    <col min="1780" max="1780" width="1.5703125" style="35" customWidth="1"/>
    <col min="1781" max="1781" width="12.5703125" style="35" customWidth="1"/>
    <col min="1782" max="1782" width="1.5703125" style="35" customWidth="1"/>
    <col min="1783" max="1783" width="12.5703125" style="35" customWidth="1"/>
    <col min="1784" max="1784" width="10.5703125" style="35" bestFit="1" customWidth="1"/>
    <col min="1785" max="2026" width="8.42578125" style="35"/>
    <col min="2027" max="2028" width="1.5703125" style="35" customWidth="1"/>
    <col min="2029" max="2029" width="47" style="35" customWidth="1"/>
    <col min="2030" max="2030" width="1.5703125" style="35" customWidth="1"/>
    <col min="2031" max="2031" width="12.5703125" style="35" customWidth="1"/>
    <col min="2032" max="2032" width="1.5703125" style="35" customWidth="1"/>
    <col min="2033" max="2033" width="12.5703125" style="35" customWidth="1"/>
    <col min="2034" max="2034" width="1.5703125" style="35" customWidth="1"/>
    <col min="2035" max="2035" width="12.5703125" style="35" customWidth="1"/>
    <col min="2036" max="2036" width="1.5703125" style="35" customWidth="1"/>
    <col min="2037" max="2037" width="12.5703125" style="35" customWidth="1"/>
    <col min="2038" max="2038" width="1.5703125" style="35" customWidth="1"/>
    <col min="2039" max="2039" width="12.5703125" style="35" customWidth="1"/>
    <col min="2040" max="2040" width="10.5703125" style="35" bestFit="1" customWidth="1"/>
    <col min="2041" max="2282" width="8.42578125" style="35"/>
    <col min="2283" max="2284" width="1.5703125" style="35" customWidth="1"/>
    <col min="2285" max="2285" width="47" style="35" customWidth="1"/>
    <col min="2286" max="2286" width="1.5703125" style="35" customWidth="1"/>
    <col min="2287" max="2287" width="12.5703125" style="35" customWidth="1"/>
    <col min="2288" max="2288" width="1.5703125" style="35" customWidth="1"/>
    <col min="2289" max="2289" width="12.5703125" style="35" customWidth="1"/>
    <col min="2290" max="2290" width="1.5703125" style="35" customWidth="1"/>
    <col min="2291" max="2291" width="12.5703125" style="35" customWidth="1"/>
    <col min="2292" max="2292" width="1.5703125" style="35" customWidth="1"/>
    <col min="2293" max="2293" width="12.5703125" style="35" customWidth="1"/>
    <col min="2294" max="2294" width="1.5703125" style="35" customWidth="1"/>
    <col min="2295" max="2295" width="12.5703125" style="35" customWidth="1"/>
    <col min="2296" max="2296" width="10.5703125" style="35" bestFit="1" customWidth="1"/>
    <col min="2297" max="2538" width="8.42578125" style="35"/>
    <col min="2539" max="2540" width="1.5703125" style="35" customWidth="1"/>
    <col min="2541" max="2541" width="47" style="35" customWidth="1"/>
    <col min="2542" max="2542" width="1.5703125" style="35" customWidth="1"/>
    <col min="2543" max="2543" width="12.5703125" style="35" customWidth="1"/>
    <col min="2544" max="2544" width="1.5703125" style="35" customWidth="1"/>
    <col min="2545" max="2545" width="12.5703125" style="35" customWidth="1"/>
    <col min="2546" max="2546" width="1.5703125" style="35" customWidth="1"/>
    <col min="2547" max="2547" width="12.5703125" style="35" customWidth="1"/>
    <col min="2548" max="2548" width="1.5703125" style="35" customWidth="1"/>
    <col min="2549" max="2549" width="12.5703125" style="35" customWidth="1"/>
    <col min="2550" max="2550" width="1.5703125" style="35" customWidth="1"/>
    <col min="2551" max="2551" width="12.5703125" style="35" customWidth="1"/>
    <col min="2552" max="2552" width="10.5703125" style="35" bestFit="1" customWidth="1"/>
    <col min="2553" max="2794" width="8.42578125" style="35"/>
    <col min="2795" max="2796" width="1.5703125" style="35" customWidth="1"/>
    <col min="2797" max="2797" width="47" style="35" customWidth="1"/>
    <col min="2798" max="2798" width="1.5703125" style="35" customWidth="1"/>
    <col min="2799" max="2799" width="12.5703125" style="35" customWidth="1"/>
    <col min="2800" max="2800" width="1.5703125" style="35" customWidth="1"/>
    <col min="2801" max="2801" width="12.5703125" style="35" customWidth="1"/>
    <col min="2802" max="2802" width="1.5703125" style="35" customWidth="1"/>
    <col min="2803" max="2803" width="12.5703125" style="35" customWidth="1"/>
    <col min="2804" max="2804" width="1.5703125" style="35" customWidth="1"/>
    <col min="2805" max="2805" width="12.5703125" style="35" customWidth="1"/>
    <col min="2806" max="2806" width="1.5703125" style="35" customWidth="1"/>
    <col min="2807" max="2807" width="12.5703125" style="35" customWidth="1"/>
    <col min="2808" max="2808" width="10.5703125" style="35" bestFit="1" customWidth="1"/>
    <col min="2809" max="3050" width="8.42578125" style="35"/>
    <col min="3051" max="3052" width="1.5703125" style="35" customWidth="1"/>
    <col min="3053" max="3053" width="47" style="35" customWidth="1"/>
    <col min="3054" max="3054" width="1.5703125" style="35" customWidth="1"/>
    <col min="3055" max="3055" width="12.5703125" style="35" customWidth="1"/>
    <col min="3056" max="3056" width="1.5703125" style="35" customWidth="1"/>
    <col min="3057" max="3057" width="12.5703125" style="35" customWidth="1"/>
    <col min="3058" max="3058" width="1.5703125" style="35" customWidth="1"/>
    <col min="3059" max="3059" width="12.5703125" style="35" customWidth="1"/>
    <col min="3060" max="3060" width="1.5703125" style="35" customWidth="1"/>
    <col min="3061" max="3061" width="12.5703125" style="35" customWidth="1"/>
    <col min="3062" max="3062" width="1.5703125" style="35" customWidth="1"/>
    <col min="3063" max="3063" width="12.5703125" style="35" customWidth="1"/>
    <col min="3064" max="3064" width="10.5703125" style="35" bestFit="1" customWidth="1"/>
    <col min="3065" max="3306" width="8.42578125" style="35"/>
    <col min="3307" max="3308" width="1.5703125" style="35" customWidth="1"/>
    <col min="3309" max="3309" width="47" style="35" customWidth="1"/>
    <col min="3310" max="3310" width="1.5703125" style="35" customWidth="1"/>
    <col min="3311" max="3311" width="12.5703125" style="35" customWidth="1"/>
    <col min="3312" max="3312" width="1.5703125" style="35" customWidth="1"/>
    <col min="3313" max="3313" width="12.5703125" style="35" customWidth="1"/>
    <col min="3314" max="3314" width="1.5703125" style="35" customWidth="1"/>
    <col min="3315" max="3315" width="12.5703125" style="35" customWidth="1"/>
    <col min="3316" max="3316" width="1.5703125" style="35" customWidth="1"/>
    <col min="3317" max="3317" width="12.5703125" style="35" customWidth="1"/>
    <col min="3318" max="3318" width="1.5703125" style="35" customWidth="1"/>
    <col min="3319" max="3319" width="12.5703125" style="35" customWidth="1"/>
    <col min="3320" max="3320" width="10.5703125" style="35" bestFit="1" customWidth="1"/>
    <col min="3321" max="3562" width="8.42578125" style="35"/>
    <col min="3563" max="3564" width="1.5703125" style="35" customWidth="1"/>
    <col min="3565" max="3565" width="47" style="35" customWidth="1"/>
    <col min="3566" max="3566" width="1.5703125" style="35" customWidth="1"/>
    <col min="3567" max="3567" width="12.5703125" style="35" customWidth="1"/>
    <col min="3568" max="3568" width="1.5703125" style="35" customWidth="1"/>
    <col min="3569" max="3569" width="12.5703125" style="35" customWidth="1"/>
    <col min="3570" max="3570" width="1.5703125" style="35" customWidth="1"/>
    <col min="3571" max="3571" width="12.5703125" style="35" customWidth="1"/>
    <col min="3572" max="3572" width="1.5703125" style="35" customWidth="1"/>
    <col min="3573" max="3573" width="12.5703125" style="35" customWidth="1"/>
    <col min="3574" max="3574" width="1.5703125" style="35" customWidth="1"/>
    <col min="3575" max="3575" width="12.5703125" style="35" customWidth="1"/>
    <col min="3576" max="3576" width="10.5703125" style="35" bestFit="1" customWidth="1"/>
    <col min="3577" max="3818" width="8.42578125" style="35"/>
    <col min="3819" max="3820" width="1.5703125" style="35" customWidth="1"/>
    <col min="3821" max="3821" width="47" style="35" customWidth="1"/>
    <col min="3822" max="3822" width="1.5703125" style="35" customWidth="1"/>
    <col min="3823" max="3823" width="12.5703125" style="35" customWidth="1"/>
    <col min="3824" max="3824" width="1.5703125" style="35" customWidth="1"/>
    <col min="3825" max="3825" width="12.5703125" style="35" customWidth="1"/>
    <col min="3826" max="3826" width="1.5703125" style="35" customWidth="1"/>
    <col min="3827" max="3827" width="12.5703125" style="35" customWidth="1"/>
    <col min="3828" max="3828" width="1.5703125" style="35" customWidth="1"/>
    <col min="3829" max="3829" width="12.5703125" style="35" customWidth="1"/>
    <col min="3830" max="3830" width="1.5703125" style="35" customWidth="1"/>
    <col min="3831" max="3831" width="12.5703125" style="35" customWidth="1"/>
    <col min="3832" max="3832" width="10.5703125" style="35" bestFit="1" customWidth="1"/>
    <col min="3833" max="4074" width="8.42578125" style="35"/>
    <col min="4075" max="4076" width="1.5703125" style="35" customWidth="1"/>
    <col min="4077" max="4077" width="47" style="35" customWidth="1"/>
    <col min="4078" max="4078" width="1.5703125" style="35" customWidth="1"/>
    <col min="4079" max="4079" width="12.5703125" style="35" customWidth="1"/>
    <col min="4080" max="4080" width="1.5703125" style="35" customWidth="1"/>
    <col min="4081" max="4081" width="12.5703125" style="35" customWidth="1"/>
    <col min="4082" max="4082" width="1.5703125" style="35" customWidth="1"/>
    <col min="4083" max="4083" width="12.5703125" style="35" customWidth="1"/>
    <col min="4084" max="4084" width="1.5703125" style="35" customWidth="1"/>
    <col min="4085" max="4085" width="12.5703125" style="35" customWidth="1"/>
    <col min="4086" max="4086" width="1.5703125" style="35" customWidth="1"/>
    <col min="4087" max="4087" width="12.5703125" style="35" customWidth="1"/>
    <col min="4088" max="4088" width="10.5703125" style="35" bestFit="1" customWidth="1"/>
    <col min="4089" max="4330" width="8.42578125" style="35"/>
    <col min="4331" max="4332" width="1.5703125" style="35" customWidth="1"/>
    <col min="4333" max="4333" width="47" style="35" customWidth="1"/>
    <col min="4334" max="4334" width="1.5703125" style="35" customWidth="1"/>
    <col min="4335" max="4335" width="12.5703125" style="35" customWidth="1"/>
    <col min="4336" max="4336" width="1.5703125" style="35" customWidth="1"/>
    <col min="4337" max="4337" width="12.5703125" style="35" customWidth="1"/>
    <col min="4338" max="4338" width="1.5703125" style="35" customWidth="1"/>
    <col min="4339" max="4339" width="12.5703125" style="35" customWidth="1"/>
    <col min="4340" max="4340" width="1.5703125" style="35" customWidth="1"/>
    <col min="4341" max="4341" width="12.5703125" style="35" customWidth="1"/>
    <col min="4342" max="4342" width="1.5703125" style="35" customWidth="1"/>
    <col min="4343" max="4343" width="12.5703125" style="35" customWidth="1"/>
    <col min="4344" max="4344" width="10.5703125" style="35" bestFit="1" customWidth="1"/>
    <col min="4345" max="4586" width="8.42578125" style="35"/>
    <col min="4587" max="4588" width="1.5703125" style="35" customWidth="1"/>
    <col min="4589" max="4589" width="47" style="35" customWidth="1"/>
    <col min="4590" max="4590" width="1.5703125" style="35" customWidth="1"/>
    <col min="4591" max="4591" width="12.5703125" style="35" customWidth="1"/>
    <col min="4592" max="4592" width="1.5703125" style="35" customWidth="1"/>
    <col min="4593" max="4593" width="12.5703125" style="35" customWidth="1"/>
    <col min="4594" max="4594" width="1.5703125" style="35" customWidth="1"/>
    <col min="4595" max="4595" width="12.5703125" style="35" customWidth="1"/>
    <col min="4596" max="4596" width="1.5703125" style="35" customWidth="1"/>
    <col min="4597" max="4597" width="12.5703125" style="35" customWidth="1"/>
    <col min="4598" max="4598" width="1.5703125" style="35" customWidth="1"/>
    <col min="4599" max="4599" width="12.5703125" style="35" customWidth="1"/>
    <col min="4600" max="4600" width="10.5703125" style="35" bestFit="1" customWidth="1"/>
    <col min="4601" max="4842" width="8.42578125" style="35"/>
    <col min="4843" max="4844" width="1.5703125" style="35" customWidth="1"/>
    <col min="4845" max="4845" width="47" style="35" customWidth="1"/>
    <col min="4846" max="4846" width="1.5703125" style="35" customWidth="1"/>
    <col min="4847" max="4847" width="12.5703125" style="35" customWidth="1"/>
    <col min="4848" max="4848" width="1.5703125" style="35" customWidth="1"/>
    <col min="4849" max="4849" width="12.5703125" style="35" customWidth="1"/>
    <col min="4850" max="4850" width="1.5703125" style="35" customWidth="1"/>
    <col min="4851" max="4851" width="12.5703125" style="35" customWidth="1"/>
    <col min="4852" max="4852" width="1.5703125" style="35" customWidth="1"/>
    <col min="4853" max="4853" width="12.5703125" style="35" customWidth="1"/>
    <col min="4854" max="4854" width="1.5703125" style="35" customWidth="1"/>
    <col min="4855" max="4855" width="12.5703125" style="35" customWidth="1"/>
    <col min="4856" max="4856" width="10.5703125" style="35" bestFit="1" customWidth="1"/>
    <col min="4857" max="5098" width="8.42578125" style="35"/>
    <col min="5099" max="5100" width="1.5703125" style="35" customWidth="1"/>
    <col min="5101" max="5101" width="47" style="35" customWidth="1"/>
    <col min="5102" max="5102" width="1.5703125" style="35" customWidth="1"/>
    <col min="5103" max="5103" width="12.5703125" style="35" customWidth="1"/>
    <col min="5104" max="5104" width="1.5703125" style="35" customWidth="1"/>
    <col min="5105" max="5105" width="12.5703125" style="35" customWidth="1"/>
    <col min="5106" max="5106" width="1.5703125" style="35" customWidth="1"/>
    <col min="5107" max="5107" width="12.5703125" style="35" customWidth="1"/>
    <col min="5108" max="5108" width="1.5703125" style="35" customWidth="1"/>
    <col min="5109" max="5109" width="12.5703125" style="35" customWidth="1"/>
    <col min="5110" max="5110" width="1.5703125" style="35" customWidth="1"/>
    <col min="5111" max="5111" width="12.5703125" style="35" customWidth="1"/>
    <col min="5112" max="5112" width="10.5703125" style="35" bestFit="1" customWidth="1"/>
    <col min="5113" max="5354" width="8.42578125" style="35"/>
    <col min="5355" max="5356" width="1.5703125" style="35" customWidth="1"/>
    <col min="5357" max="5357" width="47" style="35" customWidth="1"/>
    <col min="5358" max="5358" width="1.5703125" style="35" customWidth="1"/>
    <col min="5359" max="5359" width="12.5703125" style="35" customWidth="1"/>
    <col min="5360" max="5360" width="1.5703125" style="35" customWidth="1"/>
    <col min="5361" max="5361" width="12.5703125" style="35" customWidth="1"/>
    <col min="5362" max="5362" width="1.5703125" style="35" customWidth="1"/>
    <col min="5363" max="5363" width="12.5703125" style="35" customWidth="1"/>
    <col min="5364" max="5364" width="1.5703125" style="35" customWidth="1"/>
    <col min="5365" max="5365" width="12.5703125" style="35" customWidth="1"/>
    <col min="5366" max="5366" width="1.5703125" style="35" customWidth="1"/>
    <col min="5367" max="5367" width="12.5703125" style="35" customWidth="1"/>
    <col min="5368" max="5368" width="10.5703125" style="35" bestFit="1" customWidth="1"/>
    <col min="5369" max="5610" width="8.42578125" style="35"/>
    <col min="5611" max="5612" width="1.5703125" style="35" customWidth="1"/>
    <col min="5613" max="5613" width="47" style="35" customWidth="1"/>
    <col min="5614" max="5614" width="1.5703125" style="35" customWidth="1"/>
    <col min="5615" max="5615" width="12.5703125" style="35" customWidth="1"/>
    <col min="5616" max="5616" width="1.5703125" style="35" customWidth="1"/>
    <col min="5617" max="5617" width="12.5703125" style="35" customWidth="1"/>
    <col min="5618" max="5618" width="1.5703125" style="35" customWidth="1"/>
    <col min="5619" max="5619" width="12.5703125" style="35" customWidth="1"/>
    <col min="5620" max="5620" width="1.5703125" style="35" customWidth="1"/>
    <col min="5621" max="5621" width="12.5703125" style="35" customWidth="1"/>
    <col min="5622" max="5622" width="1.5703125" style="35" customWidth="1"/>
    <col min="5623" max="5623" width="12.5703125" style="35" customWidth="1"/>
    <col min="5624" max="5624" width="10.5703125" style="35" bestFit="1" customWidth="1"/>
    <col min="5625" max="5866" width="8.42578125" style="35"/>
    <col min="5867" max="5868" width="1.5703125" style="35" customWidth="1"/>
    <col min="5869" max="5869" width="47" style="35" customWidth="1"/>
    <col min="5870" max="5870" width="1.5703125" style="35" customWidth="1"/>
    <col min="5871" max="5871" width="12.5703125" style="35" customWidth="1"/>
    <col min="5872" max="5872" width="1.5703125" style="35" customWidth="1"/>
    <col min="5873" max="5873" width="12.5703125" style="35" customWidth="1"/>
    <col min="5874" max="5874" width="1.5703125" style="35" customWidth="1"/>
    <col min="5875" max="5875" width="12.5703125" style="35" customWidth="1"/>
    <col min="5876" max="5876" width="1.5703125" style="35" customWidth="1"/>
    <col min="5877" max="5877" width="12.5703125" style="35" customWidth="1"/>
    <col min="5878" max="5878" width="1.5703125" style="35" customWidth="1"/>
    <col min="5879" max="5879" width="12.5703125" style="35" customWidth="1"/>
    <col min="5880" max="5880" width="10.5703125" style="35" bestFit="1" customWidth="1"/>
    <col min="5881" max="6122" width="8.42578125" style="35"/>
    <col min="6123" max="6124" width="1.5703125" style="35" customWidth="1"/>
    <col min="6125" max="6125" width="47" style="35" customWidth="1"/>
    <col min="6126" max="6126" width="1.5703125" style="35" customWidth="1"/>
    <col min="6127" max="6127" width="12.5703125" style="35" customWidth="1"/>
    <col min="6128" max="6128" width="1.5703125" style="35" customWidth="1"/>
    <col min="6129" max="6129" width="12.5703125" style="35" customWidth="1"/>
    <col min="6130" max="6130" width="1.5703125" style="35" customWidth="1"/>
    <col min="6131" max="6131" width="12.5703125" style="35" customWidth="1"/>
    <col min="6132" max="6132" width="1.5703125" style="35" customWidth="1"/>
    <col min="6133" max="6133" width="12.5703125" style="35" customWidth="1"/>
    <col min="6134" max="6134" width="1.5703125" style="35" customWidth="1"/>
    <col min="6135" max="6135" width="12.5703125" style="35" customWidth="1"/>
    <col min="6136" max="6136" width="10.5703125" style="35" bestFit="1" customWidth="1"/>
    <col min="6137" max="6378" width="8.42578125" style="35"/>
    <col min="6379" max="6380" width="1.5703125" style="35" customWidth="1"/>
    <col min="6381" max="6381" width="47" style="35" customWidth="1"/>
    <col min="6382" max="6382" width="1.5703125" style="35" customWidth="1"/>
    <col min="6383" max="6383" width="12.5703125" style="35" customWidth="1"/>
    <col min="6384" max="6384" width="1.5703125" style="35" customWidth="1"/>
    <col min="6385" max="6385" width="12.5703125" style="35" customWidth="1"/>
    <col min="6386" max="6386" width="1.5703125" style="35" customWidth="1"/>
    <col min="6387" max="6387" width="12.5703125" style="35" customWidth="1"/>
    <col min="6388" max="6388" width="1.5703125" style="35" customWidth="1"/>
    <col min="6389" max="6389" width="12.5703125" style="35" customWidth="1"/>
    <col min="6390" max="6390" width="1.5703125" style="35" customWidth="1"/>
    <col min="6391" max="6391" width="12.5703125" style="35" customWidth="1"/>
    <col min="6392" max="6392" width="10.5703125" style="35" bestFit="1" customWidth="1"/>
    <col min="6393" max="6634" width="8.42578125" style="35"/>
    <col min="6635" max="6636" width="1.5703125" style="35" customWidth="1"/>
    <col min="6637" max="6637" width="47" style="35" customWidth="1"/>
    <col min="6638" max="6638" width="1.5703125" style="35" customWidth="1"/>
    <col min="6639" max="6639" width="12.5703125" style="35" customWidth="1"/>
    <col min="6640" max="6640" width="1.5703125" style="35" customWidth="1"/>
    <col min="6641" max="6641" width="12.5703125" style="35" customWidth="1"/>
    <col min="6642" max="6642" width="1.5703125" style="35" customWidth="1"/>
    <col min="6643" max="6643" width="12.5703125" style="35" customWidth="1"/>
    <col min="6644" max="6644" width="1.5703125" style="35" customWidth="1"/>
    <col min="6645" max="6645" width="12.5703125" style="35" customWidth="1"/>
    <col min="6646" max="6646" width="1.5703125" style="35" customWidth="1"/>
    <col min="6647" max="6647" width="12.5703125" style="35" customWidth="1"/>
    <col min="6648" max="6648" width="10.5703125" style="35" bestFit="1" customWidth="1"/>
    <col min="6649" max="6890" width="8.42578125" style="35"/>
    <col min="6891" max="6892" width="1.5703125" style="35" customWidth="1"/>
    <col min="6893" max="6893" width="47" style="35" customWidth="1"/>
    <col min="6894" max="6894" width="1.5703125" style="35" customWidth="1"/>
    <col min="6895" max="6895" width="12.5703125" style="35" customWidth="1"/>
    <col min="6896" max="6896" width="1.5703125" style="35" customWidth="1"/>
    <col min="6897" max="6897" width="12.5703125" style="35" customWidth="1"/>
    <col min="6898" max="6898" width="1.5703125" style="35" customWidth="1"/>
    <col min="6899" max="6899" width="12.5703125" style="35" customWidth="1"/>
    <col min="6900" max="6900" width="1.5703125" style="35" customWidth="1"/>
    <col min="6901" max="6901" width="12.5703125" style="35" customWidth="1"/>
    <col min="6902" max="6902" width="1.5703125" style="35" customWidth="1"/>
    <col min="6903" max="6903" width="12.5703125" style="35" customWidth="1"/>
    <col min="6904" max="6904" width="10.5703125" style="35" bestFit="1" customWidth="1"/>
    <col min="6905" max="7146" width="8.42578125" style="35"/>
    <col min="7147" max="7148" width="1.5703125" style="35" customWidth="1"/>
    <col min="7149" max="7149" width="47" style="35" customWidth="1"/>
    <col min="7150" max="7150" width="1.5703125" style="35" customWidth="1"/>
    <col min="7151" max="7151" width="12.5703125" style="35" customWidth="1"/>
    <col min="7152" max="7152" width="1.5703125" style="35" customWidth="1"/>
    <col min="7153" max="7153" width="12.5703125" style="35" customWidth="1"/>
    <col min="7154" max="7154" width="1.5703125" style="35" customWidth="1"/>
    <col min="7155" max="7155" width="12.5703125" style="35" customWidth="1"/>
    <col min="7156" max="7156" width="1.5703125" style="35" customWidth="1"/>
    <col min="7157" max="7157" width="12.5703125" style="35" customWidth="1"/>
    <col min="7158" max="7158" width="1.5703125" style="35" customWidth="1"/>
    <col min="7159" max="7159" width="12.5703125" style="35" customWidth="1"/>
    <col min="7160" max="7160" width="10.5703125" style="35" bestFit="1" customWidth="1"/>
    <col min="7161" max="7402" width="8.42578125" style="35"/>
    <col min="7403" max="7404" width="1.5703125" style="35" customWidth="1"/>
    <col min="7405" max="7405" width="47" style="35" customWidth="1"/>
    <col min="7406" max="7406" width="1.5703125" style="35" customWidth="1"/>
    <col min="7407" max="7407" width="12.5703125" style="35" customWidth="1"/>
    <col min="7408" max="7408" width="1.5703125" style="35" customWidth="1"/>
    <col min="7409" max="7409" width="12.5703125" style="35" customWidth="1"/>
    <col min="7410" max="7410" width="1.5703125" style="35" customWidth="1"/>
    <col min="7411" max="7411" width="12.5703125" style="35" customWidth="1"/>
    <col min="7412" max="7412" width="1.5703125" style="35" customWidth="1"/>
    <col min="7413" max="7413" width="12.5703125" style="35" customWidth="1"/>
    <col min="7414" max="7414" width="1.5703125" style="35" customWidth="1"/>
    <col min="7415" max="7415" width="12.5703125" style="35" customWidth="1"/>
    <col min="7416" max="7416" width="10.5703125" style="35" bestFit="1" customWidth="1"/>
    <col min="7417" max="7658" width="8.42578125" style="35"/>
    <col min="7659" max="7660" width="1.5703125" style="35" customWidth="1"/>
    <col min="7661" max="7661" width="47" style="35" customWidth="1"/>
    <col min="7662" max="7662" width="1.5703125" style="35" customWidth="1"/>
    <col min="7663" max="7663" width="12.5703125" style="35" customWidth="1"/>
    <col min="7664" max="7664" width="1.5703125" style="35" customWidth="1"/>
    <col min="7665" max="7665" width="12.5703125" style="35" customWidth="1"/>
    <col min="7666" max="7666" width="1.5703125" style="35" customWidth="1"/>
    <col min="7667" max="7667" width="12.5703125" style="35" customWidth="1"/>
    <col min="7668" max="7668" width="1.5703125" style="35" customWidth="1"/>
    <col min="7669" max="7669" width="12.5703125" style="35" customWidth="1"/>
    <col min="7670" max="7670" width="1.5703125" style="35" customWidth="1"/>
    <col min="7671" max="7671" width="12.5703125" style="35" customWidth="1"/>
    <col min="7672" max="7672" width="10.5703125" style="35" bestFit="1" customWidth="1"/>
    <col min="7673" max="7914" width="8.42578125" style="35"/>
    <col min="7915" max="7916" width="1.5703125" style="35" customWidth="1"/>
    <col min="7917" max="7917" width="47" style="35" customWidth="1"/>
    <col min="7918" max="7918" width="1.5703125" style="35" customWidth="1"/>
    <col min="7919" max="7919" width="12.5703125" style="35" customWidth="1"/>
    <col min="7920" max="7920" width="1.5703125" style="35" customWidth="1"/>
    <col min="7921" max="7921" width="12.5703125" style="35" customWidth="1"/>
    <col min="7922" max="7922" width="1.5703125" style="35" customWidth="1"/>
    <col min="7923" max="7923" width="12.5703125" style="35" customWidth="1"/>
    <col min="7924" max="7924" width="1.5703125" style="35" customWidth="1"/>
    <col min="7925" max="7925" width="12.5703125" style="35" customWidth="1"/>
    <col min="7926" max="7926" width="1.5703125" style="35" customWidth="1"/>
    <col min="7927" max="7927" width="12.5703125" style="35" customWidth="1"/>
    <col min="7928" max="7928" width="10.5703125" style="35" bestFit="1" customWidth="1"/>
    <col min="7929" max="8170" width="8.42578125" style="35"/>
    <col min="8171" max="8172" width="1.5703125" style="35" customWidth="1"/>
    <col min="8173" max="8173" width="47" style="35" customWidth="1"/>
    <col min="8174" max="8174" width="1.5703125" style="35" customWidth="1"/>
    <col min="8175" max="8175" width="12.5703125" style="35" customWidth="1"/>
    <col min="8176" max="8176" width="1.5703125" style="35" customWidth="1"/>
    <col min="8177" max="8177" width="12.5703125" style="35" customWidth="1"/>
    <col min="8178" max="8178" width="1.5703125" style="35" customWidth="1"/>
    <col min="8179" max="8179" width="12.5703125" style="35" customWidth="1"/>
    <col min="8180" max="8180" width="1.5703125" style="35" customWidth="1"/>
    <col min="8181" max="8181" width="12.5703125" style="35" customWidth="1"/>
    <col min="8182" max="8182" width="1.5703125" style="35" customWidth="1"/>
    <col min="8183" max="8183" width="12.5703125" style="35" customWidth="1"/>
    <col min="8184" max="8184" width="10.5703125" style="35" bestFit="1" customWidth="1"/>
    <col min="8185" max="8426" width="8.42578125" style="35"/>
    <col min="8427" max="8428" width="1.5703125" style="35" customWidth="1"/>
    <col min="8429" max="8429" width="47" style="35" customWidth="1"/>
    <col min="8430" max="8430" width="1.5703125" style="35" customWidth="1"/>
    <col min="8431" max="8431" width="12.5703125" style="35" customWidth="1"/>
    <col min="8432" max="8432" width="1.5703125" style="35" customWidth="1"/>
    <col min="8433" max="8433" width="12.5703125" style="35" customWidth="1"/>
    <col min="8434" max="8434" width="1.5703125" style="35" customWidth="1"/>
    <col min="8435" max="8435" width="12.5703125" style="35" customWidth="1"/>
    <col min="8436" max="8436" width="1.5703125" style="35" customWidth="1"/>
    <col min="8437" max="8437" width="12.5703125" style="35" customWidth="1"/>
    <col min="8438" max="8438" width="1.5703125" style="35" customWidth="1"/>
    <col min="8439" max="8439" width="12.5703125" style="35" customWidth="1"/>
    <col min="8440" max="8440" width="10.5703125" style="35" bestFit="1" customWidth="1"/>
    <col min="8441" max="8682" width="8.42578125" style="35"/>
    <col min="8683" max="8684" width="1.5703125" style="35" customWidth="1"/>
    <col min="8685" max="8685" width="47" style="35" customWidth="1"/>
    <col min="8686" max="8686" width="1.5703125" style="35" customWidth="1"/>
    <col min="8687" max="8687" width="12.5703125" style="35" customWidth="1"/>
    <col min="8688" max="8688" width="1.5703125" style="35" customWidth="1"/>
    <col min="8689" max="8689" width="12.5703125" style="35" customWidth="1"/>
    <col min="8690" max="8690" width="1.5703125" style="35" customWidth="1"/>
    <col min="8691" max="8691" width="12.5703125" style="35" customWidth="1"/>
    <col min="8692" max="8692" width="1.5703125" style="35" customWidth="1"/>
    <col min="8693" max="8693" width="12.5703125" style="35" customWidth="1"/>
    <col min="8694" max="8694" width="1.5703125" style="35" customWidth="1"/>
    <col min="8695" max="8695" width="12.5703125" style="35" customWidth="1"/>
    <col min="8696" max="8696" width="10.5703125" style="35" bestFit="1" customWidth="1"/>
    <col min="8697" max="8938" width="8.42578125" style="35"/>
    <col min="8939" max="8940" width="1.5703125" style="35" customWidth="1"/>
    <col min="8941" max="8941" width="47" style="35" customWidth="1"/>
    <col min="8942" max="8942" width="1.5703125" style="35" customWidth="1"/>
    <col min="8943" max="8943" width="12.5703125" style="35" customWidth="1"/>
    <col min="8944" max="8944" width="1.5703125" style="35" customWidth="1"/>
    <col min="8945" max="8945" width="12.5703125" style="35" customWidth="1"/>
    <col min="8946" max="8946" width="1.5703125" style="35" customWidth="1"/>
    <col min="8947" max="8947" width="12.5703125" style="35" customWidth="1"/>
    <col min="8948" max="8948" width="1.5703125" style="35" customWidth="1"/>
    <col min="8949" max="8949" width="12.5703125" style="35" customWidth="1"/>
    <col min="8950" max="8950" width="1.5703125" style="35" customWidth="1"/>
    <col min="8951" max="8951" width="12.5703125" style="35" customWidth="1"/>
    <col min="8952" max="8952" width="10.5703125" style="35" bestFit="1" customWidth="1"/>
    <col min="8953" max="9194" width="8.42578125" style="35"/>
    <col min="9195" max="9196" width="1.5703125" style="35" customWidth="1"/>
    <col min="9197" max="9197" width="47" style="35" customWidth="1"/>
    <col min="9198" max="9198" width="1.5703125" style="35" customWidth="1"/>
    <col min="9199" max="9199" width="12.5703125" style="35" customWidth="1"/>
    <col min="9200" max="9200" width="1.5703125" style="35" customWidth="1"/>
    <col min="9201" max="9201" width="12.5703125" style="35" customWidth="1"/>
    <col min="9202" max="9202" width="1.5703125" style="35" customWidth="1"/>
    <col min="9203" max="9203" width="12.5703125" style="35" customWidth="1"/>
    <col min="9204" max="9204" width="1.5703125" style="35" customWidth="1"/>
    <col min="9205" max="9205" width="12.5703125" style="35" customWidth="1"/>
    <col min="9206" max="9206" width="1.5703125" style="35" customWidth="1"/>
    <col min="9207" max="9207" width="12.5703125" style="35" customWidth="1"/>
    <col min="9208" max="9208" width="10.5703125" style="35" bestFit="1" customWidth="1"/>
    <col min="9209" max="9450" width="8.42578125" style="35"/>
    <col min="9451" max="9452" width="1.5703125" style="35" customWidth="1"/>
    <col min="9453" max="9453" width="47" style="35" customWidth="1"/>
    <col min="9454" max="9454" width="1.5703125" style="35" customWidth="1"/>
    <col min="9455" max="9455" width="12.5703125" style="35" customWidth="1"/>
    <col min="9456" max="9456" width="1.5703125" style="35" customWidth="1"/>
    <col min="9457" max="9457" width="12.5703125" style="35" customWidth="1"/>
    <col min="9458" max="9458" width="1.5703125" style="35" customWidth="1"/>
    <col min="9459" max="9459" width="12.5703125" style="35" customWidth="1"/>
    <col min="9460" max="9460" width="1.5703125" style="35" customWidth="1"/>
    <col min="9461" max="9461" width="12.5703125" style="35" customWidth="1"/>
    <col min="9462" max="9462" width="1.5703125" style="35" customWidth="1"/>
    <col min="9463" max="9463" width="12.5703125" style="35" customWidth="1"/>
    <col min="9464" max="9464" width="10.5703125" style="35" bestFit="1" customWidth="1"/>
    <col min="9465" max="9706" width="8.42578125" style="35"/>
    <col min="9707" max="9708" width="1.5703125" style="35" customWidth="1"/>
    <col min="9709" max="9709" width="47" style="35" customWidth="1"/>
    <col min="9710" max="9710" width="1.5703125" style="35" customWidth="1"/>
    <col min="9711" max="9711" width="12.5703125" style="35" customWidth="1"/>
    <col min="9712" max="9712" width="1.5703125" style="35" customWidth="1"/>
    <col min="9713" max="9713" width="12.5703125" style="35" customWidth="1"/>
    <col min="9714" max="9714" width="1.5703125" style="35" customWidth="1"/>
    <col min="9715" max="9715" width="12.5703125" style="35" customWidth="1"/>
    <col min="9716" max="9716" width="1.5703125" style="35" customWidth="1"/>
    <col min="9717" max="9717" width="12.5703125" style="35" customWidth="1"/>
    <col min="9718" max="9718" width="1.5703125" style="35" customWidth="1"/>
    <col min="9719" max="9719" width="12.5703125" style="35" customWidth="1"/>
    <col min="9720" max="9720" width="10.5703125" style="35" bestFit="1" customWidth="1"/>
    <col min="9721" max="9962" width="8.42578125" style="35"/>
    <col min="9963" max="9964" width="1.5703125" style="35" customWidth="1"/>
    <col min="9965" max="9965" width="47" style="35" customWidth="1"/>
    <col min="9966" max="9966" width="1.5703125" style="35" customWidth="1"/>
    <col min="9967" max="9967" width="12.5703125" style="35" customWidth="1"/>
    <col min="9968" max="9968" width="1.5703125" style="35" customWidth="1"/>
    <col min="9969" max="9969" width="12.5703125" style="35" customWidth="1"/>
    <col min="9970" max="9970" width="1.5703125" style="35" customWidth="1"/>
    <col min="9971" max="9971" width="12.5703125" style="35" customWidth="1"/>
    <col min="9972" max="9972" width="1.5703125" style="35" customWidth="1"/>
    <col min="9973" max="9973" width="12.5703125" style="35" customWidth="1"/>
    <col min="9974" max="9974" width="1.5703125" style="35" customWidth="1"/>
    <col min="9975" max="9975" width="12.5703125" style="35" customWidth="1"/>
    <col min="9976" max="9976" width="10.5703125" style="35" bestFit="1" customWidth="1"/>
    <col min="9977" max="10218" width="8.42578125" style="35"/>
    <col min="10219" max="10220" width="1.5703125" style="35" customWidth="1"/>
    <col min="10221" max="10221" width="47" style="35" customWidth="1"/>
    <col min="10222" max="10222" width="1.5703125" style="35" customWidth="1"/>
    <col min="10223" max="10223" width="12.5703125" style="35" customWidth="1"/>
    <col min="10224" max="10224" width="1.5703125" style="35" customWidth="1"/>
    <col min="10225" max="10225" width="12.5703125" style="35" customWidth="1"/>
    <col min="10226" max="10226" width="1.5703125" style="35" customWidth="1"/>
    <col min="10227" max="10227" width="12.5703125" style="35" customWidth="1"/>
    <col min="10228" max="10228" width="1.5703125" style="35" customWidth="1"/>
    <col min="10229" max="10229" width="12.5703125" style="35" customWidth="1"/>
    <col min="10230" max="10230" width="1.5703125" style="35" customWidth="1"/>
    <col min="10231" max="10231" width="12.5703125" style="35" customWidth="1"/>
    <col min="10232" max="10232" width="10.5703125" style="35" bestFit="1" customWidth="1"/>
    <col min="10233" max="10474" width="8.42578125" style="35"/>
    <col min="10475" max="10476" width="1.5703125" style="35" customWidth="1"/>
    <col min="10477" max="10477" width="47" style="35" customWidth="1"/>
    <col min="10478" max="10478" width="1.5703125" style="35" customWidth="1"/>
    <col min="10479" max="10479" width="12.5703125" style="35" customWidth="1"/>
    <col min="10480" max="10480" width="1.5703125" style="35" customWidth="1"/>
    <col min="10481" max="10481" width="12.5703125" style="35" customWidth="1"/>
    <col min="10482" max="10482" width="1.5703125" style="35" customWidth="1"/>
    <col min="10483" max="10483" width="12.5703125" style="35" customWidth="1"/>
    <col min="10484" max="10484" width="1.5703125" style="35" customWidth="1"/>
    <col min="10485" max="10485" width="12.5703125" style="35" customWidth="1"/>
    <col min="10486" max="10486" width="1.5703125" style="35" customWidth="1"/>
    <col min="10487" max="10487" width="12.5703125" style="35" customWidth="1"/>
    <col min="10488" max="10488" width="10.5703125" style="35" bestFit="1" customWidth="1"/>
    <col min="10489" max="10730" width="8.42578125" style="35"/>
    <col min="10731" max="10732" width="1.5703125" style="35" customWidth="1"/>
    <col min="10733" max="10733" width="47" style="35" customWidth="1"/>
    <col min="10734" max="10734" width="1.5703125" style="35" customWidth="1"/>
    <col min="10735" max="10735" width="12.5703125" style="35" customWidth="1"/>
    <col min="10736" max="10736" width="1.5703125" style="35" customWidth="1"/>
    <col min="10737" max="10737" width="12.5703125" style="35" customWidth="1"/>
    <col min="10738" max="10738" width="1.5703125" style="35" customWidth="1"/>
    <col min="10739" max="10739" width="12.5703125" style="35" customWidth="1"/>
    <col min="10740" max="10740" width="1.5703125" style="35" customWidth="1"/>
    <col min="10741" max="10741" width="12.5703125" style="35" customWidth="1"/>
    <col min="10742" max="10742" width="1.5703125" style="35" customWidth="1"/>
    <col min="10743" max="10743" width="12.5703125" style="35" customWidth="1"/>
    <col min="10744" max="10744" width="10.5703125" style="35" bestFit="1" customWidth="1"/>
    <col min="10745" max="10986" width="8.42578125" style="35"/>
    <col min="10987" max="10988" width="1.5703125" style="35" customWidth="1"/>
    <col min="10989" max="10989" width="47" style="35" customWidth="1"/>
    <col min="10990" max="10990" width="1.5703125" style="35" customWidth="1"/>
    <col min="10991" max="10991" width="12.5703125" style="35" customWidth="1"/>
    <col min="10992" max="10992" width="1.5703125" style="35" customWidth="1"/>
    <col min="10993" max="10993" width="12.5703125" style="35" customWidth="1"/>
    <col min="10994" max="10994" width="1.5703125" style="35" customWidth="1"/>
    <col min="10995" max="10995" width="12.5703125" style="35" customWidth="1"/>
    <col min="10996" max="10996" width="1.5703125" style="35" customWidth="1"/>
    <col min="10997" max="10997" width="12.5703125" style="35" customWidth="1"/>
    <col min="10998" max="10998" width="1.5703125" style="35" customWidth="1"/>
    <col min="10999" max="10999" width="12.5703125" style="35" customWidth="1"/>
    <col min="11000" max="11000" width="10.5703125" style="35" bestFit="1" customWidth="1"/>
    <col min="11001" max="11242" width="8.42578125" style="35"/>
    <col min="11243" max="11244" width="1.5703125" style="35" customWidth="1"/>
    <col min="11245" max="11245" width="47" style="35" customWidth="1"/>
    <col min="11246" max="11246" width="1.5703125" style="35" customWidth="1"/>
    <col min="11247" max="11247" width="12.5703125" style="35" customWidth="1"/>
    <col min="11248" max="11248" width="1.5703125" style="35" customWidth="1"/>
    <col min="11249" max="11249" width="12.5703125" style="35" customWidth="1"/>
    <col min="11250" max="11250" width="1.5703125" style="35" customWidth="1"/>
    <col min="11251" max="11251" width="12.5703125" style="35" customWidth="1"/>
    <col min="11252" max="11252" width="1.5703125" style="35" customWidth="1"/>
    <col min="11253" max="11253" width="12.5703125" style="35" customWidth="1"/>
    <col min="11254" max="11254" width="1.5703125" style="35" customWidth="1"/>
    <col min="11255" max="11255" width="12.5703125" style="35" customWidth="1"/>
    <col min="11256" max="11256" width="10.5703125" style="35" bestFit="1" customWidth="1"/>
    <col min="11257" max="11498" width="8.42578125" style="35"/>
    <col min="11499" max="11500" width="1.5703125" style="35" customWidth="1"/>
    <col min="11501" max="11501" width="47" style="35" customWidth="1"/>
    <col min="11502" max="11502" width="1.5703125" style="35" customWidth="1"/>
    <col min="11503" max="11503" width="12.5703125" style="35" customWidth="1"/>
    <col min="11504" max="11504" width="1.5703125" style="35" customWidth="1"/>
    <col min="11505" max="11505" width="12.5703125" style="35" customWidth="1"/>
    <col min="11506" max="11506" width="1.5703125" style="35" customWidth="1"/>
    <col min="11507" max="11507" width="12.5703125" style="35" customWidth="1"/>
    <col min="11508" max="11508" width="1.5703125" style="35" customWidth="1"/>
    <col min="11509" max="11509" width="12.5703125" style="35" customWidth="1"/>
    <col min="11510" max="11510" width="1.5703125" style="35" customWidth="1"/>
    <col min="11511" max="11511" width="12.5703125" style="35" customWidth="1"/>
    <col min="11512" max="11512" width="10.5703125" style="35" bestFit="1" customWidth="1"/>
    <col min="11513" max="11754" width="8.42578125" style="35"/>
    <col min="11755" max="11756" width="1.5703125" style="35" customWidth="1"/>
    <col min="11757" max="11757" width="47" style="35" customWidth="1"/>
    <col min="11758" max="11758" width="1.5703125" style="35" customWidth="1"/>
    <col min="11759" max="11759" width="12.5703125" style="35" customWidth="1"/>
    <col min="11760" max="11760" width="1.5703125" style="35" customWidth="1"/>
    <col min="11761" max="11761" width="12.5703125" style="35" customWidth="1"/>
    <col min="11762" max="11762" width="1.5703125" style="35" customWidth="1"/>
    <col min="11763" max="11763" width="12.5703125" style="35" customWidth="1"/>
    <col min="11764" max="11764" width="1.5703125" style="35" customWidth="1"/>
    <col min="11765" max="11765" width="12.5703125" style="35" customWidth="1"/>
    <col min="11766" max="11766" width="1.5703125" style="35" customWidth="1"/>
    <col min="11767" max="11767" width="12.5703125" style="35" customWidth="1"/>
    <col min="11768" max="11768" width="10.5703125" style="35" bestFit="1" customWidth="1"/>
    <col min="11769" max="12010" width="8.42578125" style="35"/>
    <col min="12011" max="12012" width="1.5703125" style="35" customWidth="1"/>
    <col min="12013" max="12013" width="47" style="35" customWidth="1"/>
    <col min="12014" max="12014" width="1.5703125" style="35" customWidth="1"/>
    <col min="12015" max="12015" width="12.5703125" style="35" customWidth="1"/>
    <col min="12016" max="12016" width="1.5703125" style="35" customWidth="1"/>
    <col min="12017" max="12017" width="12.5703125" style="35" customWidth="1"/>
    <col min="12018" max="12018" width="1.5703125" style="35" customWidth="1"/>
    <col min="12019" max="12019" width="12.5703125" style="35" customWidth="1"/>
    <col min="12020" max="12020" width="1.5703125" style="35" customWidth="1"/>
    <col min="12021" max="12021" width="12.5703125" style="35" customWidth="1"/>
    <col min="12022" max="12022" width="1.5703125" style="35" customWidth="1"/>
    <col min="12023" max="12023" width="12.5703125" style="35" customWidth="1"/>
    <col min="12024" max="12024" width="10.5703125" style="35" bestFit="1" customWidth="1"/>
    <col min="12025" max="12266" width="8.42578125" style="35"/>
    <col min="12267" max="12268" width="1.5703125" style="35" customWidth="1"/>
    <col min="12269" max="12269" width="47" style="35" customWidth="1"/>
    <col min="12270" max="12270" width="1.5703125" style="35" customWidth="1"/>
    <col min="12271" max="12271" width="12.5703125" style="35" customWidth="1"/>
    <col min="12272" max="12272" width="1.5703125" style="35" customWidth="1"/>
    <col min="12273" max="12273" width="12.5703125" style="35" customWidth="1"/>
    <col min="12274" max="12274" width="1.5703125" style="35" customWidth="1"/>
    <col min="12275" max="12275" width="12.5703125" style="35" customWidth="1"/>
    <col min="12276" max="12276" width="1.5703125" style="35" customWidth="1"/>
    <col min="12277" max="12277" width="12.5703125" style="35" customWidth="1"/>
    <col min="12278" max="12278" width="1.5703125" style="35" customWidth="1"/>
    <col min="12279" max="12279" width="12.5703125" style="35" customWidth="1"/>
    <col min="12280" max="12280" width="10.5703125" style="35" bestFit="1" customWidth="1"/>
    <col min="12281" max="12522" width="8.42578125" style="35"/>
    <col min="12523" max="12524" width="1.5703125" style="35" customWidth="1"/>
    <col min="12525" max="12525" width="47" style="35" customWidth="1"/>
    <col min="12526" max="12526" width="1.5703125" style="35" customWidth="1"/>
    <col min="12527" max="12527" width="12.5703125" style="35" customWidth="1"/>
    <col min="12528" max="12528" width="1.5703125" style="35" customWidth="1"/>
    <col min="12529" max="12529" width="12.5703125" style="35" customWidth="1"/>
    <col min="12530" max="12530" width="1.5703125" style="35" customWidth="1"/>
    <col min="12531" max="12531" width="12.5703125" style="35" customWidth="1"/>
    <col min="12532" max="12532" width="1.5703125" style="35" customWidth="1"/>
    <col min="12533" max="12533" width="12.5703125" style="35" customWidth="1"/>
    <col min="12534" max="12534" width="1.5703125" style="35" customWidth="1"/>
    <col min="12535" max="12535" width="12.5703125" style="35" customWidth="1"/>
    <col min="12536" max="12536" width="10.5703125" style="35" bestFit="1" customWidth="1"/>
    <col min="12537" max="12778" width="8.42578125" style="35"/>
    <col min="12779" max="12780" width="1.5703125" style="35" customWidth="1"/>
    <col min="12781" max="12781" width="47" style="35" customWidth="1"/>
    <col min="12782" max="12782" width="1.5703125" style="35" customWidth="1"/>
    <col min="12783" max="12783" width="12.5703125" style="35" customWidth="1"/>
    <col min="12784" max="12784" width="1.5703125" style="35" customWidth="1"/>
    <col min="12785" max="12785" width="12.5703125" style="35" customWidth="1"/>
    <col min="12786" max="12786" width="1.5703125" style="35" customWidth="1"/>
    <col min="12787" max="12787" width="12.5703125" style="35" customWidth="1"/>
    <col min="12788" max="12788" width="1.5703125" style="35" customWidth="1"/>
    <col min="12789" max="12789" width="12.5703125" style="35" customWidth="1"/>
    <col min="12790" max="12790" width="1.5703125" style="35" customWidth="1"/>
    <col min="12791" max="12791" width="12.5703125" style="35" customWidth="1"/>
    <col min="12792" max="12792" width="10.5703125" style="35" bestFit="1" customWidth="1"/>
    <col min="12793" max="13034" width="8.42578125" style="35"/>
    <col min="13035" max="13036" width="1.5703125" style="35" customWidth="1"/>
    <col min="13037" max="13037" width="47" style="35" customWidth="1"/>
    <col min="13038" max="13038" width="1.5703125" style="35" customWidth="1"/>
    <col min="13039" max="13039" width="12.5703125" style="35" customWidth="1"/>
    <col min="13040" max="13040" width="1.5703125" style="35" customWidth="1"/>
    <col min="13041" max="13041" width="12.5703125" style="35" customWidth="1"/>
    <col min="13042" max="13042" width="1.5703125" style="35" customWidth="1"/>
    <col min="13043" max="13043" width="12.5703125" style="35" customWidth="1"/>
    <col min="13044" max="13044" width="1.5703125" style="35" customWidth="1"/>
    <col min="13045" max="13045" width="12.5703125" style="35" customWidth="1"/>
    <col min="13046" max="13046" width="1.5703125" style="35" customWidth="1"/>
    <col min="13047" max="13047" width="12.5703125" style="35" customWidth="1"/>
    <col min="13048" max="13048" width="10.5703125" style="35" bestFit="1" customWidth="1"/>
    <col min="13049" max="13290" width="8.42578125" style="35"/>
    <col min="13291" max="13292" width="1.5703125" style="35" customWidth="1"/>
    <col min="13293" max="13293" width="47" style="35" customWidth="1"/>
    <col min="13294" max="13294" width="1.5703125" style="35" customWidth="1"/>
    <col min="13295" max="13295" width="12.5703125" style="35" customWidth="1"/>
    <col min="13296" max="13296" width="1.5703125" style="35" customWidth="1"/>
    <col min="13297" max="13297" width="12.5703125" style="35" customWidth="1"/>
    <col min="13298" max="13298" width="1.5703125" style="35" customWidth="1"/>
    <col min="13299" max="13299" width="12.5703125" style="35" customWidth="1"/>
    <col min="13300" max="13300" width="1.5703125" style="35" customWidth="1"/>
    <col min="13301" max="13301" width="12.5703125" style="35" customWidth="1"/>
    <col min="13302" max="13302" width="1.5703125" style="35" customWidth="1"/>
    <col min="13303" max="13303" width="12.5703125" style="35" customWidth="1"/>
    <col min="13304" max="13304" width="10.5703125" style="35" bestFit="1" customWidth="1"/>
    <col min="13305" max="13546" width="8.42578125" style="35"/>
    <col min="13547" max="13548" width="1.5703125" style="35" customWidth="1"/>
    <col min="13549" max="13549" width="47" style="35" customWidth="1"/>
    <col min="13550" max="13550" width="1.5703125" style="35" customWidth="1"/>
    <col min="13551" max="13551" width="12.5703125" style="35" customWidth="1"/>
    <col min="13552" max="13552" width="1.5703125" style="35" customWidth="1"/>
    <col min="13553" max="13553" width="12.5703125" style="35" customWidth="1"/>
    <col min="13554" max="13554" width="1.5703125" style="35" customWidth="1"/>
    <col min="13555" max="13555" width="12.5703125" style="35" customWidth="1"/>
    <col min="13556" max="13556" width="1.5703125" style="35" customWidth="1"/>
    <col min="13557" max="13557" width="12.5703125" style="35" customWidth="1"/>
    <col min="13558" max="13558" width="1.5703125" style="35" customWidth="1"/>
    <col min="13559" max="13559" width="12.5703125" style="35" customWidth="1"/>
    <col min="13560" max="13560" width="10.5703125" style="35" bestFit="1" customWidth="1"/>
    <col min="13561" max="13802" width="8.42578125" style="35"/>
    <col min="13803" max="13804" width="1.5703125" style="35" customWidth="1"/>
    <col min="13805" max="13805" width="47" style="35" customWidth="1"/>
    <col min="13806" max="13806" width="1.5703125" style="35" customWidth="1"/>
    <col min="13807" max="13807" width="12.5703125" style="35" customWidth="1"/>
    <col min="13808" max="13808" width="1.5703125" style="35" customWidth="1"/>
    <col min="13809" max="13809" width="12.5703125" style="35" customWidth="1"/>
    <col min="13810" max="13810" width="1.5703125" style="35" customWidth="1"/>
    <col min="13811" max="13811" width="12.5703125" style="35" customWidth="1"/>
    <col min="13812" max="13812" width="1.5703125" style="35" customWidth="1"/>
    <col min="13813" max="13813" width="12.5703125" style="35" customWidth="1"/>
    <col min="13814" max="13814" width="1.5703125" style="35" customWidth="1"/>
    <col min="13815" max="13815" width="12.5703125" style="35" customWidth="1"/>
    <col min="13816" max="13816" width="10.5703125" style="35" bestFit="1" customWidth="1"/>
    <col min="13817" max="14058" width="8.42578125" style="35"/>
    <col min="14059" max="14060" width="1.5703125" style="35" customWidth="1"/>
    <col min="14061" max="14061" width="47" style="35" customWidth="1"/>
    <col min="14062" max="14062" width="1.5703125" style="35" customWidth="1"/>
    <col min="14063" max="14063" width="12.5703125" style="35" customWidth="1"/>
    <col min="14064" max="14064" width="1.5703125" style="35" customWidth="1"/>
    <col min="14065" max="14065" width="12.5703125" style="35" customWidth="1"/>
    <col min="14066" max="14066" width="1.5703125" style="35" customWidth="1"/>
    <col min="14067" max="14067" width="12.5703125" style="35" customWidth="1"/>
    <col min="14068" max="14068" width="1.5703125" style="35" customWidth="1"/>
    <col min="14069" max="14069" width="12.5703125" style="35" customWidth="1"/>
    <col min="14070" max="14070" width="1.5703125" style="35" customWidth="1"/>
    <col min="14071" max="14071" width="12.5703125" style="35" customWidth="1"/>
    <col min="14072" max="14072" width="10.5703125" style="35" bestFit="1" customWidth="1"/>
    <col min="14073" max="14314" width="8.42578125" style="35"/>
    <col min="14315" max="14316" width="1.5703125" style="35" customWidth="1"/>
    <col min="14317" max="14317" width="47" style="35" customWidth="1"/>
    <col min="14318" max="14318" width="1.5703125" style="35" customWidth="1"/>
    <col min="14319" max="14319" width="12.5703125" style="35" customWidth="1"/>
    <col min="14320" max="14320" width="1.5703125" style="35" customWidth="1"/>
    <col min="14321" max="14321" width="12.5703125" style="35" customWidth="1"/>
    <col min="14322" max="14322" width="1.5703125" style="35" customWidth="1"/>
    <col min="14323" max="14323" width="12.5703125" style="35" customWidth="1"/>
    <col min="14324" max="14324" width="1.5703125" style="35" customWidth="1"/>
    <col min="14325" max="14325" width="12.5703125" style="35" customWidth="1"/>
    <col min="14326" max="14326" width="1.5703125" style="35" customWidth="1"/>
    <col min="14327" max="14327" width="12.5703125" style="35" customWidth="1"/>
    <col min="14328" max="14328" width="10.5703125" style="35" bestFit="1" customWidth="1"/>
    <col min="14329" max="14570" width="8.42578125" style="35"/>
    <col min="14571" max="14572" width="1.5703125" style="35" customWidth="1"/>
    <col min="14573" max="14573" width="47" style="35" customWidth="1"/>
    <col min="14574" max="14574" width="1.5703125" style="35" customWidth="1"/>
    <col min="14575" max="14575" width="12.5703125" style="35" customWidth="1"/>
    <col min="14576" max="14576" width="1.5703125" style="35" customWidth="1"/>
    <col min="14577" max="14577" width="12.5703125" style="35" customWidth="1"/>
    <col min="14578" max="14578" width="1.5703125" style="35" customWidth="1"/>
    <col min="14579" max="14579" width="12.5703125" style="35" customWidth="1"/>
    <col min="14580" max="14580" width="1.5703125" style="35" customWidth="1"/>
    <col min="14581" max="14581" width="12.5703125" style="35" customWidth="1"/>
    <col min="14582" max="14582" width="1.5703125" style="35" customWidth="1"/>
    <col min="14583" max="14583" width="12.5703125" style="35" customWidth="1"/>
    <col min="14584" max="14584" width="10.5703125" style="35" bestFit="1" customWidth="1"/>
    <col min="14585" max="14826" width="8.42578125" style="35"/>
    <col min="14827" max="14828" width="1.5703125" style="35" customWidth="1"/>
    <col min="14829" max="14829" width="47" style="35" customWidth="1"/>
    <col min="14830" max="14830" width="1.5703125" style="35" customWidth="1"/>
    <col min="14831" max="14831" width="12.5703125" style="35" customWidth="1"/>
    <col min="14832" max="14832" width="1.5703125" style="35" customWidth="1"/>
    <col min="14833" max="14833" width="12.5703125" style="35" customWidth="1"/>
    <col min="14834" max="14834" width="1.5703125" style="35" customWidth="1"/>
    <col min="14835" max="14835" width="12.5703125" style="35" customWidth="1"/>
    <col min="14836" max="14836" width="1.5703125" style="35" customWidth="1"/>
    <col min="14837" max="14837" width="12.5703125" style="35" customWidth="1"/>
    <col min="14838" max="14838" width="1.5703125" style="35" customWidth="1"/>
    <col min="14839" max="14839" width="12.5703125" style="35" customWidth="1"/>
    <col min="14840" max="14840" width="10.5703125" style="35" bestFit="1" customWidth="1"/>
    <col min="14841" max="15082" width="8.42578125" style="35"/>
    <col min="15083" max="15084" width="1.5703125" style="35" customWidth="1"/>
    <col min="15085" max="15085" width="47" style="35" customWidth="1"/>
    <col min="15086" max="15086" width="1.5703125" style="35" customWidth="1"/>
    <col min="15087" max="15087" width="12.5703125" style="35" customWidth="1"/>
    <col min="15088" max="15088" width="1.5703125" style="35" customWidth="1"/>
    <col min="15089" max="15089" width="12.5703125" style="35" customWidth="1"/>
    <col min="15090" max="15090" width="1.5703125" style="35" customWidth="1"/>
    <col min="15091" max="15091" width="12.5703125" style="35" customWidth="1"/>
    <col min="15092" max="15092" width="1.5703125" style="35" customWidth="1"/>
    <col min="15093" max="15093" width="12.5703125" style="35" customWidth="1"/>
    <col min="15094" max="15094" width="1.5703125" style="35" customWidth="1"/>
    <col min="15095" max="15095" width="12.5703125" style="35" customWidth="1"/>
    <col min="15096" max="15096" width="10.5703125" style="35" bestFit="1" customWidth="1"/>
    <col min="15097" max="15338" width="8.42578125" style="35"/>
    <col min="15339" max="15340" width="1.5703125" style="35" customWidth="1"/>
    <col min="15341" max="15341" width="47" style="35" customWidth="1"/>
    <col min="15342" max="15342" width="1.5703125" style="35" customWidth="1"/>
    <col min="15343" max="15343" width="12.5703125" style="35" customWidth="1"/>
    <col min="15344" max="15344" width="1.5703125" style="35" customWidth="1"/>
    <col min="15345" max="15345" width="12.5703125" style="35" customWidth="1"/>
    <col min="15346" max="15346" width="1.5703125" style="35" customWidth="1"/>
    <col min="15347" max="15347" width="12.5703125" style="35" customWidth="1"/>
    <col min="15348" max="15348" width="1.5703125" style="35" customWidth="1"/>
    <col min="15349" max="15349" width="12.5703125" style="35" customWidth="1"/>
    <col min="15350" max="15350" width="1.5703125" style="35" customWidth="1"/>
    <col min="15351" max="15351" width="12.5703125" style="35" customWidth="1"/>
    <col min="15352" max="15352" width="10.5703125" style="35" bestFit="1" customWidth="1"/>
    <col min="15353" max="15594" width="8.42578125" style="35"/>
    <col min="15595" max="15596" width="1.5703125" style="35" customWidth="1"/>
    <col min="15597" max="15597" width="47" style="35" customWidth="1"/>
    <col min="15598" max="15598" width="1.5703125" style="35" customWidth="1"/>
    <col min="15599" max="15599" width="12.5703125" style="35" customWidth="1"/>
    <col min="15600" max="15600" width="1.5703125" style="35" customWidth="1"/>
    <col min="15601" max="15601" width="12.5703125" style="35" customWidth="1"/>
    <col min="15602" max="15602" width="1.5703125" style="35" customWidth="1"/>
    <col min="15603" max="15603" width="12.5703125" style="35" customWidth="1"/>
    <col min="15604" max="15604" width="1.5703125" style="35" customWidth="1"/>
    <col min="15605" max="15605" width="12.5703125" style="35" customWidth="1"/>
    <col min="15606" max="15606" width="1.5703125" style="35" customWidth="1"/>
    <col min="15607" max="15607" width="12.5703125" style="35" customWidth="1"/>
    <col min="15608" max="15608" width="10.5703125" style="35" bestFit="1" customWidth="1"/>
    <col min="15609" max="15850" width="8.42578125" style="35"/>
    <col min="15851" max="15852" width="1.5703125" style="35" customWidth="1"/>
    <col min="15853" max="15853" width="47" style="35" customWidth="1"/>
    <col min="15854" max="15854" width="1.5703125" style="35" customWidth="1"/>
    <col min="15855" max="15855" width="12.5703125" style="35" customWidth="1"/>
    <col min="15856" max="15856" width="1.5703125" style="35" customWidth="1"/>
    <col min="15857" max="15857" width="12.5703125" style="35" customWidth="1"/>
    <col min="15858" max="15858" width="1.5703125" style="35" customWidth="1"/>
    <col min="15859" max="15859" width="12.5703125" style="35" customWidth="1"/>
    <col min="15860" max="15860" width="1.5703125" style="35" customWidth="1"/>
    <col min="15861" max="15861" width="12.5703125" style="35" customWidth="1"/>
    <col min="15862" max="15862" width="1.5703125" style="35" customWidth="1"/>
    <col min="15863" max="15863" width="12.5703125" style="35" customWidth="1"/>
    <col min="15864" max="15864" width="10.5703125" style="35" bestFit="1" customWidth="1"/>
    <col min="15865" max="16106" width="8.42578125" style="35"/>
    <col min="16107" max="16108" width="1.5703125" style="35" customWidth="1"/>
    <col min="16109" max="16109" width="47" style="35" customWidth="1"/>
    <col min="16110" max="16110" width="1.5703125" style="35" customWidth="1"/>
    <col min="16111" max="16111" width="12.5703125" style="35" customWidth="1"/>
    <col min="16112" max="16112" width="1.5703125" style="35" customWidth="1"/>
    <col min="16113" max="16113" width="12.5703125" style="35" customWidth="1"/>
    <col min="16114" max="16114" width="1.5703125" style="35" customWidth="1"/>
    <col min="16115" max="16115" width="12.5703125" style="35" customWidth="1"/>
    <col min="16116" max="16116" width="1.5703125" style="35" customWidth="1"/>
    <col min="16117" max="16117" width="12.5703125" style="35" customWidth="1"/>
    <col min="16118" max="16118" width="1.5703125" style="35" customWidth="1"/>
    <col min="16119" max="16119" width="12.5703125" style="35" customWidth="1"/>
    <col min="16120" max="16120" width="10.5703125" style="35" bestFit="1" customWidth="1"/>
    <col min="16121" max="16384" width="8.42578125" style="35"/>
  </cols>
  <sheetData>
    <row r="1" spans="1:18" s="38" customFormat="1" ht="20.100000000000001" customHeight="1">
      <c r="A1" s="38" t="s">
        <v>0</v>
      </c>
      <c r="F1" s="133"/>
      <c r="H1" s="133"/>
      <c r="J1" s="133"/>
      <c r="K1" s="42"/>
      <c r="L1" s="42"/>
      <c r="M1" s="42"/>
      <c r="N1" s="36"/>
      <c r="O1" s="89"/>
      <c r="P1" s="36"/>
      <c r="Q1" s="42"/>
      <c r="R1" s="36"/>
    </row>
    <row r="2" spans="1:18" s="38" customFormat="1" ht="20.100000000000001" customHeight="1">
      <c r="A2" s="38" t="s">
        <v>159</v>
      </c>
      <c r="F2" s="133"/>
      <c r="H2" s="133"/>
      <c r="J2" s="133"/>
      <c r="K2" s="42"/>
      <c r="L2" s="42"/>
      <c r="M2" s="42"/>
      <c r="N2" s="36"/>
      <c r="O2" s="89"/>
      <c r="P2" s="134"/>
      <c r="Q2" s="42"/>
      <c r="R2" s="36"/>
    </row>
    <row r="3" spans="1:18" s="38" customFormat="1" ht="20.100000000000001" customHeight="1">
      <c r="A3" s="90" t="str">
        <f>'6'!A3</f>
        <v>สำหรับรอบระยะเวลาสามเดือนสิ้นสุดวันที่ 31 มีนาคม พ.ศ. 2568</v>
      </c>
      <c r="B3" s="91"/>
      <c r="C3" s="91"/>
      <c r="D3" s="91"/>
      <c r="E3" s="92"/>
      <c r="F3" s="135"/>
      <c r="G3" s="92"/>
      <c r="H3" s="135"/>
      <c r="I3" s="92"/>
      <c r="J3" s="135"/>
      <c r="K3" s="43"/>
      <c r="L3" s="43"/>
      <c r="M3" s="43"/>
      <c r="N3" s="37"/>
      <c r="O3" s="92"/>
      <c r="P3" s="92"/>
      <c r="Q3" s="43"/>
      <c r="R3" s="92"/>
    </row>
    <row r="4" spans="1:18" s="38" customFormat="1" ht="18" customHeight="1">
      <c r="E4" s="89"/>
      <c r="F4" s="133"/>
      <c r="G4" s="89"/>
      <c r="H4" s="133"/>
      <c r="I4" s="89"/>
      <c r="J4" s="133"/>
      <c r="K4" s="42"/>
      <c r="L4" s="42"/>
      <c r="M4" s="42"/>
      <c r="N4" s="36"/>
      <c r="O4" s="89"/>
      <c r="P4" s="89"/>
      <c r="Q4" s="42"/>
      <c r="R4" s="89"/>
    </row>
    <row r="5" spans="1:18" ht="18" customHeight="1">
      <c r="A5" s="38"/>
      <c r="E5" s="93"/>
      <c r="F5" s="198" t="s">
        <v>2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ht="18" customHeight="1">
      <c r="A6" s="38"/>
      <c r="E6" s="93"/>
      <c r="F6" s="36"/>
      <c r="G6" s="36"/>
      <c r="H6" s="36"/>
      <c r="I6" s="36"/>
      <c r="J6" s="36" t="s">
        <v>89</v>
      </c>
      <c r="K6" s="42"/>
      <c r="L6" s="199" t="s">
        <v>57</v>
      </c>
      <c r="M6" s="199"/>
      <c r="N6" s="199"/>
      <c r="Q6" s="42"/>
      <c r="R6" s="36"/>
    </row>
    <row r="7" spans="1:18" ht="18" customHeight="1">
      <c r="A7" s="38"/>
      <c r="E7" s="93"/>
      <c r="F7" s="36" t="s">
        <v>91</v>
      </c>
      <c r="G7" s="36"/>
      <c r="H7" s="103" t="s">
        <v>108</v>
      </c>
      <c r="I7" s="36"/>
      <c r="J7" s="36" t="s">
        <v>93</v>
      </c>
      <c r="K7" s="42"/>
      <c r="L7" s="136" t="s">
        <v>94</v>
      </c>
      <c r="M7" s="89"/>
      <c r="N7" s="136" t="s">
        <v>57</v>
      </c>
      <c r="P7" s="136"/>
      <c r="Q7" s="42"/>
      <c r="R7" s="36" t="s">
        <v>90</v>
      </c>
    </row>
    <row r="8" spans="1:18" ht="18" customHeight="1">
      <c r="E8" s="93"/>
      <c r="F8" s="36" t="s">
        <v>98</v>
      </c>
      <c r="G8" s="36"/>
      <c r="H8" s="103" t="s">
        <v>99</v>
      </c>
      <c r="I8" s="36"/>
      <c r="J8" s="36" t="s">
        <v>100</v>
      </c>
      <c r="K8" s="89"/>
      <c r="L8" s="36" t="s">
        <v>101</v>
      </c>
      <c r="M8" s="89"/>
      <c r="N8" s="36" t="s">
        <v>102</v>
      </c>
      <c r="P8" s="36" t="s">
        <v>190</v>
      </c>
      <c r="Q8" s="89"/>
      <c r="R8" s="36" t="s">
        <v>106</v>
      </c>
    </row>
    <row r="9" spans="1:18" ht="18" customHeight="1">
      <c r="E9" s="93"/>
      <c r="F9" s="37" t="s">
        <v>7</v>
      </c>
      <c r="G9" s="36"/>
      <c r="H9" s="37" t="s">
        <v>7</v>
      </c>
      <c r="I9" s="36"/>
      <c r="J9" s="37" t="s">
        <v>7</v>
      </c>
      <c r="K9" s="89"/>
      <c r="L9" s="37" t="s">
        <v>7</v>
      </c>
      <c r="M9" s="89"/>
      <c r="N9" s="37" t="s">
        <v>7</v>
      </c>
      <c r="P9" s="65" t="s">
        <v>7</v>
      </c>
      <c r="Q9" s="89"/>
      <c r="R9" s="37" t="s">
        <v>7</v>
      </c>
    </row>
    <row r="10" spans="1:18" ht="8.25" customHeight="1">
      <c r="E10" s="93"/>
      <c r="F10" s="36"/>
      <c r="G10" s="36"/>
      <c r="H10" s="36"/>
      <c r="I10" s="36"/>
      <c r="J10" s="36"/>
      <c r="K10" s="89"/>
      <c r="L10" s="36"/>
      <c r="M10" s="36"/>
      <c r="N10" s="36"/>
      <c r="O10" s="89"/>
      <c r="P10" s="36"/>
      <c r="Q10" s="89"/>
      <c r="R10" s="36"/>
    </row>
    <row r="11" spans="1:18" ht="18" customHeight="1">
      <c r="A11" s="38" t="s">
        <v>151</v>
      </c>
      <c r="E11" s="93"/>
      <c r="F11" s="39">
        <v>518500000</v>
      </c>
      <c r="G11" s="137"/>
      <c r="H11" s="39">
        <v>881803</v>
      </c>
      <c r="I11" s="137"/>
      <c r="J11" s="39">
        <v>532000000</v>
      </c>
      <c r="K11" s="137"/>
      <c r="L11" s="39">
        <v>43729989</v>
      </c>
      <c r="M11" s="137"/>
      <c r="N11" s="39">
        <v>385732723</v>
      </c>
      <c r="O11" s="137"/>
      <c r="P11" s="39">
        <v>-32609356</v>
      </c>
      <c r="Q11" s="138"/>
      <c r="R11" s="39">
        <f>SUM(F11:P11)</f>
        <v>1448235159</v>
      </c>
    </row>
    <row r="12" spans="1:18" ht="8.25" customHeight="1">
      <c r="A12" s="38"/>
      <c r="E12" s="93"/>
      <c r="F12" s="39"/>
      <c r="G12" s="137"/>
      <c r="H12" s="39"/>
      <c r="I12" s="137"/>
      <c r="J12" s="39"/>
      <c r="K12" s="137"/>
      <c r="L12" s="39"/>
      <c r="M12" s="137"/>
      <c r="O12" s="137"/>
      <c r="Q12" s="137"/>
      <c r="R12" s="39"/>
    </row>
    <row r="13" spans="1:18" ht="18" customHeight="1">
      <c r="A13" s="38" t="s">
        <v>149</v>
      </c>
      <c r="E13" s="93"/>
      <c r="F13" s="39"/>
      <c r="G13" s="137"/>
      <c r="H13" s="39"/>
      <c r="I13" s="137"/>
      <c r="J13" s="39"/>
      <c r="K13" s="137"/>
      <c r="L13" s="39"/>
      <c r="M13" s="137"/>
      <c r="O13" s="137"/>
      <c r="Q13" s="137"/>
      <c r="R13" s="39"/>
    </row>
    <row r="14" spans="1:18" ht="18" customHeight="1">
      <c r="A14" s="35" t="s">
        <v>107</v>
      </c>
      <c r="E14" s="93"/>
      <c r="F14" s="39">
        <v>0</v>
      </c>
      <c r="G14" s="139"/>
      <c r="H14" s="39">
        <v>0</v>
      </c>
      <c r="I14" s="139"/>
      <c r="J14" s="39">
        <v>0</v>
      </c>
      <c r="K14" s="139"/>
      <c r="L14" s="39">
        <v>1398859</v>
      </c>
      <c r="M14" s="139"/>
      <c r="N14" s="39">
        <v>-1398859</v>
      </c>
      <c r="O14" s="139"/>
      <c r="P14" s="39">
        <v>0</v>
      </c>
      <c r="Q14" s="139"/>
      <c r="R14" s="39">
        <f>SUM(F14:P14)</f>
        <v>0</v>
      </c>
    </row>
    <row r="15" spans="1:18" ht="18" customHeight="1">
      <c r="A15" s="35" t="s">
        <v>148</v>
      </c>
      <c r="E15" s="93"/>
      <c r="F15" s="140">
        <v>0</v>
      </c>
      <c r="G15" s="141"/>
      <c r="H15" s="140">
        <v>0</v>
      </c>
      <c r="I15" s="141"/>
      <c r="J15" s="140">
        <v>0</v>
      </c>
      <c r="K15" s="141"/>
      <c r="L15" s="140">
        <v>0</v>
      </c>
      <c r="M15" s="141"/>
      <c r="N15" s="140">
        <v>27981308</v>
      </c>
      <c r="O15" s="142"/>
      <c r="P15" s="140">
        <v>0</v>
      </c>
      <c r="Q15" s="142"/>
      <c r="R15" s="140">
        <f>SUM(F15:P15)</f>
        <v>27981308</v>
      </c>
    </row>
    <row r="16" spans="1:18" ht="8.25" customHeight="1">
      <c r="E16" s="93"/>
      <c r="F16" s="39"/>
      <c r="G16" s="93"/>
      <c r="H16" s="39"/>
      <c r="I16" s="93"/>
      <c r="J16" s="39"/>
      <c r="K16" s="93"/>
      <c r="L16" s="39"/>
      <c r="M16" s="39"/>
      <c r="Q16" s="93"/>
      <c r="R16" s="39"/>
    </row>
    <row r="17" spans="1:18" ht="18" customHeight="1" thickBot="1">
      <c r="A17" s="38" t="s">
        <v>175</v>
      </c>
      <c r="E17" s="93"/>
      <c r="F17" s="82">
        <v>518500000</v>
      </c>
      <c r="G17" s="39"/>
      <c r="H17" s="82">
        <v>881803</v>
      </c>
      <c r="I17" s="39"/>
      <c r="J17" s="82">
        <v>532000000</v>
      </c>
      <c r="K17" s="39"/>
      <c r="L17" s="143">
        <v>45128848</v>
      </c>
      <c r="M17" s="39"/>
      <c r="N17" s="82">
        <v>412315172</v>
      </c>
      <c r="O17" s="39"/>
      <c r="P17" s="82">
        <v>-32609356</v>
      </c>
      <c r="Q17" s="39"/>
      <c r="R17" s="82">
        <f>SUM(R11:R15)</f>
        <v>1476216467</v>
      </c>
    </row>
    <row r="18" spans="1:18" ht="18" customHeight="1" thickTop="1">
      <c r="A18" s="38"/>
      <c r="E18" s="93"/>
      <c r="F18" s="39"/>
      <c r="G18" s="39"/>
      <c r="H18" s="39"/>
      <c r="I18" s="39"/>
      <c r="J18" s="39"/>
      <c r="K18" s="39"/>
      <c r="L18" s="39" t="s">
        <v>196</v>
      </c>
      <c r="M18" s="39"/>
      <c r="O18" s="39"/>
      <c r="Q18" s="39"/>
      <c r="R18" s="39"/>
    </row>
    <row r="19" spans="1:18" ht="18" customHeight="1">
      <c r="A19" s="38" t="s">
        <v>173</v>
      </c>
      <c r="E19" s="93"/>
      <c r="F19" s="39">
        <v>510504800</v>
      </c>
      <c r="G19" s="137"/>
      <c r="H19" s="39">
        <v>0</v>
      </c>
      <c r="I19" s="137"/>
      <c r="J19" s="39">
        <v>532000000</v>
      </c>
      <c r="K19" s="137"/>
      <c r="L19" s="39">
        <v>49937829</v>
      </c>
      <c r="M19" s="137"/>
      <c r="N19" s="39">
        <v>337017855</v>
      </c>
      <c r="O19" s="137"/>
      <c r="P19" s="39">
        <v>0</v>
      </c>
      <c r="Q19" s="151"/>
      <c r="R19" s="39">
        <f>SUM(F19:P19)</f>
        <v>1429460484</v>
      </c>
    </row>
    <row r="20" spans="1:18" ht="8.25" customHeight="1">
      <c r="A20" s="38"/>
      <c r="E20" s="93"/>
      <c r="F20" s="39"/>
      <c r="G20" s="137"/>
      <c r="H20" s="39"/>
      <c r="I20" s="137"/>
      <c r="J20" s="39"/>
      <c r="K20" s="137"/>
      <c r="L20" s="39"/>
      <c r="M20" s="137"/>
      <c r="O20" s="137"/>
      <c r="Q20" s="137"/>
      <c r="R20" s="39"/>
    </row>
    <row r="21" spans="1:18" ht="18" customHeight="1">
      <c r="A21" s="38" t="s">
        <v>149</v>
      </c>
      <c r="E21" s="93"/>
      <c r="F21" s="39"/>
      <c r="G21" s="137"/>
      <c r="H21" s="39"/>
      <c r="I21" s="137"/>
      <c r="J21" s="39"/>
      <c r="K21" s="137"/>
      <c r="L21" s="39"/>
      <c r="M21" s="137"/>
      <c r="O21" s="137"/>
      <c r="Q21" s="137"/>
      <c r="R21" s="39"/>
    </row>
    <row r="22" spans="1:18" ht="18" customHeight="1">
      <c r="A22" s="35" t="s">
        <v>107</v>
      </c>
      <c r="E22" s="93"/>
      <c r="F22" s="39">
        <v>0</v>
      </c>
      <c r="G22" s="139"/>
      <c r="H22" s="39">
        <v>0</v>
      </c>
      <c r="I22" s="139"/>
      <c r="J22" s="39">
        <v>0</v>
      </c>
      <c r="K22" s="139"/>
      <c r="L22" s="39">
        <v>1112651</v>
      </c>
      <c r="M22" s="139"/>
      <c r="N22" s="39">
        <v>-1112651</v>
      </c>
      <c r="O22" s="139"/>
      <c r="P22" s="39">
        <v>0</v>
      </c>
      <c r="Q22" s="139"/>
      <c r="R22" s="39">
        <f>SUM(F22:P22)</f>
        <v>0</v>
      </c>
    </row>
    <row r="23" spans="1:18" ht="18" customHeight="1">
      <c r="A23" s="35" t="s">
        <v>148</v>
      </c>
      <c r="E23" s="93"/>
      <c r="F23" s="150">
        <v>0</v>
      </c>
      <c r="G23" s="139"/>
      <c r="H23" s="150">
        <v>0</v>
      </c>
      <c r="I23" s="139"/>
      <c r="J23" s="150">
        <v>0</v>
      </c>
      <c r="K23" s="139"/>
      <c r="L23" s="150">
        <v>0</v>
      </c>
      <c r="M23" s="139"/>
      <c r="N23" s="150">
        <v>33956086</v>
      </c>
      <c r="O23" s="139"/>
      <c r="P23" s="150">
        <v>0</v>
      </c>
      <c r="Q23" s="139"/>
      <c r="R23" s="150">
        <f>SUM(F23:P23)</f>
        <v>33956086</v>
      </c>
    </row>
    <row r="24" spans="1:18" ht="8.25" customHeight="1">
      <c r="E24" s="93"/>
      <c r="F24" s="39"/>
      <c r="G24" s="93"/>
      <c r="H24" s="39"/>
      <c r="I24" s="93"/>
      <c r="J24" s="39"/>
      <c r="K24" s="93"/>
      <c r="L24" s="39"/>
      <c r="M24" s="39"/>
      <c r="Q24" s="93"/>
      <c r="R24" s="39"/>
    </row>
    <row r="25" spans="1:18" ht="18" customHeight="1" thickBot="1">
      <c r="A25" s="38" t="s">
        <v>174</v>
      </c>
      <c r="E25" s="93"/>
      <c r="F25" s="149">
        <f>SUM(F18:F23)</f>
        <v>510504800</v>
      </c>
      <c r="G25" s="39"/>
      <c r="H25" s="149">
        <f>SUM(H18:H23)</f>
        <v>0</v>
      </c>
      <c r="I25" s="39"/>
      <c r="J25" s="149">
        <f>SUM(J18:J23)</f>
        <v>532000000</v>
      </c>
      <c r="K25" s="39"/>
      <c r="L25" s="149">
        <f>SUM(L18:L23)</f>
        <v>51050480</v>
      </c>
      <c r="M25" s="39"/>
      <c r="N25" s="149">
        <f>SUM(N18:N23)</f>
        <v>369861290</v>
      </c>
      <c r="O25" s="39"/>
      <c r="P25" s="149">
        <f>SUM(P18:P23)</f>
        <v>0</v>
      </c>
      <c r="Q25" s="39"/>
      <c r="R25" s="149">
        <f>SUM(R18:R23)</f>
        <v>1463416570</v>
      </c>
    </row>
    <row r="26" spans="1:18" ht="16.350000000000001" customHeight="1" thickTop="1">
      <c r="A26" s="38"/>
      <c r="E26" s="93"/>
      <c r="F26" s="39"/>
      <c r="G26" s="39"/>
      <c r="H26" s="39"/>
      <c r="I26" s="39"/>
      <c r="J26" s="39"/>
      <c r="K26" s="39"/>
      <c r="L26" s="39"/>
      <c r="M26" s="39"/>
      <c r="O26" s="39"/>
      <c r="Q26" s="39"/>
      <c r="R26" s="39"/>
    </row>
    <row r="27" spans="1:18" ht="18" customHeight="1">
      <c r="A27" s="38"/>
      <c r="E27" s="93"/>
      <c r="F27" s="39"/>
      <c r="G27" s="39"/>
      <c r="H27" s="39"/>
      <c r="I27" s="39"/>
      <c r="J27" s="39"/>
      <c r="K27" s="39"/>
      <c r="L27" s="39"/>
      <c r="M27" s="39"/>
      <c r="O27" s="39"/>
      <c r="Q27" s="39"/>
      <c r="R27" s="39"/>
    </row>
    <row r="28" spans="1:18" ht="18" customHeight="1">
      <c r="A28" s="38"/>
      <c r="E28" s="93"/>
      <c r="F28" s="39"/>
      <c r="G28" s="39"/>
      <c r="H28" s="39"/>
      <c r="I28" s="39"/>
      <c r="J28" s="39"/>
      <c r="K28" s="39"/>
      <c r="L28" s="39"/>
      <c r="M28" s="39"/>
      <c r="O28" s="39"/>
      <c r="Q28" s="39"/>
      <c r="R28" s="39"/>
    </row>
    <row r="29" spans="1:18" ht="18" customHeight="1">
      <c r="A29" s="38"/>
      <c r="E29" s="93"/>
      <c r="F29" s="39"/>
      <c r="G29" s="39"/>
      <c r="H29" s="39"/>
      <c r="I29" s="39"/>
      <c r="J29" s="39"/>
      <c r="K29" s="39"/>
      <c r="L29" s="39"/>
      <c r="M29" s="39"/>
      <c r="O29" s="39"/>
      <c r="Q29" s="39"/>
      <c r="R29" s="39"/>
    </row>
    <row r="30" spans="1:18" ht="18" customHeight="1">
      <c r="A30" s="38"/>
      <c r="E30" s="93"/>
      <c r="F30" s="39"/>
      <c r="G30" s="39"/>
      <c r="H30" s="39"/>
      <c r="I30" s="39"/>
      <c r="J30" s="39"/>
      <c r="K30" s="39"/>
      <c r="L30" s="39"/>
      <c r="M30" s="39"/>
      <c r="O30" s="39"/>
      <c r="Q30" s="39"/>
      <c r="R30" s="39"/>
    </row>
    <row r="31" spans="1:18" ht="18.95" customHeight="1">
      <c r="A31" s="38"/>
      <c r="E31" s="93"/>
      <c r="F31" s="39"/>
      <c r="G31" s="39"/>
      <c r="H31" s="39"/>
      <c r="I31" s="39"/>
      <c r="J31" s="39"/>
      <c r="K31" s="39"/>
      <c r="L31" s="39"/>
      <c r="M31" s="39"/>
      <c r="O31" s="39"/>
      <c r="Q31" s="39"/>
      <c r="R31" s="39"/>
    </row>
    <row r="32" spans="1:18" ht="22.5" customHeight="1">
      <c r="A32" s="45" t="s">
        <v>31</v>
      </c>
      <c r="B32" s="45"/>
      <c r="C32" s="45"/>
      <c r="D32" s="45"/>
      <c r="E32" s="94"/>
      <c r="F32" s="144"/>
      <c r="G32" s="94"/>
      <c r="H32" s="144"/>
      <c r="I32" s="94"/>
      <c r="J32" s="144"/>
      <c r="K32" s="46"/>
      <c r="L32" s="94"/>
      <c r="M32" s="94"/>
      <c r="N32" s="44"/>
      <c r="O32" s="94"/>
      <c r="P32" s="94"/>
      <c r="Q32" s="94"/>
      <c r="R32" s="94"/>
    </row>
  </sheetData>
  <mergeCells count="2">
    <mergeCell ref="F5:R5"/>
    <mergeCell ref="L6:N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ignoredErrors>
    <ignoredError sqref="F25:R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AD0E-C758-41FE-8FC9-5B08D0818D4A}">
  <dimension ref="A1:L131"/>
  <sheetViews>
    <sheetView tabSelected="1" topLeftCell="A102" zoomScale="96" zoomScaleNormal="96" zoomScaleSheetLayoutView="100" workbookViewId="0">
      <selection activeCell="O115" sqref="O115"/>
    </sheetView>
  </sheetViews>
  <sheetFormatPr defaultColWidth="0.5703125" defaultRowHeight="21.75" customHeight="1"/>
  <cols>
    <col min="1" max="2" width="1.5703125" style="35" customWidth="1"/>
    <col min="3" max="3" width="41.28515625" style="35" customWidth="1"/>
    <col min="4" max="4" width="8.42578125" style="40" bestFit="1" customWidth="1"/>
    <col min="5" max="5" width="0.5703125" style="35" customWidth="1"/>
    <col min="6" max="6" width="11.140625" style="57" customWidth="1"/>
    <col min="7" max="7" width="0.5703125" style="35" customWidth="1"/>
    <col min="8" max="8" width="11.140625" style="57" customWidth="1"/>
    <col min="9" max="9" width="0.5703125" style="35" customWidth="1"/>
    <col min="10" max="10" width="11.140625" style="57" customWidth="1"/>
    <col min="11" max="11" width="0.5703125" style="35" customWidth="1"/>
    <col min="12" max="12" width="11.140625" style="57" customWidth="1"/>
    <col min="13" max="204" width="10.5703125" style="35" customWidth="1"/>
    <col min="205" max="16384" width="0.5703125" style="35"/>
  </cols>
  <sheetData>
    <row r="1" spans="1:12" ht="21.75" customHeight="1">
      <c r="A1" s="38" t="s">
        <v>0</v>
      </c>
      <c r="B1" s="38"/>
    </row>
    <row r="2" spans="1:12" ht="21.75" customHeight="1">
      <c r="A2" s="156" t="s">
        <v>109</v>
      </c>
      <c r="B2" s="156"/>
      <c r="C2" s="157"/>
      <c r="D2" s="42"/>
    </row>
    <row r="3" spans="1:12" ht="21.75" customHeight="1">
      <c r="A3" s="158" t="s">
        <v>169</v>
      </c>
      <c r="B3" s="158"/>
      <c r="C3" s="159"/>
      <c r="D3" s="43"/>
      <c r="E3" s="45"/>
      <c r="F3" s="160"/>
      <c r="G3" s="45"/>
      <c r="H3" s="160"/>
      <c r="I3" s="45"/>
      <c r="J3" s="160"/>
      <c r="K3" s="45"/>
      <c r="L3" s="160"/>
    </row>
    <row r="4" spans="1:12" ht="20.100000000000001" customHeight="1">
      <c r="A4" s="161"/>
      <c r="B4" s="156"/>
      <c r="C4" s="157"/>
      <c r="D4" s="42"/>
    </row>
    <row r="5" spans="1:12" ht="20.100000000000001" customHeight="1">
      <c r="A5" s="157"/>
      <c r="B5" s="157"/>
      <c r="C5" s="157"/>
      <c r="D5" s="42"/>
      <c r="F5" s="194" t="s">
        <v>1</v>
      </c>
      <c r="G5" s="194"/>
      <c r="H5" s="194"/>
      <c r="I5" s="58"/>
      <c r="J5" s="194" t="s">
        <v>2</v>
      </c>
      <c r="K5" s="194"/>
      <c r="L5" s="194"/>
    </row>
    <row r="6" spans="1:12" ht="20.100000000000001" customHeight="1">
      <c r="A6" s="157"/>
      <c r="B6" s="157"/>
      <c r="C6" s="157"/>
      <c r="D6" s="42"/>
      <c r="F6" s="36" t="s">
        <v>167</v>
      </c>
      <c r="G6" s="58"/>
      <c r="H6" s="36" t="s">
        <v>167</v>
      </c>
      <c r="I6" s="58"/>
      <c r="J6" s="36" t="s">
        <v>167</v>
      </c>
      <c r="K6" s="58"/>
      <c r="L6" s="36" t="s">
        <v>167</v>
      </c>
    </row>
    <row r="7" spans="1:12" ht="20.100000000000001" customHeight="1">
      <c r="A7" s="162"/>
      <c r="B7" s="162"/>
      <c r="C7" s="162"/>
      <c r="E7" s="163"/>
      <c r="F7" s="36" t="s">
        <v>168</v>
      </c>
      <c r="G7" s="57"/>
      <c r="H7" s="36" t="s">
        <v>145</v>
      </c>
      <c r="I7" s="99"/>
      <c r="J7" s="36" t="s">
        <v>168</v>
      </c>
      <c r="K7" s="57"/>
      <c r="L7" s="36" t="s">
        <v>145</v>
      </c>
    </row>
    <row r="8" spans="1:12" ht="20.100000000000001" customHeight="1">
      <c r="A8" s="162"/>
      <c r="B8" s="162"/>
      <c r="C8" s="162"/>
      <c r="D8" s="152" t="s">
        <v>6</v>
      </c>
      <c r="E8" s="58"/>
      <c r="F8" s="37" t="s">
        <v>7</v>
      </c>
      <c r="G8" s="58"/>
      <c r="H8" s="37" t="s">
        <v>7</v>
      </c>
      <c r="I8" s="36"/>
      <c r="J8" s="37" t="s">
        <v>7</v>
      </c>
      <c r="K8" s="36"/>
      <c r="L8" s="37" t="s">
        <v>7</v>
      </c>
    </row>
    <row r="9" spans="1:12" ht="20.100000000000001" customHeight="1">
      <c r="A9" s="157" t="s">
        <v>110</v>
      </c>
      <c r="B9" s="157"/>
      <c r="C9" s="164"/>
      <c r="D9" s="47"/>
      <c r="F9" s="153"/>
      <c r="H9" s="153"/>
      <c r="J9" s="153"/>
      <c r="L9" s="153"/>
    </row>
    <row r="10" spans="1:12" ht="20.100000000000001" customHeight="1">
      <c r="A10" s="164" t="s">
        <v>78</v>
      </c>
      <c r="B10" s="164"/>
      <c r="C10" s="164"/>
      <c r="F10" s="153">
        <v>48307307</v>
      </c>
      <c r="H10" s="153">
        <v>40221634</v>
      </c>
      <c r="J10" s="153">
        <v>42630411</v>
      </c>
      <c r="K10" s="39"/>
      <c r="L10" s="153">
        <v>35397305</v>
      </c>
    </row>
    <row r="11" spans="1:12" ht="20.100000000000001" customHeight="1">
      <c r="A11" s="164" t="s">
        <v>111</v>
      </c>
      <c r="B11" s="164"/>
      <c r="C11" s="164"/>
      <c r="D11" s="47"/>
      <c r="F11" s="39"/>
      <c r="H11" s="39"/>
      <c r="J11" s="39"/>
      <c r="K11" s="39"/>
      <c r="L11" s="39"/>
    </row>
    <row r="12" spans="1:12" ht="20.100000000000001" customHeight="1">
      <c r="A12" s="164"/>
      <c r="B12" s="165" t="s">
        <v>112</v>
      </c>
      <c r="C12" s="164"/>
      <c r="D12" s="47"/>
      <c r="F12" s="39">
        <v>88495520</v>
      </c>
      <c r="H12" s="39">
        <v>95051403</v>
      </c>
      <c r="J12" s="39">
        <v>81832578</v>
      </c>
      <c r="K12" s="39"/>
      <c r="L12" s="39">
        <v>83887865</v>
      </c>
    </row>
    <row r="13" spans="1:12" ht="20.100000000000001" customHeight="1">
      <c r="A13" s="164"/>
      <c r="B13" s="35" t="s">
        <v>113</v>
      </c>
      <c r="C13" s="164"/>
      <c r="D13" s="166">
        <v>11</v>
      </c>
      <c r="F13" s="39">
        <v>15220519</v>
      </c>
      <c r="H13" s="39">
        <v>15289698</v>
      </c>
      <c r="J13" s="39">
        <v>15533272</v>
      </c>
      <c r="K13" s="39"/>
      <c r="L13" s="39">
        <v>14110589</v>
      </c>
    </row>
    <row r="14" spans="1:12" ht="20.100000000000001" customHeight="1">
      <c r="B14" s="25" t="s">
        <v>114</v>
      </c>
      <c r="D14" s="166">
        <v>16</v>
      </c>
      <c r="F14" s="153">
        <v>-8135020</v>
      </c>
      <c r="H14" s="153">
        <v>-5443573</v>
      </c>
      <c r="J14" s="153">
        <v>-8133185</v>
      </c>
      <c r="K14" s="39"/>
      <c r="L14" s="153">
        <v>-5443573</v>
      </c>
    </row>
    <row r="15" spans="1:12" ht="20.100000000000001" customHeight="1">
      <c r="B15" s="25" t="s">
        <v>115</v>
      </c>
      <c r="D15" s="166">
        <v>10</v>
      </c>
      <c r="F15" s="153">
        <v>17835339</v>
      </c>
      <c r="H15" s="153">
        <v>2491735</v>
      </c>
      <c r="J15" s="153">
        <v>15611404</v>
      </c>
      <c r="K15" s="39"/>
      <c r="L15" s="153">
        <v>0</v>
      </c>
    </row>
    <row r="16" spans="1:12" ht="20.100000000000001" customHeight="1">
      <c r="B16" s="167" t="s">
        <v>195</v>
      </c>
      <c r="D16" s="166"/>
      <c r="F16" s="153">
        <v>-191400</v>
      </c>
      <c r="H16" s="153">
        <v>2201256</v>
      </c>
      <c r="J16" s="153">
        <v>-80900</v>
      </c>
      <c r="K16" s="39"/>
      <c r="L16" s="153">
        <v>2581739</v>
      </c>
    </row>
    <row r="17" spans="1:12" ht="20.100000000000001" customHeight="1">
      <c r="A17" s="35" t="s">
        <v>142</v>
      </c>
      <c r="B17" s="167" t="s">
        <v>176</v>
      </c>
      <c r="D17" s="25"/>
      <c r="F17" s="39"/>
      <c r="H17" s="39"/>
      <c r="J17" s="153"/>
      <c r="L17" s="153"/>
    </row>
    <row r="18" spans="1:12" ht="20.100000000000001" customHeight="1">
      <c r="B18" s="25"/>
      <c r="C18" s="35" t="s">
        <v>116</v>
      </c>
      <c r="D18" s="166">
        <v>6</v>
      </c>
      <c r="F18" s="153">
        <v>-881082</v>
      </c>
      <c r="H18" s="153">
        <v>-308162</v>
      </c>
      <c r="J18" s="153">
        <v>-881082</v>
      </c>
      <c r="L18" s="153">
        <v>-308162</v>
      </c>
    </row>
    <row r="19" spans="1:12" ht="20.100000000000001" customHeight="1">
      <c r="B19" s="167" t="s">
        <v>114</v>
      </c>
      <c r="D19" s="166"/>
      <c r="F19" s="153"/>
      <c r="H19" s="153"/>
      <c r="J19" s="153"/>
      <c r="L19" s="153"/>
    </row>
    <row r="20" spans="1:12" ht="20.100000000000001" customHeight="1">
      <c r="B20" s="25"/>
      <c r="C20" s="35" t="s">
        <v>116</v>
      </c>
      <c r="D20" s="166"/>
      <c r="F20" s="153">
        <v>0</v>
      </c>
      <c r="H20" s="153">
        <v>-6463</v>
      </c>
      <c r="J20" s="153">
        <v>0</v>
      </c>
      <c r="L20" s="153">
        <v>-6463</v>
      </c>
    </row>
    <row r="21" spans="1:12" ht="20.100000000000001" customHeight="1">
      <c r="B21" s="167" t="s">
        <v>117</v>
      </c>
      <c r="D21" s="47"/>
      <c r="F21" s="153">
        <v>-5443159</v>
      </c>
      <c r="H21" s="153">
        <v>-5026026</v>
      </c>
      <c r="J21" s="153">
        <v>-6559295</v>
      </c>
      <c r="L21" s="153">
        <v>-6142162</v>
      </c>
    </row>
    <row r="22" spans="1:12" ht="20.100000000000001" customHeight="1">
      <c r="B22" s="25" t="s">
        <v>118</v>
      </c>
      <c r="D22" s="47">
        <v>16</v>
      </c>
      <c r="F22" s="153">
        <v>-873211</v>
      </c>
      <c r="H22" s="153">
        <v>-747314</v>
      </c>
      <c r="J22" s="153">
        <v>-1293276</v>
      </c>
      <c r="K22" s="39"/>
      <c r="L22" s="153">
        <v>-746302</v>
      </c>
    </row>
    <row r="23" spans="1:12" ht="20.100000000000001" customHeight="1">
      <c r="B23" s="25" t="s">
        <v>77</v>
      </c>
      <c r="D23" s="47"/>
      <c r="F23" s="153">
        <v>5228591</v>
      </c>
      <c r="H23" s="153">
        <v>6303812</v>
      </c>
      <c r="J23" s="153">
        <v>5035606</v>
      </c>
      <c r="K23" s="39"/>
      <c r="L23" s="153">
        <v>5769070</v>
      </c>
    </row>
    <row r="24" spans="1:12" ht="20.100000000000001" customHeight="1">
      <c r="B24" s="35" t="s">
        <v>43</v>
      </c>
      <c r="D24" s="47"/>
      <c r="F24" s="153">
        <v>2628839</v>
      </c>
      <c r="H24" s="153">
        <v>2060153</v>
      </c>
      <c r="J24" s="153">
        <v>1633505</v>
      </c>
      <c r="K24" s="39"/>
      <c r="L24" s="153">
        <v>1189497</v>
      </c>
    </row>
    <row r="25" spans="1:12" ht="20.100000000000001" customHeight="1">
      <c r="B25" s="165" t="s">
        <v>160</v>
      </c>
      <c r="D25" s="47"/>
      <c r="F25" s="154">
        <v>-531972</v>
      </c>
      <c r="H25" s="154">
        <v>-12161252</v>
      </c>
      <c r="J25" s="154">
        <v>-531972</v>
      </c>
      <c r="K25" s="39"/>
      <c r="L25" s="154">
        <v>-12161252</v>
      </c>
    </row>
    <row r="26" spans="1:12" ht="6" customHeight="1">
      <c r="D26" s="47"/>
      <c r="F26" s="153"/>
      <c r="H26" s="153"/>
      <c r="J26" s="153"/>
      <c r="K26" s="39"/>
      <c r="L26" s="153"/>
    </row>
    <row r="27" spans="1:12" ht="20.100000000000001" customHeight="1">
      <c r="D27" s="47"/>
      <c r="F27" s="153">
        <f>SUM(F10:F25)</f>
        <v>161660271</v>
      </c>
      <c r="H27" s="153">
        <f>SUM(H10:H25)</f>
        <v>139926901</v>
      </c>
      <c r="J27" s="153">
        <f>SUM(J10:J25)</f>
        <v>144797066</v>
      </c>
      <c r="K27" s="39"/>
      <c r="L27" s="153">
        <f>SUM(L10:L25)</f>
        <v>118128151</v>
      </c>
    </row>
    <row r="28" spans="1:12" ht="20.100000000000001" customHeight="1">
      <c r="A28" s="35" t="s">
        <v>119</v>
      </c>
      <c r="D28" s="47"/>
      <c r="F28" s="39"/>
      <c r="H28" s="39"/>
      <c r="J28" s="39"/>
      <c r="K28" s="39"/>
      <c r="L28" s="39"/>
    </row>
    <row r="29" spans="1:12" ht="20.100000000000001" customHeight="1">
      <c r="B29" s="168" t="s">
        <v>177</v>
      </c>
      <c r="D29" s="47"/>
      <c r="F29" s="153">
        <v>105694600</v>
      </c>
      <c r="H29" s="153">
        <v>73344678</v>
      </c>
      <c r="J29" s="153">
        <v>81600352</v>
      </c>
      <c r="L29" s="153">
        <v>52123287</v>
      </c>
    </row>
    <row r="30" spans="1:12" ht="20.100000000000001" customHeight="1">
      <c r="B30" s="168" t="s">
        <v>120</v>
      </c>
      <c r="D30" s="47"/>
      <c r="F30" s="153">
        <v>91931887</v>
      </c>
      <c r="H30" s="153">
        <v>-5574972</v>
      </c>
      <c r="J30" s="153">
        <v>96992989</v>
      </c>
      <c r="L30" s="153">
        <v>-2508691</v>
      </c>
    </row>
    <row r="31" spans="1:12" ht="20.100000000000001" customHeight="1">
      <c r="B31" s="168" t="s">
        <v>121</v>
      </c>
      <c r="D31" s="47"/>
      <c r="F31" s="153">
        <v>6447056</v>
      </c>
      <c r="H31" s="153">
        <v>2316117</v>
      </c>
      <c r="J31" s="153">
        <v>31860</v>
      </c>
      <c r="L31" s="153">
        <v>894836</v>
      </c>
    </row>
    <row r="32" spans="1:12" ht="20.100000000000001" customHeight="1">
      <c r="B32" s="168" t="s">
        <v>122</v>
      </c>
      <c r="D32" s="47"/>
      <c r="F32" s="153">
        <v>358527</v>
      </c>
      <c r="H32" s="153">
        <v>-122959</v>
      </c>
      <c r="J32" s="153">
        <v>-5527626</v>
      </c>
      <c r="L32" s="153">
        <v>5035198</v>
      </c>
    </row>
    <row r="33" spans="1:12" ht="20.100000000000001" customHeight="1">
      <c r="B33" s="169" t="s">
        <v>178</v>
      </c>
      <c r="D33" s="47"/>
      <c r="F33" s="153">
        <v>-148274964</v>
      </c>
      <c r="H33" s="153">
        <v>-110591721</v>
      </c>
      <c r="J33" s="153">
        <v>-133625405</v>
      </c>
      <c r="L33" s="153">
        <v>-118148223</v>
      </c>
    </row>
    <row r="34" spans="1:12" ht="20.100000000000001" customHeight="1">
      <c r="B34" s="169" t="s">
        <v>123</v>
      </c>
      <c r="D34" s="47"/>
      <c r="F34" s="153">
        <v>5248946</v>
      </c>
      <c r="H34" s="153">
        <v>-6410097</v>
      </c>
      <c r="J34" s="153">
        <v>4699970</v>
      </c>
      <c r="L34" s="153">
        <v>-5532185</v>
      </c>
    </row>
    <row r="35" spans="1:12" ht="20.100000000000001" customHeight="1">
      <c r="B35" s="169" t="s">
        <v>124</v>
      </c>
      <c r="D35" s="47"/>
      <c r="F35" s="153">
        <v>3852830</v>
      </c>
      <c r="H35" s="153">
        <v>1306323</v>
      </c>
      <c r="J35" s="153">
        <v>3390705</v>
      </c>
      <c r="L35" s="153">
        <v>958213</v>
      </c>
    </row>
    <row r="36" spans="1:12" ht="20.100000000000001" customHeight="1">
      <c r="B36" s="169" t="s">
        <v>185</v>
      </c>
      <c r="D36" s="47"/>
      <c r="F36" s="153">
        <v>-212184</v>
      </c>
      <c r="H36" s="153">
        <v>0</v>
      </c>
      <c r="J36" s="153">
        <v>0</v>
      </c>
      <c r="L36" s="153">
        <v>0</v>
      </c>
    </row>
    <row r="37" spans="1:12" ht="20.100000000000001" customHeight="1">
      <c r="B37" s="169" t="s">
        <v>125</v>
      </c>
      <c r="F37" s="155">
        <v>5763142</v>
      </c>
      <c r="H37" s="155">
        <v>460505</v>
      </c>
      <c r="J37" s="155">
        <v>5756827</v>
      </c>
      <c r="L37" s="155">
        <v>460505</v>
      </c>
    </row>
    <row r="38" spans="1:12" ht="6" customHeight="1">
      <c r="A38" s="164"/>
      <c r="B38" s="164"/>
      <c r="C38" s="164"/>
      <c r="D38" s="47"/>
      <c r="F38" s="39"/>
      <c r="H38" s="39"/>
      <c r="J38" s="39"/>
      <c r="K38" s="39"/>
      <c r="L38" s="39"/>
    </row>
    <row r="39" spans="1:12" ht="20.100000000000001" customHeight="1">
      <c r="A39" s="164" t="s">
        <v>126</v>
      </c>
      <c r="B39" s="164"/>
      <c r="C39" s="164"/>
      <c r="D39" s="47"/>
      <c r="E39" s="153"/>
      <c r="F39" s="153">
        <f>SUM(F27:F37)</f>
        <v>232470111</v>
      </c>
      <c r="G39" s="153"/>
      <c r="H39" s="153">
        <f>SUM(H27:H37)</f>
        <v>94654775</v>
      </c>
      <c r="I39" s="153"/>
      <c r="J39" s="153">
        <f>SUM(J27:J37)</f>
        <v>198116738</v>
      </c>
      <c r="K39" s="153"/>
      <c r="L39" s="153">
        <f>SUM(L27:L37)</f>
        <v>51411091</v>
      </c>
    </row>
    <row r="40" spans="1:12" ht="20.100000000000001" customHeight="1">
      <c r="A40" s="164" t="s">
        <v>127</v>
      </c>
      <c r="B40" s="164"/>
      <c r="C40" s="164"/>
      <c r="D40" s="47"/>
      <c r="E40" s="153"/>
      <c r="F40" s="153">
        <v>-5218486</v>
      </c>
      <c r="G40" s="153"/>
      <c r="H40" s="153">
        <v>-6293596</v>
      </c>
      <c r="I40" s="153"/>
      <c r="J40" s="153">
        <v>-5025501</v>
      </c>
      <c r="K40" s="153"/>
      <c r="L40" s="153">
        <v>-5758853</v>
      </c>
    </row>
    <row r="41" spans="1:12" ht="20.100000000000001" customHeight="1">
      <c r="A41" s="164" t="s">
        <v>128</v>
      </c>
      <c r="B41" s="164"/>
      <c r="C41" s="164"/>
      <c r="D41" s="47"/>
      <c r="F41" s="154">
        <v>-4622804</v>
      </c>
      <c r="H41" s="154">
        <v>-2122909</v>
      </c>
      <c r="J41" s="154">
        <v>-1923029</v>
      </c>
      <c r="L41" s="154">
        <v>-2185557</v>
      </c>
    </row>
    <row r="42" spans="1:12" ht="6" customHeight="1">
      <c r="A42" s="164"/>
      <c r="B42" s="164"/>
      <c r="C42" s="164"/>
      <c r="D42" s="47"/>
      <c r="F42" s="39"/>
      <c r="H42" s="39"/>
      <c r="J42" s="39"/>
      <c r="K42" s="39"/>
      <c r="L42" s="39"/>
    </row>
    <row r="43" spans="1:12" ht="20.100000000000001" customHeight="1">
      <c r="A43" s="164" t="s">
        <v>129</v>
      </c>
      <c r="B43" s="164"/>
      <c r="C43" s="164"/>
      <c r="D43" s="47"/>
      <c r="E43" s="39"/>
      <c r="F43" s="44">
        <f>SUM(F39:F41)</f>
        <v>222628821</v>
      </c>
      <c r="G43" s="39"/>
      <c r="H43" s="44">
        <f>SUM(H39:H41)</f>
        <v>86238270</v>
      </c>
      <c r="I43" s="39"/>
      <c r="J43" s="44">
        <f>SUM(J39:J41)</f>
        <v>191168208</v>
      </c>
      <c r="K43" s="39"/>
      <c r="L43" s="44">
        <f>SUM(L39:L41)</f>
        <v>43466681</v>
      </c>
    </row>
    <row r="44" spans="1:12" ht="20.100000000000001" customHeight="1">
      <c r="A44" s="164"/>
      <c r="B44" s="164"/>
      <c r="C44" s="164"/>
      <c r="D44" s="47"/>
      <c r="E44" s="39"/>
      <c r="F44" s="39"/>
      <c r="G44" s="39"/>
      <c r="H44" s="39"/>
      <c r="I44" s="39"/>
      <c r="J44" s="39"/>
      <c r="K44" s="39"/>
      <c r="L44" s="39"/>
    </row>
    <row r="45" spans="1:12" ht="17.100000000000001" customHeight="1">
      <c r="A45" s="164"/>
      <c r="B45" s="164"/>
      <c r="C45" s="164"/>
      <c r="D45" s="47"/>
      <c r="E45" s="39"/>
      <c r="F45" s="39"/>
      <c r="G45" s="39"/>
      <c r="H45" s="39"/>
      <c r="I45" s="39"/>
      <c r="J45" s="39"/>
      <c r="K45" s="39"/>
      <c r="L45" s="39"/>
    </row>
    <row r="46" spans="1:12" ht="21.75" customHeight="1">
      <c r="A46" s="200" t="s">
        <v>31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ht="21.75" customHeight="1">
      <c r="A47" s="170" t="str">
        <f>A1</f>
        <v>บริษัท ดับบลิวพี เอ็นเนอร์ยี่ จำกัด (มหาชน)</v>
      </c>
      <c r="B47" s="170"/>
      <c r="C47" s="164"/>
      <c r="D47" s="47"/>
    </row>
    <row r="48" spans="1:12" ht="21.75" customHeight="1">
      <c r="A48" s="171" t="s">
        <v>130</v>
      </c>
      <c r="B48" s="171"/>
      <c r="C48" s="164"/>
      <c r="D48" s="47"/>
    </row>
    <row r="49" spans="1:12" ht="21.75" customHeight="1">
      <c r="A49" s="159" t="str">
        <f>A3</f>
        <v>สำหรับรอบระยะเวลาสามเดือนสิ้นสุดวันที่ 31 มีนาคม พ.ศ. 2568</v>
      </c>
      <c r="B49" s="159"/>
      <c r="C49" s="172"/>
      <c r="D49" s="46"/>
      <c r="E49" s="45"/>
      <c r="F49" s="160"/>
      <c r="G49" s="45"/>
      <c r="H49" s="160"/>
      <c r="I49" s="45"/>
      <c r="J49" s="160"/>
      <c r="K49" s="45"/>
      <c r="L49" s="160"/>
    </row>
    <row r="50" spans="1:12" ht="21.75" customHeight="1">
      <c r="A50" s="157"/>
      <c r="B50" s="157"/>
      <c r="C50" s="164"/>
      <c r="D50" s="47"/>
    </row>
    <row r="51" spans="1:12" ht="21.75" customHeight="1">
      <c r="A51" s="157"/>
      <c r="B51" s="157"/>
      <c r="C51" s="157"/>
      <c r="D51" s="42"/>
      <c r="F51" s="194" t="s">
        <v>1</v>
      </c>
      <c r="G51" s="194"/>
      <c r="H51" s="194"/>
      <c r="I51" s="58"/>
      <c r="J51" s="194" t="s">
        <v>2</v>
      </c>
      <c r="K51" s="194"/>
      <c r="L51" s="194"/>
    </row>
    <row r="52" spans="1:12" ht="21.75" customHeight="1">
      <c r="A52" s="157"/>
      <c r="B52" s="157"/>
      <c r="C52" s="157"/>
      <c r="D52" s="42"/>
      <c r="F52" s="36" t="s">
        <v>167</v>
      </c>
      <c r="G52" s="58"/>
      <c r="H52" s="36" t="s">
        <v>167</v>
      </c>
      <c r="I52" s="58"/>
      <c r="J52" s="36" t="s">
        <v>167</v>
      </c>
      <c r="K52" s="58"/>
      <c r="L52" s="36" t="s">
        <v>167</v>
      </c>
    </row>
    <row r="53" spans="1:12" ht="21.75" customHeight="1">
      <c r="A53" s="162"/>
      <c r="B53" s="162"/>
      <c r="C53" s="162"/>
      <c r="E53" s="163"/>
      <c r="F53" s="36" t="s">
        <v>168</v>
      </c>
      <c r="G53" s="57"/>
      <c r="H53" s="36" t="s">
        <v>145</v>
      </c>
      <c r="I53" s="99"/>
      <c r="J53" s="36" t="s">
        <v>168</v>
      </c>
      <c r="K53" s="57"/>
      <c r="L53" s="36" t="s">
        <v>145</v>
      </c>
    </row>
    <row r="54" spans="1:12" ht="21.75" customHeight="1">
      <c r="A54" s="162"/>
      <c r="B54" s="162"/>
      <c r="C54" s="162"/>
      <c r="D54" s="152" t="s">
        <v>6</v>
      </c>
      <c r="E54" s="58"/>
      <c r="F54" s="37" t="s">
        <v>7</v>
      </c>
      <c r="G54" s="58"/>
      <c r="H54" s="37" t="s">
        <v>7</v>
      </c>
      <c r="I54" s="36"/>
      <c r="J54" s="37" t="s">
        <v>7</v>
      </c>
      <c r="K54" s="36"/>
      <c r="L54" s="37" t="s">
        <v>7</v>
      </c>
    </row>
    <row r="55" spans="1:12" ht="21.75" customHeight="1">
      <c r="A55" s="162"/>
      <c r="B55" s="162"/>
      <c r="C55" s="162"/>
      <c r="D55" s="58"/>
      <c r="E55" s="58"/>
      <c r="F55" s="36"/>
      <c r="G55" s="58"/>
      <c r="H55" s="36"/>
      <c r="I55" s="36"/>
      <c r="J55" s="36"/>
      <c r="K55" s="36"/>
      <c r="L55" s="36"/>
    </row>
    <row r="56" spans="1:12" ht="21.75" customHeight="1">
      <c r="A56" s="157" t="s">
        <v>131</v>
      </c>
      <c r="B56" s="157"/>
      <c r="C56" s="157"/>
      <c r="D56" s="42"/>
      <c r="F56" s="39"/>
      <c r="H56" s="39"/>
      <c r="J56" s="39"/>
      <c r="L56" s="39"/>
    </row>
    <row r="57" spans="1:12" ht="21.75" customHeight="1">
      <c r="A57" s="173" t="s">
        <v>163</v>
      </c>
      <c r="B57" s="173"/>
      <c r="C57" s="157"/>
      <c r="D57" s="42"/>
      <c r="F57" s="39"/>
      <c r="H57" s="39"/>
      <c r="J57" s="39"/>
      <c r="L57" s="39"/>
    </row>
    <row r="58" spans="1:12" ht="21.75" customHeight="1">
      <c r="A58" s="173"/>
      <c r="B58" s="173" t="s">
        <v>162</v>
      </c>
      <c r="C58" s="157"/>
      <c r="D58" s="42"/>
      <c r="F58" s="39">
        <v>0</v>
      </c>
      <c r="H58" s="39">
        <v>38569492</v>
      </c>
      <c r="J58" s="39">
        <v>0</v>
      </c>
      <c r="L58" s="39">
        <v>38569492</v>
      </c>
    </row>
    <row r="59" spans="1:12" ht="21.75" customHeight="1">
      <c r="A59" s="165" t="s">
        <v>164</v>
      </c>
      <c r="B59" s="173"/>
      <c r="C59" s="157"/>
      <c r="D59" s="42"/>
      <c r="F59" s="39"/>
      <c r="H59" s="39"/>
      <c r="J59" s="39"/>
      <c r="L59" s="39"/>
    </row>
    <row r="60" spans="1:12" ht="21.75" customHeight="1">
      <c r="A60" s="165"/>
      <c r="B60" s="173" t="s">
        <v>162</v>
      </c>
      <c r="C60" s="157"/>
      <c r="D60" s="47"/>
      <c r="F60" s="39">
        <v>0</v>
      </c>
      <c r="H60" s="39">
        <v>-38569492</v>
      </c>
      <c r="J60" s="39">
        <v>0</v>
      </c>
      <c r="L60" s="39">
        <v>-38569492</v>
      </c>
    </row>
    <row r="61" spans="1:12" ht="21.75" customHeight="1">
      <c r="A61" s="165" t="s">
        <v>164</v>
      </c>
      <c r="B61" s="173"/>
      <c r="C61" s="157"/>
      <c r="D61" s="42"/>
      <c r="F61" s="39"/>
      <c r="H61" s="39"/>
      <c r="J61" s="39"/>
      <c r="L61" s="39"/>
    </row>
    <row r="62" spans="1:12" ht="21.75" customHeight="1">
      <c r="A62" s="165"/>
      <c r="B62" s="173" t="s">
        <v>182</v>
      </c>
      <c r="C62" s="157"/>
      <c r="D62" s="47"/>
      <c r="F62" s="39">
        <v>-60000000</v>
      </c>
      <c r="H62" s="39">
        <v>0</v>
      </c>
      <c r="J62" s="39">
        <v>-60000000</v>
      </c>
      <c r="L62" s="39">
        <v>0</v>
      </c>
    </row>
    <row r="63" spans="1:12" ht="21.75" customHeight="1">
      <c r="A63" s="25" t="s">
        <v>132</v>
      </c>
      <c r="B63" s="25"/>
      <c r="C63" s="174"/>
      <c r="D63" s="42"/>
      <c r="F63" s="39">
        <v>-51422760</v>
      </c>
      <c r="G63" s="39"/>
      <c r="H63" s="39">
        <v>-82253586</v>
      </c>
      <c r="I63" s="39"/>
      <c r="J63" s="39">
        <v>-49903396</v>
      </c>
      <c r="K63" s="39"/>
      <c r="L63" s="39">
        <v>-73158936</v>
      </c>
    </row>
    <row r="64" spans="1:12" ht="21.75" customHeight="1">
      <c r="A64" s="167" t="s">
        <v>133</v>
      </c>
      <c r="B64" s="167"/>
      <c r="C64" s="174"/>
      <c r="D64" s="42"/>
      <c r="F64" s="39">
        <v>5443159</v>
      </c>
      <c r="G64" s="39"/>
      <c r="H64" s="39">
        <v>5026026</v>
      </c>
      <c r="I64" s="39"/>
      <c r="J64" s="39">
        <v>6559295</v>
      </c>
      <c r="K64" s="39"/>
      <c r="L64" s="39">
        <v>6142162</v>
      </c>
    </row>
    <row r="65" spans="1:12" ht="21.75" customHeight="1">
      <c r="A65" s="167" t="s">
        <v>166</v>
      </c>
      <c r="B65" s="167"/>
      <c r="C65" s="175"/>
      <c r="D65" s="176"/>
      <c r="F65" s="39"/>
      <c r="H65" s="39"/>
      <c r="L65" s="39"/>
    </row>
    <row r="66" spans="1:12" ht="21.75" customHeight="1">
      <c r="A66" s="167"/>
      <c r="B66" s="175" t="s">
        <v>183</v>
      </c>
      <c r="C66" s="175"/>
      <c r="D66" s="177">
        <v>9</v>
      </c>
      <c r="F66" s="39">
        <v>1055227</v>
      </c>
      <c r="H66" s="39">
        <v>0</v>
      </c>
      <c r="J66" s="39">
        <v>0</v>
      </c>
      <c r="L66" s="39">
        <v>0</v>
      </c>
    </row>
    <row r="67" spans="1:12" ht="21.75" customHeight="1">
      <c r="A67" s="167" t="s">
        <v>166</v>
      </c>
      <c r="B67" s="167"/>
      <c r="C67" s="175"/>
      <c r="D67" s="176"/>
      <c r="F67" s="39"/>
      <c r="H67" s="39"/>
      <c r="L67" s="39"/>
    </row>
    <row r="68" spans="1:12" ht="21.75" customHeight="1">
      <c r="A68" s="167"/>
      <c r="B68" s="175" t="s">
        <v>165</v>
      </c>
      <c r="C68" s="175"/>
      <c r="D68" s="176">
        <v>20.3</v>
      </c>
      <c r="F68" s="39">
        <v>0</v>
      </c>
      <c r="H68" s="39">
        <v>0</v>
      </c>
      <c r="J68" s="39">
        <v>1464999</v>
      </c>
      <c r="L68" s="39">
        <v>8560939</v>
      </c>
    </row>
    <row r="69" spans="1:12" ht="21.75" customHeight="1">
      <c r="A69" s="178" t="s">
        <v>143</v>
      </c>
      <c r="B69" s="25"/>
      <c r="C69" s="25"/>
      <c r="D69" s="42"/>
      <c r="F69" s="39">
        <v>8900594</v>
      </c>
      <c r="G69" s="39"/>
      <c r="H69" s="39">
        <v>7579665</v>
      </c>
      <c r="I69" s="39"/>
      <c r="J69" s="39">
        <v>9014719</v>
      </c>
      <c r="K69" s="39"/>
      <c r="L69" s="39">
        <v>27579665</v>
      </c>
    </row>
    <row r="70" spans="1:12" ht="21.75" customHeight="1">
      <c r="A70" s="25" t="s">
        <v>134</v>
      </c>
      <c r="B70" s="25"/>
      <c r="C70" s="174"/>
      <c r="D70" s="42"/>
      <c r="F70" s="39">
        <v>8163940</v>
      </c>
      <c r="G70" s="39"/>
      <c r="H70" s="39">
        <v>5515346</v>
      </c>
      <c r="I70" s="39"/>
      <c r="J70" s="39">
        <v>8162103</v>
      </c>
      <c r="K70" s="39"/>
      <c r="L70" s="39">
        <v>5515346</v>
      </c>
    </row>
    <row r="71" spans="1:12" ht="21.75" customHeight="1">
      <c r="A71" s="167" t="s">
        <v>118</v>
      </c>
      <c r="B71" s="167"/>
      <c r="C71" s="174"/>
      <c r="D71" s="47"/>
      <c r="F71" s="44">
        <v>677188</v>
      </c>
      <c r="H71" s="44">
        <v>612086</v>
      </c>
      <c r="J71" s="44">
        <v>1097253</v>
      </c>
      <c r="L71" s="44">
        <v>611074</v>
      </c>
    </row>
    <row r="72" spans="1:12" ht="6" customHeight="1">
      <c r="A72" s="164"/>
      <c r="B72" s="164"/>
      <c r="C72" s="164"/>
      <c r="D72" s="47"/>
      <c r="F72" s="39"/>
      <c r="H72" s="39"/>
      <c r="J72" s="39"/>
      <c r="L72" s="39"/>
    </row>
    <row r="73" spans="1:12" ht="21.75" customHeight="1">
      <c r="A73" s="179" t="s">
        <v>144</v>
      </c>
      <c r="B73" s="179"/>
      <c r="C73" s="179"/>
      <c r="F73" s="44">
        <f>SUM(F57:F72)</f>
        <v>-87182652</v>
      </c>
      <c r="H73" s="44">
        <f>SUM(H57:H72)</f>
        <v>-63520463</v>
      </c>
      <c r="J73" s="44">
        <f>SUM(J57:J72)</f>
        <v>-83605027</v>
      </c>
      <c r="L73" s="44">
        <f>SUM(L57:L72)</f>
        <v>-24749750</v>
      </c>
    </row>
    <row r="74" spans="1:12" ht="21.75" customHeight="1">
      <c r="A74" s="162"/>
      <c r="B74" s="162"/>
      <c r="C74" s="162"/>
      <c r="D74" s="58"/>
      <c r="E74" s="58"/>
      <c r="F74" s="36"/>
      <c r="G74" s="58"/>
      <c r="H74" s="36"/>
      <c r="I74" s="58"/>
      <c r="J74" s="36"/>
      <c r="K74" s="36"/>
      <c r="L74" s="36"/>
    </row>
    <row r="75" spans="1:12" ht="21.75" customHeight="1">
      <c r="A75" s="170" t="s">
        <v>135</v>
      </c>
      <c r="B75" s="170"/>
      <c r="C75" s="162"/>
      <c r="D75" s="47"/>
      <c r="F75" s="39"/>
      <c r="H75" s="39"/>
      <c r="J75" s="39"/>
      <c r="L75" s="39"/>
    </row>
    <row r="76" spans="1:12" ht="21.75" customHeight="1">
      <c r="A76" s="180" t="s">
        <v>136</v>
      </c>
      <c r="B76" s="162"/>
      <c r="C76" s="162"/>
      <c r="D76" s="166">
        <v>14</v>
      </c>
      <c r="F76" s="39">
        <v>-16056641</v>
      </c>
      <c r="H76" s="39">
        <v>-16008307</v>
      </c>
      <c r="J76" s="39">
        <v>-16273840</v>
      </c>
      <c r="L76" s="39">
        <v>-14031579</v>
      </c>
    </row>
    <row r="77" spans="1:12" ht="21.75" customHeight="1">
      <c r="A77" s="175" t="s">
        <v>137</v>
      </c>
      <c r="B77" s="162"/>
      <c r="C77" s="47"/>
      <c r="D77" s="181">
        <v>13.1</v>
      </c>
      <c r="E77" s="47"/>
      <c r="F77" s="39">
        <v>10000000</v>
      </c>
      <c r="G77" s="47"/>
      <c r="H77" s="39">
        <v>20000000</v>
      </c>
      <c r="I77" s="47"/>
      <c r="J77" s="39">
        <v>0</v>
      </c>
      <c r="K77" s="39"/>
      <c r="L77" s="39">
        <v>0</v>
      </c>
    </row>
    <row r="78" spans="1:12" ht="21.75" customHeight="1">
      <c r="A78" s="175" t="s">
        <v>138</v>
      </c>
      <c r="B78" s="162"/>
      <c r="C78" s="47"/>
      <c r="D78" s="181">
        <v>13.1</v>
      </c>
      <c r="E78" s="47"/>
      <c r="F78" s="39">
        <v>-10000000</v>
      </c>
      <c r="G78" s="47"/>
      <c r="H78" s="39">
        <v>-20000000</v>
      </c>
      <c r="I78" s="47"/>
      <c r="J78" s="39">
        <v>0</v>
      </c>
      <c r="K78" s="39"/>
      <c r="L78" s="39">
        <v>0</v>
      </c>
    </row>
    <row r="79" spans="1:12" ht="21.75" customHeight="1">
      <c r="A79" s="167" t="s">
        <v>139</v>
      </c>
      <c r="B79" s="162"/>
      <c r="C79" s="162"/>
      <c r="D79" s="181">
        <v>13.2</v>
      </c>
      <c r="F79" s="39">
        <v>-11429918</v>
      </c>
      <c r="H79" s="39">
        <v>-11362435</v>
      </c>
      <c r="J79" s="39">
        <v>-11429918</v>
      </c>
      <c r="L79" s="39">
        <v>-11362435</v>
      </c>
    </row>
    <row r="80" spans="1:12" ht="6" customHeight="1">
      <c r="A80" s="164"/>
      <c r="B80" s="164"/>
      <c r="C80" s="164"/>
      <c r="D80" s="47"/>
      <c r="F80" s="182"/>
      <c r="H80" s="182"/>
      <c r="J80" s="182"/>
      <c r="L80" s="182"/>
    </row>
    <row r="81" spans="1:12" ht="21.75" customHeight="1">
      <c r="A81" s="164" t="s">
        <v>191</v>
      </c>
      <c r="B81" s="164"/>
      <c r="C81" s="164"/>
      <c r="D81" s="47"/>
      <c r="F81" s="44">
        <f>SUM(F76:F80)</f>
        <v>-27486559</v>
      </c>
      <c r="H81" s="44">
        <f>SUM(H76:H80)</f>
        <v>-27370742</v>
      </c>
      <c r="J81" s="44">
        <f>SUM(J76:J80)</f>
        <v>-27703758</v>
      </c>
      <c r="L81" s="44">
        <f>SUM(L76:L80)</f>
        <v>-25394014</v>
      </c>
    </row>
    <row r="82" spans="1:12" ht="21.75" customHeight="1">
      <c r="A82" s="171"/>
      <c r="B82" s="171"/>
      <c r="C82" s="164"/>
      <c r="D82" s="47"/>
      <c r="F82" s="39"/>
      <c r="H82" s="39"/>
      <c r="J82" s="39"/>
      <c r="L82" s="39"/>
    </row>
    <row r="83" spans="1:12" ht="21.75" customHeight="1">
      <c r="A83" s="171"/>
      <c r="B83" s="171"/>
      <c r="C83" s="164"/>
      <c r="D83" s="47"/>
      <c r="F83" s="39"/>
      <c r="H83" s="39"/>
      <c r="J83" s="39"/>
      <c r="L83" s="39"/>
    </row>
    <row r="84" spans="1:12" ht="21.75" customHeight="1">
      <c r="A84" s="171"/>
      <c r="B84" s="171"/>
      <c r="C84" s="164"/>
      <c r="D84" s="47"/>
      <c r="F84" s="39"/>
      <c r="H84" s="39"/>
      <c r="J84" s="39"/>
      <c r="L84" s="39"/>
    </row>
    <row r="85" spans="1:12" ht="21.75" customHeight="1">
      <c r="A85" s="171"/>
      <c r="B85" s="171"/>
      <c r="C85" s="164"/>
      <c r="D85" s="47"/>
      <c r="F85" s="39"/>
      <c r="H85" s="39"/>
      <c r="J85" s="39"/>
      <c r="L85" s="39"/>
    </row>
    <row r="86" spans="1:12" ht="21.75" customHeight="1">
      <c r="A86" s="171"/>
      <c r="B86" s="171"/>
      <c r="C86" s="164"/>
      <c r="D86" s="47"/>
      <c r="F86" s="39"/>
      <c r="H86" s="39"/>
      <c r="J86" s="39"/>
      <c r="L86" s="39"/>
    </row>
    <row r="87" spans="1:12" ht="23.1" customHeight="1">
      <c r="A87" s="171"/>
      <c r="B87" s="171"/>
      <c r="C87" s="164"/>
      <c r="D87" s="47"/>
      <c r="F87" s="39"/>
      <c r="H87" s="39"/>
      <c r="J87" s="39"/>
      <c r="L87" s="39"/>
    </row>
    <row r="88" spans="1:12" ht="22.5" customHeight="1">
      <c r="A88" s="183" t="s">
        <v>31</v>
      </c>
      <c r="B88" s="183"/>
      <c r="C88" s="183"/>
      <c r="D88" s="184"/>
      <c r="E88" s="184"/>
      <c r="F88" s="65"/>
      <c r="G88" s="184"/>
      <c r="H88" s="65"/>
      <c r="I88" s="65"/>
      <c r="J88" s="65"/>
      <c r="K88" s="65"/>
      <c r="L88" s="65"/>
    </row>
    <row r="89" spans="1:12" ht="21.75" customHeight="1">
      <c r="A89" s="170" t="s">
        <v>0</v>
      </c>
      <c r="B89" s="170"/>
      <c r="C89" s="164"/>
      <c r="D89" s="47"/>
    </row>
    <row r="90" spans="1:12" ht="21.75" customHeight="1">
      <c r="A90" s="171" t="s">
        <v>130</v>
      </c>
      <c r="B90" s="171"/>
      <c r="C90" s="164"/>
      <c r="D90" s="47"/>
    </row>
    <row r="91" spans="1:12" ht="21.75" customHeight="1">
      <c r="A91" s="159" t="str">
        <f>A49</f>
        <v>สำหรับรอบระยะเวลาสามเดือนสิ้นสุดวันที่ 31 มีนาคม พ.ศ. 2568</v>
      </c>
      <c r="B91" s="159"/>
      <c r="C91" s="172"/>
      <c r="D91" s="46"/>
      <c r="E91" s="45"/>
      <c r="F91" s="160"/>
      <c r="G91" s="45"/>
      <c r="H91" s="160"/>
      <c r="I91" s="45"/>
      <c r="J91" s="160"/>
      <c r="K91" s="45"/>
      <c r="L91" s="160"/>
    </row>
    <row r="92" spans="1:12" ht="21.75" customHeight="1">
      <c r="A92" s="157"/>
      <c r="B92" s="157"/>
      <c r="C92" s="164"/>
      <c r="D92" s="47"/>
    </row>
    <row r="93" spans="1:12" ht="21.75" customHeight="1">
      <c r="A93" s="157"/>
      <c r="B93" s="157"/>
      <c r="C93" s="157"/>
      <c r="D93" s="42"/>
      <c r="F93" s="194" t="s">
        <v>1</v>
      </c>
      <c r="G93" s="194"/>
      <c r="H93" s="194"/>
      <c r="I93" s="58"/>
      <c r="J93" s="194" t="s">
        <v>2</v>
      </c>
      <c r="K93" s="194"/>
      <c r="L93" s="194"/>
    </row>
    <row r="94" spans="1:12" ht="21.75" customHeight="1">
      <c r="A94" s="157"/>
      <c r="B94" s="157"/>
      <c r="C94" s="157"/>
      <c r="D94" s="42"/>
      <c r="F94" s="36" t="s">
        <v>167</v>
      </c>
      <c r="G94" s="58"/>
      <c r="H94" s="36" t="s">
        <v>167</v>
      </c>
      <c r="I94" s="58"/>
      <c r="J94" s="36" t="s">
        <v>167</v>
      </c>
      <c r="K94" s="58"/>
      <c r="L94" s="36" t="s">
        <v>167</v>
      </c>
    </row>
    <row r="95" spans="1:12" ht="21.75" customHeight="1">
      <c r="A95" s="162"/>
      <c r="B95" s="162"/>
      <c r="C95" s="162"/>
      <c r="E95" s="163"/>
      <c r="F95" s="36" t="s">
        <v>168</v>
      </c>
      <c r="G95" s="57"/>
      <c r="H95" s="36" t="s">
        <v>145</v>
      </c>
      <c r="I95" s="99"/>
      <c r="J95" s="36" t="s">
        <v>168</v>
      </c>
      <c r="K95" s="57"/>
      <c r="L95" s="36" t="s">
        <v>145</v>
      </c>
    </row>
    <row r="96" spans="1:12" ht="21.75" customHeight="1">
      <c r="A96" s="162"/>
      <c r="B96" s="162"/>
      <c r="C96" s="162"/>
      <c r="E96" s="58"/>
      <c r="F96" s="37" t="s">
        <v>7</v>
      </c>
      <c r="G96" s="58"/>
      <c r="H96" s="37" t="s">
        <v>7</v>
      </c>
      <c r="I96" s="36"/>
      <c r="J96" s="37" t="s">
        <v>7</v>
      </c>
      <c r="K96" s="36"/>
      <c r="L96" s="37" t="s">
        <v>7</v>
      </c>
    </row>
    <row r="97" spans="1:12" ht="21.75" customHeight="1">
      <c r="A97" s="162"/>
      <c r="B97" s="162"/>
      <c r="C97" s="162"/>
      <c r="E97" s="58"/>
      <c r="F97" s="39"/>
      <c r="G97" s="58"/>
      <c r="H97" s="39"/>
      <c r="I97" s="36"/>
      <c r="J97" s="39"/>
      <c r="K97" s="36"/>
      <c r="L97" s="39"/>
    </row>
    <row r="98" spans="1:12" ht="21.75" customHeight="1">
      <c r="A98" s="171" t="s">
        <v>192</v>
      </c>
      <c r="B98" s="171"/>
      <c r="C98" s="164"/>
      <c r="D98" s="47"/>
      <c r="F98" s="39">
        <f>F43+F73+F81</f>
        <v>107959610</v>
      </c>
      <c r="H98" s="39">
        <f>SUM(H43,H73,H81)</f>
        <v>-4652935</v>
      </c>
      <c r="J98" s="39">
        <f>J43+J73+J81</f>
        <v>79859423</v>
      </c>
      <c r="K98" s="39"/>
      <c r="L98" s="39">
        <f>SUM(L43,L73,L81)</f>
        <v>-6677083</v>
      </c>
    </row>
    <row r="99" spans="1:12" ht="21.75" customHeight="1">
      <c r="A99" s="168" t="s">
        <v>154</v>
      </c>
      <c r="B99" s="168"/>
      <c r="C99" s="164"/>
      <c r="D99" s="47"/>
      <c r="F99" s="153">
        <v>536258296</v>
      </c>
      <c r="H99" s="153">
        <v>692947533</v>
      </c>
      <c r="J99" s="153">
        <v>417436800</v>
      </c>
      <c r="L99" s="153">
        <v>518881277</v>
      </c>
    </row>
    <row r="100" spans="1:12" ht="21.75" customHeight="1">
      <c r="A100" s="185" t="s">
        <v>161</v>
      </c>
      <c r="B100" s="168"/>
      <c r="C100" s="164"/>
      <c r="D100" s="47"/>
      <c r="F100" s="154">
        <v>530687</v>
      </c>
      <c r="H100" s="154">
        <v>11332149</v>
      </c>
      <c r="J100" s="154">
        <v>530687</v>
      </c>
      <c r="L100" s="154">
        <v>11332149</v>
      </c>
    </row>
    <row r="101" spans="1:12" s="39" customFormat="1" ht="6" customHeight="1"/>
    <row r="102" spans="1:12" ht="21.75" customHeight="1" thickBot="1">
      <c r="A102" s="171" t="s">
        <v>155</v>
      </c>
      <c r="B102" s="171"/>
      <c r="C102" s="164"/>
      <c r="D102" s="47"/>
      <c r="F102" s="82">
        <f>SUM(F98:F100)</f>
        <v>644748593</v>
      </c>
      <c r="H102" s="82">
        <f>SUM(H98:H100)</f>
        <v>699626747</v>
      </c>
      <c r="J102" s="82">
        <f>SUM(J98:J100)</f>
        <v>497826910</v>
      </c>
      <c r="L102" s="82">
        <f>SUM(L98:L100)</f>
        <v>523536343</v>
      </c>
    </row>
    <row r="103" spans="1:12" ht="21.75" customHeight="1" thickTop="1">
      <c r="A103" s="164"/>
      <c r="B103" s="164"/>
      <c r="C103" s="164"/>
      <c r="D103" s="47"/>
      <c r="F103" s="39"/>
      <c r="H103" s="39"/>
      <c r="J103" s="39"/>
      <c r="K103" s="39"/>
      <c r="L103" s="39"/>
    </row>
    <row r="104" spans="1:12" ht="21.75" customHeight="1">
      <c r="A104" s="157" t="s">
        <v>140</v>
      </c>
      <c r="B104" s="157"/>
      <c r="C104" s="164"/>
      <c r="D104" s="47"/>
      <c r="F104" s="39"/>
      <c r="H104" s="39"/>
      <c r="J104" s="39"/>
      <c r="L104" s="39"/>
    </row>
    <row r="105" spans="1:12" ht="6" customHeight="1">
      <c r="A105" s="164"/>
      <c r="B105" s="164"/>
      <c r="C105" s="39"/>
      <c r="D105" s="47"/>
      <c r="F105" s="39"/>
      <c r="H105" s="39"/>
      <c r="J105" s="39"/>
      <c r="L105" s="39"/>
    </row>
    <row r="106" spans="1:12" ht="21.75" customHeight="1">
      <c r="A106" s="164" t="s">
        <v>170</v>
      </c>
      <c r="B106" s="164"/>
      <c r="C106" s="164"/>
      <c r="D106" s="47"/>
      <c r="F106" s="39"/>
      <c r="H106" s="39"/>
      <c r="J106" s="39"/>
      <c r="L106" s="39"/>
    </row>
    <row r="107" spans="1:12" ht="6" customHeight="1">
      <c r="A107" s="164"/>
      <c r="B107" s="164"/>
      <c r="C107" s="164"/>
      <c r="D107" s="47"/>
      <c r="F107" s="39"/>
      <c r="H107" s="39"/>
      <c r="J107" s="39"/>
      <c r="L107" s="39"/>
    </row>
    <row r="108" spans="1:12" ht="21.75" customHeight="1">
      <c r="A108" s="164" t="s">
        <v>179</v>
      </c>
      <c r="B108" s="164"/>
      <c r="D108" s="35"/>
      <c r="F108" s="57">
        <v>68999104</v>
      </c>
      <c r="H108" s="57">
        <v>36280889</v>
      </c>
      <c r="J108" s="57">
        <v>68927414</v>
      </c>
      <c r="L108" s="57">
        <v>35106444</v>
      </c>
    </row>
    <row r="109" spans="1:12" ht="21.75" customHeight="1">
      <c r="A109" s="164" t="s">
        <v>184</v>
      </c>
      <c r="B109" s="164"/>
      <c r="D109" s="35"/>
      <c r="F109" s="57">
        <v>568750</v>
      </c>
      <c r="H109" s="57">
        <v>0</v>
      </c>
      <c r="J109" s="57">
        <v>568750</v>
      </c>
      <c r="L109" s="57">
        <v>0</v>
      </c>
    </row>
    <row r="110" spans="1:12" ht="21.75" customHeight="1">
      <c r="A110" s="186" t="s">
        <v>141</v>
      </c>
      <c r="B110" s="164"/>
      <c r="D110" s="35"/>
      <c r="F110" s="57">
        <v>16085084</v>
      </c>
      <c r="H110" s="57">
        <v>4399262</v>
      </c>
      <c r="J110" s="57">
        <v>13515525</v>
      </c>
      <c r="L110" s="57">
        <v>11795395</v>
      </c>
    </row>
    <row r="111" spans="1:12" ht="21.75" customHeight="1">
      <c r="A111" s="164"/>
      <c r="B111" s="164"/>
      <c r="D111" s="35"/>
    </row>
    <row r="112" spans="1:12" ht="21.75" customHeight="1">
      <c r="A112" s="164"/>
      <c r="B112" s="164"/>
      <c r="D112" s="35"/>
    </row>
    <row r="113" spans="1:4" ht="21.75" customHeight="1">
      <c r="A113" s="164"/>
      <c r="B113" s="164"/>
      <c r="D113" s="35"/>
    </row>
    <row r="114" spans="1:4" ht="21.75" customHeight="1">
      <c r="A114" s="164"/>
      <c r="B114" s="164"/>
      <c r="D114" s="35"/>
    </row>
    <row r="115" spans="1:4" ht="21.75" customHeight="1">
      <c r="A115" s="164"/>
      <c r="B115" s="164"/>
      <c r="D115" s="35"/>
    </row>
    <row r="116" spans="1:4" ht="21.75" customHeight="1">
      <c r="A116" s="164"/>
      <c r="B116" s="164"/>
      <c r="D116" s="35"/>
    </row>
    <row r="117" spans="1:4" ht="21.75" customHeight="1">
      <c r="A117" s="164"/>
      <c r="B117" s="164"/>
      <c r="D117" s="35"/>
    </row>
    <row r="118" spans="1:4" ht="21.75" customHeight="1">
      <c r="A118" s="164"/>
      <c r="B118" s="164"/>
      <c r="D118" s="35"/>
    </row>
    <row r="119" spans="1:4" ht="21.75" customHeight="1">
      <c r="A119" s="164"/>
      <c r="B119" s="164"/>
      <c r="D119" s="35"/>
    </row>
    <row r="120" spans="1:4" ht="21.75" customHeight="1">
      <c r="A120" s="164"/>
      <c r="B120" s="164"/>
      <c r="D120" s="35"/>
    </row>
    <row r="121" spans="1:4" ht="21.75" customHeight="1">
      <c r="A121" s="164"/>
      <c r="B121" s="164"/>
      <c r="D121" s="35"/>
    </row>
    <row r="122" spans="1:4" ht="21.75" customHeight="1">
      <c r="A122" s="164"/>
      <c r="B122" s="164"/>
      <c r="D122" s="35"/>
    </row>
    <row r="123" spans="1:4" ht="21.75" customHeight="1">
      <c r="A123" s="164"/>
      <c r="B123" s="164"/>
      <c r="D123" s="35"/>
    </row>
    <row r="124" spans="1:4" ht="21.75" customHeight="1">
      <c r="A124" s="164"/>
      <c r="B124" s="164"/>
      <c r="D124" s="35"/>
    </row>
    <row r="125" spans="1:4" ht="21.75" customHeight="1">
      <c r="A125" s="164"/>
      <c r="B125" s="164"/>
      <c r="D125" s="35"/>
    </row>
    <row r="126" spans="1:4" ht="21.75" customHeight="1">
      <c r="A126" s="164"/>
      <c r="B126" s="164"/>
      <c r="D126" s="35"/>
    </row>
    <row r="127" spans="1:4" ht="21.75" customHeight="1">
      <c r="A127" s="164"/>
      <c r="B127" s="164"/>
      <c r="D127" s="35"/>
    </row>
    <row r="128" spans="1:4" ht="21.75" customHeight="1">
      <c r="A128" s="164"/>
      <c r="B128" s="164"/>
      <c r="D128" s="35"/>
    </row>
    <row r="129" spans="1:12" ht="21.75" customHeight="1">
      <c r="A129" s="164"/>
      <c r="B129" s="164"/>
      <c r="D129" s="35"/>
    </row>
    <row r="130" spans="1:12" ht="17.100000000000001" customHeight="1">
      <c r="A130" s="164"/>
      <c r="B130" s="164"/>
      <c r="D130" s="35"/>
    </row>
    <row r="131" spans="1:12" ht="21.75" customHeight="1">
      <c r="A131" s="187" t="s">
        <v>31</v>
      </c>
      <c r="B131" s="187"/>
      <c r="C131" s="45"/>
      <c r="D131" s="188"/>
      <c r="E131" s="45"/>
      <c r="F131" s="160"/>
      <c r="G131" s="45"/>
      <c r="H131" s="160"/>
      <c r="I131" s="45"/>
      <c r="J131" s="160"/>
      <c r="K131" s="45"/>
      <c r="L131" s="160"/>
    </row>
  </sheetData>
  <mergeCells count="7">
    <mergeCell ref="F93:H93"/>
    <mergeCell ref="J93:L93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8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8-10</vt:lpstr>
      <vt:lpstr>'8-10'!Print_Area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Siriwan Boonsawat (TH)</cp:lastModifiedBy>
  <cp:lastPrinted>2025-05-08T05:53:20Z</cp:lastPrinted>
  <dcterms:created xsi:type="dcterms:W3CDTF">2022-08-08T09:52:54Z</dcterms:created>
  <dcterms:modified xsi:type="dcterms:W3CDTF">2025-05-08T05:53:51Z</dcterms:modified>
</cp:coreProperties>
</file>