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M:\ABAS-Listed\WP Energy Public Company Limited\WP Energy_March2025 Q1 (NPH-14)\"/>
    </mc:Choice>
  </mc:AlternateContent>
  <xr:revisionPtr revIDLastSave="0" documentId="13_ncr:1_{636EC149-471A-477E-A57C-99E0DFFD11A0}" xr6:coauthVersionLast="47" xr6:coauthVersionMax="47" xr10:uidLastSave="{00000000-0000-0000-0000-000000000000}"/>
  <bookViews>
    <workbookView xWindow="-120" yWindow="-120" windowWidth="21840" windowHeight="13020" activeTab="4" xr2:uid="{522F6155-5515-4685-B80D-AE52B6841FF7}"/>
  </bookViews>
  <sheets>
    <sheet name="2-4" sheetId="1" r:id="rId1"/>
    <sheet name="5" sheetId="8" r:id="rId2"/>
    <sheet name="6" sheetId="13" r:id="rId3"/>
    <sheet name="7" sheetId="14" r:id="rId4"/>
    <sheet name="8-10" sheetId="15" r:id="rId5"/>
  </sheets>
  <definedNames>
    <definedName name="___BR18" localSheetId="2" hidden="1">#REF!</definedName>
    <definedName name="___BR18" localSheetId="3" hidden="1">#REF!</definedName>
    <definedName name="___BR18" hidden="1">#REF!</definedName>
    <definedName name="__123Graph_A" localSheetId="2" hidden="1">#REF!</definedName>
    <definedName name="__123Graph_A" localSheetId="3" hidden="1">#REF!</definedName>
    <definedName name="__123Graph_A" hidden="1">#REF!</definedName>
    <definedName name="__123Graph_A\B118" localSheetId="2" hidden="1">#REF!</definedName>
    <definedName name="__123Graph_A\B118" localSheetId="3" hidden="1">#REF!</definedName>
    <definedName name="__123Graph_A\B118" hidden="1">#REF!</definedName>
    <definedName name="__123Graph_A1" localSheetId="4" hidden="1">#REF!</definedName>
    <definedName name="__123Graph_A1" hidden="1">#REF!</definedName>
    <definedName name="__123Graph_ABRENT" localSheetId="4" hidden="1">#REF!</definedName>
    <definedName name="__123Graph_ABRENT" hidden="1">#REF!</definedName>
    <definedName name="__123Graph_ACR" localSheetId="4" hidden="1">#REF!</definedName>
    <definedName name="__123Graph_ACR" hidden="1">#REF!</definedName>
    <definedName name="__123Graph_ACR2" localSheetId="4" hidden="1">#REF!</definedName>
    <definedName name="__123Graph_ACR2" hidden="1">#REF!</definedName>
    <definedName name="__123Graph_ACR20" localSheetId="4" hidden="1">#REF!</definedName>
    <definedName name="__123Graph_ACR20" hidden="1">#REF!</definedName>
    <definedName name="__123Graph_ACR3" localSheetId="4" hidden="1">#REF!</definedName>
    <definedName name="__123Graph_ACR3" hidden="1">#REF!</definedName>
    <definedName name="__123Graph_ACR4" localSheetId="4" hidden="1">#REF!</definedName>
    <definedName name="__123Graph_ACR4" hidden="1">#REF!</definedName>
    <definedName name="__123Graph_ACR5" localSheetId="4" hidden="1">#REF!</definedName>
    <definedName name="__123Graph_ACR5" hidden="1">#REF!</definedName>
    <definedName name="__123Graph_ACRU" localSheetId="4" hidden="1">#REF!</definedName>
    <definedName name="__123Graph_ACRU" hidden="1">#REF!</definedName>
    <definedName name="__123Graph_ACRU4" localSheetId="4" hidden="1">#REF!</definedName>
    <definedName name="__123Graph_ACRU4" hidden="1">#REF!</definedName>
    <definedName name="__123Graph_ADIBAI" localSheetId="4" hidden="1">#REF!</definedName>
    <definedName name="__123Graph_ADIBAI" hidden="1">#REF!</definedName>
    <definedName name="__123Graph_ADUBAI" localSheetId="4" hidden="1">#REF!</definedName>
    <definedName name="__123Graph_ADUBAI" hidden="1">#REF!</definedName>
    <definedName name="__123Graph_AF1" localSheetId="4" hidden="1">#REF!</definedName>
    <definedName name="__123Graph_AF1" hidden="1">#REF!</definedName>
    <definedName name="__123Graph_AF2" localSheetId="4" hidden="1">#REF!</definedName>
    <definedName name="__123Graph_AF2" hidden="1">#REF!</definedName>
    <definedName name="__123Graph_AF3" localSheetId="4" hidden="1">#REF!</definedName>
    <definedName name="__123Graph_AF3" hidden="1">#REF!</definedName>
    <definedName name="__123Graph_AF4" localSheetId="4" hidden="1">#REF!</definedName>
    <definedName name="__123Graph_AF4" hidden="1">#REF!</definedName>
    <definedName name="__123Graph_AFO" localSheetId="4" hidden="1">#REF!</definedName>
    <definedName name="__123Graph_AFO" hidden="1">#REF!</definedName>
    <definedName name="__123Graph_AFO180" localSheetId="4" hidden="1">#REF!</definedName>
    <definedName name="__123Graph_AFO180" hidden="1">#REF!</definedName>
    <definedName name="__123Graph_AFOLS" localSheetId="4" hidden="1">#REF!</definedName>
    <definedName name="__123Graph_AFOLS" hidden="1">#REF!</definedName>
    <definedName name="__123Graph_AHD1" localSheetId="4" hidden="1">#REF!</definedName>
    <definedName name="__123Graph_AHD1" hidden="1">#REF!</definedName>
    <definedName name="__123Graph_AHD2" localSheetId="4" hidden="1">#REF!</definedName>
    <definedName name="__123Graph_AHD2" hidden="1">#REF!</definedName>
    <definedName name="__123Graph_AHD3" localSheetId="4" hidden="1">#REF!</definedName>
    <definedName name="__123Graph_AHD3" hidden="1">#REF!</definedName>
    <definedName name="__123Graph_AHD4" localSheetId="4" hidden="1">#REF!</definedName>
    <definedName name="__123Graph_AHD4" hidden="1">#REF!</definedName>
    <definedName name="__123Graph_AHD5" localSheetId="4" hidden="1">#REF!</definedName>
    <definedName name="__123Graph_AHD5" hidden="1">#REF!</definedName>
    <definedName name="__123Graph_AHSD" localSheetId="4" hidden="1">#REF!</definedName>
    <definedName name="__123Graph_AHSD" hidden="1">#REF!</definedName>
    <definedName name="__123Graph_AJA" localSheetId="4" hidden="1">#REF!</definedName>
    <definedName name="__123Graph_AJA" hidden="1">#REF!</definedName>
    <definedName name="__123Graph_AJA2" localSheetId="4" hidden="1">#REF!</definedName>
    <definedName name="__123Graph_AJA2" hidden="1">#REF!</definedName>
    <definedName name="__123Graph_ALPG1" localSheetId="4" hidden="1">#REF!</definedName>
    <definedName name="__123Graph_ALPG1" hidden="1">#REF!</definedName>
    <definedName name="__123Graph_ALPG2" localSheetId="4" hidden="1">#REF!</definedName>
    <definedName name="__123Graph_ALPG2" hidden="1">#REF!</definedName>
    <definedName name="__123Graph_ALPG3" localSheetId="4" hidden="1">#REF!</definedName>
    <definedName name="__123Graph_ALPG3" hidden="1">#REF!</definedName>
    <definedName name="__123Graph_ALPG4" localSheetId="4" hidden="1">#REF!</definedName>
    <definedName name="__123Graph_ALPG4" hidden="1">#REF!</definedName>
    <definedName name="__123Graph_ALPG5" localSheetId="4" hidden="1">#REF!</definedName>
    <definedName name="__123Graph_ALPG5" hidden="1">#REF!</definedName>
    <definedName name="__123Graph_AOM" localSheetId="4" hidden="1">#REF!</definedName>
    <definedName name="__123Graph_AOM" hidden="1">#REF!</definedName>
    <definedName name="__123Graph_AOMAN" localSheetId="4" hidden="1">#REF!</definedName>
    <definedName name="__123Graph_AOMAN" hidden="1">#REF!</definedName>
    <definedName name="__123Graph_AP20" localSheetId="4" hidden="1">#REF!</definedName>
    <definedName name="__123Graph_AP20" hidden="1">#REF!</definedName>
    <definedName name="__123Graph_APICCR" localSheetId="4" hidden="1">#REF!</definedName>
    <definedName name="__123Graph_APICCR" hidden="1">#REF!</definedName>
    <definedName name="__123Graph_APICPRO" localSheetId="4" hidden="1">#REF!</definedName>
    <definedName name="__123Graph_APICPRO" hidden="1">#REF!</definedName>
    <definedName name="__123Graph_APICULG" localSheetId="4" hidden="1">#REF!</definedName>
    <definedName name="__123Graph_APICULG" hidden="1">#REF!</definedName>
    <definedName name="__123Graph_APOSTF" localSheetId="4" hidden="1">#REF!</definedName>
    <definedName name="__123Graph_APOSTF" hidden="1">#REF!</definedName>
    <definedName name="__123Graph_APOSTHD" localSheetId="4" hidden="1">#REF!</definedName>
    <definedName name="__123Graph_APOSTHD" hidden="1">#REF!</definedName>
    <definedName name="__123Graph_APOSTLPG" localSheetId="4" hidden="1">#REF!</definedName>
    <definedName name="__123Graph_APOSTLPG" hidden="1">#REF!</definedName>
    <definedName name="__123Graph_APOSTULG" localSheetId="4" hidden="1">#REF!</definedName>
    <definedName name="__123Graph_APOSTULG" hidden="1">#REF!</definedName>
    <definedName name="__123Graph_APRINCIPAL" hidden="1">#REF!</definedName>
    <definedName name="__123Graph_APRO" localSheetId="4" hidden="1">#REF!</definedName>
    <definedName name="__123Graph_APRO" hidden="1">#REF!</definedName>
    <definedName name="__123Graph_APRO93" localSheetId="4" hidden="1">#REF!</definedName>
    <definedName name="__123Graph_APRO93" hidden="1">#REF!</definedName>
    <definedName name="__123Graph_AROI" hidden="1">#REF!</definedName>
    <definedName name="__123Graph_ASA" localSheetId="4" hidden="1">#REF!</definedName>
    <definedName name="__123Graph_ASA" hidden="1">#REF!</definedName>
    <definedName name="__123Graph_ASP1" localSheetId="4" hidden="1">#REF!</definedName>
    <definedName name="__123Graph_ASP1" hidden="1">#REF!</definedName>
    <definedName name="__123Graph_ATEM1" localSheetId="4" hidden="1">#REF!</definedName>
    <definedName name="__123Graph_ATEM1" hidden="1">#REF!</definedName>
    <definedName name="__123Graph_ATEMP" localSheetId="4" hidden="1">#REF!</definedName>
    <definedName name="__123Graph_ATEMP" hidden="1">#REF!</definedName>
    <definedName name="__123Graph_ATUK" localSheetId="4" hidden="1">#REF!</definedName>
    <definedName name="__123Graph_ATUK" hidden="1">#REF!</definedName>
    <definedName name="__123Graph_AULG1" localSheetId="4" hidden="1">#REF!</definedName>
    <definedName name="__123Graph_AULG1" hidden="1">#REF!</definedName>
    <definedName name="__123Graph_AULG2" localSheetId="4" hidden="1">#REF!</definedName>
    <definedName name="__123Graph_AULG2" hidden="1">#REF!</definedName>
    <definedName name="__123Graph_AULG3" localSheetId="4" hidden="1">#REF!</definedName>
    <definedName name="__123Graph_AULG3" hidden="1">#REF!</definedName>
    <definedName name="__123Graph_AULG4" localSheetId="4" hidden="1">#REF!</definedName>
    <definedName name="__123Graph_AULG4" hidden="1">#REF!</definedName>
    <definedName name="__123Graph_AULG5" localSheetId="4" hidden="1">#REF!</definedName>
    <definedName name="__123Graph_AULG5" hidden="1">#REF!</definedName>
    <definedName name="__123Graph_AULG92" localSheetId="4" hidden="1">#REF!</definedName>
    <definedName name="__123Graph_AULG92" hidden="1">#REF!</definedName>
    <definedName name="__123Graph_AULG95" localSheetId="4" hidden="1">#REF!</definedName>
    <definedName name="__123Graph_AULG95" hidden="1">#REF!</definedName>
    <definedName name="__123Graph_AULG97" localSheetId="4" hidden="1">#REF!</definedName>
    <definedName name="__123Graph_AULG97" hidden="1">#REF!</definedName>
    <definedName name="__123Graph_B" hidden="1">#REF!</definedName>
    <definedName name="__123Graph_B\B11" hidden="1">#REF!</definedName>
    <definedName name="__123Graph_B\B118" hidden="1">#REF!</definedName>
    <definedName name="__123Graph_B1" localSheetId="4" hidden="1">#REF!</definedName>
    <definedName name="__123Graph_B1" hidden="1">#REF!</definedName>
    <definedName name="__123Graph_BBRENT" localSheetId="4" hidden="1">#REF!</definedName>
    <definedName name="__123Graph_BBRENT" hidden="1">#REF!</definedName>
    <definedName name="__123Graph_BCR" localSheetId="4" hidden="1">#REF!</definedName>
    <definedName name="__123Graph_BCR" hidden="1">#REF!</definedName>
    <definedName name="__123Graph_BCR2" localSheetId="4" hidden="1">#REF!</definedName>
    <definedName name="__123Graph_BCR2" hidden="1">#REF!</definedName>
    <definedName name="__123Graph_BCR20" localSheetId="4" hidden="1">#REF!</definedName>
    <definedName name="__123Graph_BCR20" hidden="1">#REF!</definedName>
    <definedName name="__123Graph_BCR3" localSheetId="4" hidden="1">#REF!</definedName>
    <definedName name="__123Graph_BCR3" hidden="1">#REF!</definedName>
    <definedName name="__123Graph_BCR4" localSheetId="4" hidden="1">#REF!</definedName>
    <definedName name="__123Graph_BCR4" hidden="1">#REF!</definedName>
    <definedName name="__123Graph_BCR5" localSheetId="4" hidden="1">#REF!</definedName>
    <definedName name="__123Graph_BCR5" hidden="1">#REF!</definedName>
    <definedName name="__123Graph_BCRU" localSheetId="4" hidden="1">#REF!</definedName>
    <definedName name="__123Graph_BCRU" hidden="1">#REF!</definedName>
    <definedName name="__123Graph_BCRU4" localSheetId="4" hidden="1">#REF!</definedName>
    <definedName name="__123Graph_BCRU4" hidden="1">#REF!</definedName>
    <definedName name="__123Graph_BF1" localSheetId="4" hidden="1">#REF!</definedName>
    <definedName name="__123Graph_BF1" hidden="1">#REF!</definedName>
    <definedName name="__123Graph_BF2" localSheetId="4" hidden="1">#REF!</definedName>
    <definedName name="__123Graph_BF2" hidden="1">#REF!</definedName>
    <definedName name="__123Graph_BF3" localSheetId="4" hidden="1">#REF!</definedName>
    <definedName name="__123Graph_BF3" hidden="1">#REF!</definedName>
    <definedName name="__123Graph_BF4" localSheetId="4" hidden="1">#REF!</definedName>
    <definedName name="__123Graph_BF4" hidden="1">#REF!</definedName>
    <definedName name="__123Graph_BFO" localSheetId="4" hidden="1">#REF!</definedName>
    <definedName name="__123Graph_BFO" hidden="1">#REF!</definedName>
    <definedName name="__123Graph_BFOLS" localSheetId="4" hidden="1">#REF!</definedName>
    <definedName name="__123Graph_BFOLS" hidden="1">#REF!</definedName>
    <definedName name="__123Graph_BHD1" localSheetId="4" hidden="1">#REF!</definedName>
    <definedName name="__123Graph_BHD1" hidden="1">#REF!</definedName>
    <definedName name="__123Graph_BHD2" localSheetId="4" hidden="1">#REF!</definedName>
    <definedName name="__123Graph_BHD2" hidden="1">#REF!</definedName>
    <definedName name="__123Graph_BHD3" localSheetId="4" hidden="1">#REF!</definedName>
    <definedName name="__123Graph_BHD3" hidden="1">#REF!</definedName>
    <definedName name="__123Graph_BHD4" localSheetId="4" hidden="1">#REF!</definedName>
    <definedName name="__123Graph_BHD4" hidden="1">#REF!</definedName>
    <definedName name="__123Graph_BHD5" localSheetId="4" hidden="1">#REF!</definedName>
    <definedName name="__123Graph_BHD5" hidden="1">#REF!</definedName>
    <definedName name="__123Graph_BJA" localSheetId="4" hidden="1">#REF!</definedName>
    <definedName name="__123Graph_BJA" hidden="1">#REF!</definedName>
    <definedName name="__123Graph_BJA2" localSheetId="4" hidden="1">#REF!</definedName>
    <definedName name="__123Graph_BJA2" hidden="1">#REF!</definedName>
    <definedName name="__123Graph_BLPG1" localSheetId="4" hidden="1">#REF!</definedName>
    <definedName name="__123Graph_BLPG1" hidden="1">#REF!</definedName>
    <definedName name="__123Graph_BLPG2" localSheetId="4" hidden="1">#REF!</definedName>
    <definedName name="__123Graph_BLPG2" hidden="1">#REF!</definedName>
    <definedName name="__123Graph_BLPG3" localSheetId="4" hidden="1">#REF!</definedName>
    <definedName name="__123Graph_BLPG3" hidden="1">#REF!</definedName>
    <definedName name="__123Graph_BLPG4" localSheetId="4" hidden="1">#REF!</definedName>
    <definedName name="__123Graph_BLPG4" hidden="1">#REF!</definedName>
    <definedName name="__123Graph_BLPG5" localSheetId="4" hidden="1">#REF!</definedName>
    <definedName name="__123Graph_BLPG5" hidden="1">#REF!</definedName>
    <definedName name="__123Graph_BP20" localSheetId="4" hidden="1">#REF!</definedName>
    <definedName name="__123Graph_BP20" hidden="1">#REF!</definedName>
    <definedName name="__123Graph_BPICCR" localSheetId="4" hidden="1">#REF!</definedName>
    <definedName name="__123Graph_BPICCR" hidden="1">#REF!</definedName>
    <definedName name="__123Graph_BPICPRO" localSheetId="4" hidden="1">#REF!</definedName>
    <definedName name="__123Graph_BPICPRO" hidden="1">#REF!</definedName>
    <definedName name="__123Graph_BPICULG" localSheetId="4" hidden="1">#REF!</definedName>
    <definedName name="__123Graph_BPICULG" hidden="1">#REF!</definedName>
    <definedName name="__123Graph_BPOSTF" localSheetId="4" hidden="1">#REF!</definedName>
    <definedName name="__123Graph_BPOSTF" hidden="1">#REF!</definedName>
    <definedName name="__123Graph_BPOSTHD" localSheetId="4" hidden="1">#REF!</definedName>
    <definedName name="__123Graph_BPOSTHD" hidden="1">#REF!</definedName>
    <definedName name="__123Graph_BPOSTLPG" localSheetId="4" hidden="1">#REF!</definedName>
    <definedName name="__123Graph_BPOSTLPG" hidden="1">#REF!</definedName>
    <definedName name="__123Graph_BPOSTULG" localSheetId="4" hidden="1">#REF!</definedName>
    <definedName name="__123Graph_BPOSTULG" hidden="1">#REF!</definedName>
    <definedName name="__123Graph_BPRO" localSheetId="4" hidden="1">#REF!</definedName>
    <definedName name="__123Graph_BPRO" hidden="1">#REF!</definedName>
    <definedName name="__123Graph_BPRO93" localSheetId="4" hidden="1">#REF!</definedName>
    <definedName name="__123Graph_BPRO93" hidden="1">#REF!</definedName>
    <definedName name="__123Graph_BSA" localSheetId="4" hidden="1">#REF!</definedName>
    <definedName name="__123Graph_BSA" hidden="1">#REF!</definedName>
    <definedName name="__123Graph_BSP1" localSheetId="4" hidden="1">#REF!</definedName>
    <definedName name="__123Graph_BSP1" hidden="1">#REF!</definedName>
    <definedName name="__123Graph_BTUK" localSheetId="4" hidden="1">#REF!</definedName>
    <definedName name="__123Graph_BTUK" hidden="1">#REF!</definedName>
    <definedName name="__123Graph_BULG1" localSheetId="4" hidden="1">#REF!</definedName>
    <definedName name="__123Graph_BULG1" hidden="1">#REF!</definedName>
    <definedName name="__123Graph_BULG2" localSheetId="4" hidden="1">#REF!</definedName>
    <definedName name="__123Graph_BULG2" hidden="1">#REF!</definedName>
    <definedName name="__123Graph_BULG3" localSheetId="4" hidden="1">#REF!</definedName>
    <definedName name="__123Graph_BULG3" hidden="1">#REF!</definedName>
    <definedName name="__123Graph_BULG4" localSheetId="4" hidden="1">#REF!</definedName>
    <definedName name="__123Graph_BULG4" hidden="1">#REF!</definedName>
    <definedName name="__123Graph_BULG5" localSheetId="4" hidden="1">#REF!</definedName>
    <definedName name="__123Graph_BULG5" hidden="1">#REF!</definedName>
    <definedName name="__123Graph_C" hidden="1">#REF!</definedName>
    <definedName name="__123Graph_C\B118" hidden="1">#REF!</definedName>
    <definedName name="__123Graph_C1" localSheetId="4" hidden="1">#REF!</definedName>
    <definedName name="__123Graph_C1" hidden="1">#REF!</definedName>
    <definedName name="__123Graph_CBRENT" localSheetId="4" hidden="1">#REF!</definedName>
    <definedName name="__123Graph_CBRENT" hidden="1">#REF!</definedName>
    <definedName name="__123Graph_CCR" localSheetId="4" hidden="1">#REF!</definedName>
    <definedName name="__123Graph_CCR" hidden="1">#REF!</definedName>
    <definedName name="__123Graph_CCR2" localSheetId="4" hidden="1">#REF!</definedName>
    <definedName name="__123Graph_CCR2" hidden="1">#REF!</definedName>
    <definedName name="__123Graph_CCR20" localSheetId="4" hidden="1">#REF!</definedName>
    <definedName name="__123Graph_CCR20" hidden="1">#REF!</definedName>
    <definedName name="__123Graph_CCR3" localSheetId="4" hidden="1">#REF!</definedName>
    <definedName name="__123Graph_CCR3" hidden="1">#REF!</definedName>
    <definedName name="__123Graph_CCR4" localSheetId="4" hidden="1">#REF!</definedName>
    <definedName name="__123Graph_CCR4" hidden="1">#REF!</definedName>
    <definedName name="__123Graph_CCR5" localSheetId="4" hidden="1">#REF!</definedName>
    <definedName name="__123Graph_CCR5" hidden="1">#REF!</definedName>
    <definedName name="__123Graph_CCRU" localSheetId="4" hidden="1">#REF!</definedName>
    <definedName name="__123Graph_CCRU" hidden="1">#REF!</definedName>
    <definedName name="__123Graph_CCRU4" localSheetId="4" hidden="1">#REF!</definedName>
    <definedName name="__123Graph_CCRU4" hidden="1">#REF!</definedName>
    <definedName name="__123Graph_CF1" localSheetId="4" hidden="1">#REF!</definedName>
    <definedName name="__123Graph_CF1" hidden="1">#REF!</definedName>
    <definedName name="__123Graph_CF2" localSheetId="4" hidden="1">#REF!</definedName>
    <definedName name="__123Graph_CF2" hidden="1">#REF!</definedName>
    <definedName name="__123Graph_CF3" localSheetId="4" hidden="1">#REF!</definedName>
    <definedName name="__123Graph_CF3" hidden="1">#REF!</definedName>
    <definedName name="__123Graph_CF4" localSheetId="4" hidden="1">#REF!</definedName>
    <definedName name="__123Graph_CF4" hidden="1">#REF!</definedName>
    <definedName name="__123Graph_CFO" localSheetId="4" hidden="1">#REF!</definedName>
    <definedName name="__123Graph_CFO" hidden="1">#REF!</definedName>
    <definedName name="__123Graph_CFOLS" localSheetId="4" hidden="1">#REF!</definedName>
    <definedName name="__123Graph_CFOLS" hidden="1">#REF!</definedName>
    <definedName name="__123Graph_CHD1" localSheetId="4" hidden="1">#REF!</definedName>
    <definedName name="__123Graph_CHD1" hidden="1">#REF!</definedName>
    <definedName name="__123Graph_CHD2" localSheetId="4" hidden="1">#REF!</definedName>
    <definedName name="__123Graph_CHD2" hidden="1">#REF!</definedName>
    <definedName name="__123Graph_CHD3" localSheetId="4" hidden="1">#REF!</definedName>
    <definedName name="__123Graph_CHD3" hidden="1">#REF!</definedName>
    <definedName name="__123Graph_CHD4" localSheetId="4" hidden="1">#REF!</definedName>
    <definedName name="__123Graph_CHD4" hidden="1">#REF!</definedName>
    <definedName name="__123Graph_CHD5" localSheetId="4" hidden="1">#REF!</definedName>
    <definedName name="__123Graph_CHD5" hidden="1">#REF!</definedName>
    <definedName name="__123Graph_CJA" localSheetId="4" hidden="1">#REF!</definedName>
    <definedName name="__123Graph_CJA" hidden="1">#REF!</definedName>
    <definedName name="__123Graph_CJA2" localSheetId="4" hidden="1">#REF!</definedName>
    <definedName name="__123Graph_CJA2" hidden="1">#REF!</definedName>
    <definedName name="__123Graph_CLPG1" localSheetId="4" hidden="1">#REF!</definedName>
    <definedName name="__123Graph_CLPG1" hidden="1">#REF!</definedName>
    <definedName name="__123Graph_CLPG2" localSheetId="4" hidden="1">#REF!</definedName>
    <definedName name="__123Graph_CLPG2" hidden="1">#REF!</definedName>
    <definedName name="__123Graph_CLPG3" localSheetId="4" hidden="1">#REF!</definedName>
    <definedName name="__123Graph_CLPG3" hidden="1">#REF!</definedName>
    <definedName name="__123Graph_CLPG4" localSheetId="4" hidden="1">#REF!</definedName>
    <definedName name="__123Graph_CLPG4" hidden="1">#REF!</definedName>
    <definedName name="__123Graph_CLPG5" localSheetId="4" hidden="1">#REF!</definedName>
    <definedName name="__123Graph_CLPG5" hidden="1">#REF!</definedName>
    <definedName name="__123Graph_CP20" localSheetId="4" hidden="1">#REF!</definedName>
    <definedName name="__123Graph_CP20" hidden="1">#REF!</definedName>
    <definedName name="__123Graph_CPICCR" localSheetId="4" hidden="1">#REF!</definedName>
    <definedName name="__123Graph_CPICCR" hidden="1">#REF!</definedName>
    <definedName name="__123Graph_CPICPRO" localSheetId="4" hidden="1">#REF!</definedName>
    <definedName name="__123Graph_CPICPRO" hidden="1">#REF!</definedName>
    <definedName name="__123Graph_CPICULG" localSheetId="4" hidden="1">#REF!</definedName>
    <definedName name="__123Graph_CPICULG" hidden="1">#REF!</definedName>
    <definedName name="__123Graph_CPOSTF" localSheetId="4" hidden="1">#REF!</definedName>
    <definedName name="__123Graph_CPOSTF" hidden="1">#REF!</definedName>
    <definedName name="__123Graph_CPOSTHD" localSheetId="4" hidden="1">#REF!</definedName>
    <definedName name="__123Graph_CPOSTHD" hidden="1">#REF!</definedName>
    <definedName name="__123Graph_CPOSTLPG" localSheetId="4" hidden="1">#REF!</definedName>
    <definedName name="__123Graph_CPOSTLPG" hidden="1">#REF!</definedName>
    <definedName name="__123Graph_CPOSTULG" localSheetId="4" hidden="1">#REF!</definedName>
    <definedName name="__123Graph_CPOSTULG" hidden="1">#REF!</definedName>
    <definedName name="__123Graph_CPRO" localSheetId="4" hidden="1">#REF!</definedName>
    <definedName name="__123Graph_CPRO" hidden="1">#REF!</definedName>
    <definedName name="__123Graph_CPRO93" localSheetId="4" hidden="1">#REF!</definedName>
    <definedName name="__123Graph_CPRO93" hidden="1">#REF!</definedName>
    <definedName name="__123Graph_CSA" localSheetId="4" hidden="1">#REF!</definedName>
    <definedName name="__123Graph_CSA" hidden="1">#REF!</definedName>
    <definedName name="__123Graph_CSP1" localSheetId="4" hidden="1">#REF!</definedName>
    <definedName name="__123Graph_CSP1" hidden="1">#REF!</definedName>
    <definedName name="__123Graph_CTEM1" localSheetId="4" hidden="1">#REF!</definedName>
    <definedName name="__123Graph_CTEM1" hidden="1">#REF!</definedName>
    <definedName name="__123Graph_CTEMP" localSheetId="4" hidden="1">#REF!</definedName>
    <definedName name="__123Graph_CTEMP" hidden="1">#REF!</definedName>
    <definedName name="__123Graph_CTUK" localSheetId="4" hidden="1">#REF!</definedName>
    <definedName name="__123Graph_CTUK" hidden="1">#REF!</definedName>
    <definedName name="__123Graph_CULG1" localSheetId="4" hidden="1">#REF!</definedName>
    <definedName name="__123Graph_CULG1" hidden="1">#REF!</definedName>
    <definedName name="__123Graph_CULG2" localSheetId="4" hidden="1">#REF!</definedName>
    <definedName name="__123Graph_CULG2" hidden="1">#REF!</definedName>
    <definedName name="__123Graph_CULG3" localSheetId="4" hidden="1">#REF!</definedName>
    <definedName name="__123Graph_CULG3" hidden="1">#REF!</definedName>
    <definedName name="__123Graph_CULG4" localSheetId="4" hidden="1">#REF!</definedName>
    <definedName name="__123Graph_CULG4" hidden="1">#REF!</definedName>
    <definedName name="__123Graph_CULG5" localSheetId="4" hidden="1">#REF!</definedName>
    <definedName name="__123Graph_CULG5" hidden="1">#REF!</definedName>
    <definedName name="__123Graph_D" localSheetId="4" hidden="1">#REF!</definedName>
    <definedName name="__123Graph_D" hidden="1">#REF!</definedName>
    <definedName name="__123Graph_D1" localSheetId="4" hidden="1">#REF!</definedName>
    <definedName name="__123Graph_D1" hidden="1">#REF!</definedName>
    <definedName name="__123Graph_DBRENT" localSheetId="4" hidden="1">#REF!</definedName>
    <definedName name="__123Graph_DBRENT" hidden="1">#REF!</definedName>
    <definedName name="__123Graph_DCR" localSheetId="4" hidden="1">#REF!</definedName>
    <definedName name="__123Graph_DCR" hidden="1">#REF!</definedName>
    <definedName name="__123Graph_DCR2" localSheetId="4" hidden="1">#REF!</definedName>
    <definedName name="__123Graph_DCR2" hidden="1">#REF!</definedName>
    <definedName name="__123Graph_DCR20" localSheetId="4" hidden="1">#REF!</definedName>
    <definedName name="__123Graph_DCR20" hidden="1">#REF!</definedName>
    <definedName name="__123Graph_DCR3" localSheetId="4" hidden="1">#REF!</definedName>
    <definedName name="__123Graph_DCR3" hidden="1">#REF!</definedName>
    <definedName name="__123Graph_DCR4" localSheetId="4" hidden="1">#REF!</definedName>
    <definedName name="__123Graph_DCR4" hidden="1">#REF!</definedName>
    <definedName name="__123Graph_DCR5" localSheetId="4" hidden="1">#REF!</definedName>
    <definedName name="__123Graph_DCR5" hidden="1">#REF!</definedName>
    <definedName name="__123Graph_DCRU" localSheetId="4" hidden="1">#REF!</definedName>
    <definedName name="__123Graph_DCRU" hidden="1">#REF!</definedName>
    <definedName name="__123Graph_DCRU4" localSheetId="4" hidden="1">#REF!</definedName>
    <definedName name="__123Graph_DCRU4" hidden="1">#REF!</definedName>
    <definedName name="__123Graph_DF1" localSheetId="4" hidden="1">#REF!</definedName>
    <definedName name="__123Graph_DF1" hidden="1">#REF!</definedName>
    <definedName name="__123Graph_DF2" localSheetId="4" hidden="1">#REF!</definedName>
    <definedName name="__123Graph_DF2" hidden="1">#REF!</definedName>
    <definedName name="__123Graph_DF3" localSheetId="4" hidden="1">#REF!</definedName>
    <definedName name="__123Graph_DF3" hidden="1">#REF!</definedName>
    <definedName name="__123Graph_DF4" localSheetId="4" hidden="1">#REF!</definedName>
    <definedName name="__123Graph_DF4" hidden="1">#REF!</definedName>
    <definedName name="__123Graph_DFO" localSheetId="4" hidden="1">#REF!</definedName>
    <definedName name="__123Graph_DFO" hidden="1">#REF!</definedName>
    <definedName name="__123Graph_DHD2" localSheetId="4" hidden="1">#REF!</definedName>
    <definedName name="__123Graph_DHD2" hidden="1">#REF!</definedName>
    <definedName name="__123Graph_DHD3" localSheetId="4" hidden="1">#REF!</definedName>
    <definedName name="__123Graph_DHD3" hidden="1">#REF!</definedName>
    <definedName name="__123Graph_DHD4" localSheetId="4" hidden="1">#REF!</definedName>
    <definedName name="__123Graph_DHD4" hidden="1">#REF!</definedName>
    <definedName name="__123Graph_DHD5" localSheetId="4" hidden="1">#REF!</definedName>
    <definedName name="__123Graph_DHD5" hidden="1">#REF!</definedName>
    <definedName name="__123Graph_DJA" localSheetId="4" hidden="1">#REF!</definedName>
    <definedName name="__123Graph_DJA" hidden="1">#REF!</definedName>
    <definedName name="__123Graph_DJA2" localSheetId="4" hidden="1">#REF!</definedName>
    <definedName name="__123Graph_DJA2" hidden="1">#REF!</definedName>
    <definedName name="__123Graph_DLPG1" localSheetId="4" hidden="1">#REF!</definedName>
    <definedName name="__123Graph_DLPG1" hidden="1">#REF!</definedName>
    <definedName name="__123Graph_DLPG2" localSheetId="4" hidden="1">#REF!</definedName>
    <definedName name="__123Graph_DLPG2" hidden="1">#REF!</definedName>
    <definedName name="__123Graph_DLPG3" localSheetId="4" hidden="1">#REF!</definedName>
    <definedName name="__123Graph_DLPG3" hidden="1">#REF!</definedName>
    <definedName name="__123Graph_DLPG4" localSheetId="4" hidden="1">#REF!</definedName>
    <definedName name="__123Graph_DLPG4" hidden="1">#REF!</definedName>
    <definedName name="__123Graph_DLPG5" localSheetId="4" hidden="1">#REF!</definedName>
    <definedName name="__123Graph_DLPG5" hidden="1">#REF!</definedName>
    <definedName name="__123Graph_DP20" localSheetId="4" hidden="1">#REF!</definedName>
    <definedName name="__123Graph_DP20" hidden="1">#REF!</definedName>
    <definedName name="__123Graph_DPICCR" localSheetId="4" hidden="1">#REF!</definedName>
    <definedName name="__123Graph_DPICCR" hidden="1">#REF!</definedName>
    <definedName name="__123Graph_DPICPRO" localSheetId="4" hidden="1">#REF!</definedName>
    <definedName name="__123Graph_DPICPRO" hidden="1">#REF!</definedName>
    <definedName name="__123Graph_DPICULG" localSheetId="4" hidden="1">#REF!</definedName>
    <definedName name="__123Graph_DPICULG" hidden="1">#REF!</definedName>
    <definedName name="__123Graph_DPOSTF" localSheetId="4" hidden="1">#REF!</definedName>
    <definedName name="__123Graph_DPOSTF" hidden="1">#REF!</definedName>
    <definedName name="__123Graph_DPOSTHD" localSheetId="4" hidden="1">#REF!</definedName>
    <definedName name="__123Graph_DPOSTHD" hidden="1">#REF!</definedName>
    <definedName name="__123Graph_DPOSTLPG" localSheetId="4" hidden="1">#REF!</definedName>
    <definedName name="__123Graph_DPOSTLPG" hidden="1">#REF!</definedName>
    <definedName name="__123Graph_DPOSTULG" localSheetId="4" hidden="1">#REF!</definedName>
    <definedName name="__123Graph_DPOSTULG" hidden="1">#REF!</definedName>
    <definedName name="__123Graph_DPRO" localSheetId="4" hidden="1">#REF!</definedName>
    <definedName name="__123Graph_DPRO" hidden="1">#REF!</definedName>
    <definedName name="__123Graph_DPRO93" localSheetId="4" hidden="1">#REF!</definedName>
    <definedName name="__123Graph_DPRO93" hidden="1">#REF!</definedName>
    <definedName name="__123Graph_DSA" localSheetId="4" hidden="1">#REF!</definedName>
    <definedName name="__123Graph_DSA" hidden="1">#REF!</definedName>
    <definedName name="__123Graph_DSP1" localSheetId="4" hidden="1">#REF!</definedName>
    <definedName name="__123Graph_DSP1" hidden="1">#REF!</definedName>
    <definedName name="__123Graph_DTUK" localSheetId="4" hidden="1">#REF!</definedName>
    <definedName name="__123Graph_DTUK" hidden="1">#REF!</definedName>
    <definedName name="__123Graph_DULG1" localSheetId="4" hidden="1">#REF!</definedName>
    <definedName name="__123Graph_DULG1" hidden="1">#REF!</definedName>
    <definedName name="__123Graph_DULG2" localSheetId="4" hidden="1">#REF!</definedName>
    <definedName name="__123Graph_DULG2" hidden="1">#REF!</definedName>
    <definedName name="__123Graph_DULG3" localSheetId="4" hidden="1">#REF!</definedName>
    <definedName name="__123Graph_DULG3" hidden="1">#REF!</definedName>
    <definedName name="__123Graph_DULG4" localSheetId="4" hidden="1">#REF!</definedName>
    <definedName name="__123Graph_DULG4" hidden="1">#REF!</definedName>
    <definedName name="__123Graph_DULG5" localSheetId="4" hidden="1">#REF!</definedName>
    <definedName name="__123Graph_DULG5" hidden="1">#REF!</definedName>
    <definedName name="__123Graph_E1" localSheetId="4" hidden="1">#REF!</definedName>
    <definedName name="__123Graph_E1" hidden="1">#REF!</definedName>
    <definedName name="__123Graph_EBRENT" localSheetId="4" hidden="1">#REF!</definedName>
    <definedName name="__123Graph_EBRENT" hidden="1">#REF!</definedName>
    <definedName name="__123Graph_ECR" localSheetId="4" hidden="1">#REF!</definedName>
    <definedName name="__123Graph_ECR" hidden="1">#REF!</definedName>
    <definedName name="__123Graph_ECR2" localSheetId="4" hidden="1">#REF!</definedName>
    <definedName name="__123Graph_ECR2" hidden="1">#REF!</definedName>
    <definedName name="__123Graph_ECR20" localSheetId="4" hidden="1">#REF!</definedName>
    <definedName name="__123Graph_ECR20" hidden="1">#REF!</definedName>
    <definedName name="__123Graph_ECR3" localSheetId="4" hidden="1">#REF!</definedName>
    <definedName name="__123Graph_ECR3" hidden="1">#REF!</definedName>
    <definedName name="__123Graph_ECR4" localSheetId="4" hidden="1">#REF!</definedName>
    <definedName name="__123Graph_ECR4" hidden="1">#REF!</definedName>
    <definedName name="__123Graph_ECR5" localSheetId="4" hidden="1">#REF!</definedName>
    <definedName name="__123Graph_ECR5" hidden="1">#REF!</definedName>
    <definedName name="__123Graph_ECRU" localSheetId="4" hidden="1">#REF!</definedName>
    <definedName name="__123Graph_ECRU" hidden="1">#REF!</definedName>
    <definedName name="__123Graph_ECRU4" localSheetId="4" hidden="1">#REF!</definedName>
    <definedName name="__123Graph_ECRU4" hidden="1">#REF!</definedName>
    <definedName name="__123Graph_EHD1" localSheetId="4" hidden="1">#REF!</definedName>
    <definedName name="__123Graph_EHD1" hidden="1">#REF!</definedName>
    <definedName name="__123Graph_EJA" localSheetId="4" hidden="1">#REF!</definedName>
    <definedName name="__123Graph_EJA" hidden="1">#REF!</definedName>
    <definedName name="__123Graph_EPICCR" localSheetId="4" hidden="1">#REF!</definedName>
    <definedName name="__123Graph_EPICCR" hidden="1">#REF!</definedName>
    <definedName name="__123Graph_ESA" localSheetId="4" hidden="1">#REF!</definedName>
    <definedName name="__123Graph_ESA" hidden="1">#REF!</definedName>
    <definedName name="__123Graph_ETUK" localSheetId="4" hidden="1">#REF!</definedName>
    <definedName name="__123Graph_ETUK" hidden="1">#REF!</definedName>
    <definedName name="__123Graph_LBL_A" hidden="1">#REF!</definedName>
    <definedName name="__123Graph_LBL_APRINCIPAL" hidden="1">#REF!</definedName>
    <definedName name="__123Graph_LBL_B" hidden="1">#REF!</definedName>
    <definedName name="__123Graph_LBL_C" hidden="1">#REF!</definedName>
    <definedName name="__123Graph_LBL_D" hidden="1">#REF!</definedName>
    <definedName name="__123Graph_X" hidden="1">#REF!</definedName>
    <definedName name="__123Graph_X\B11" hidden="1">#REF!</definedName>
    <definedName name="__123Graph_X1" localSheetId="4" hidden="1">#REF!</definedName>
    <definedName name="__123Graph_X1" hidden="1">#REF!</definedName>
    <definedName name="__123Graph_XCR" localSheetId="4" hidden="1">#REF!</definedName>
    <definedName name="__123Graph_XCR" hidden="1">#REF!</definedName>
    <definedName name="__123Graph_XF1" localSheetId="4" hidden="1">#REF!</definedName>
    <definedName name="__123Graph_XF1" hidden="1">#REF!</definedName>
    <definedName name="__123Graph_XF2" localSheetId="4" hidden="1">#REF!</definedName>
    <definedName name="__123Graph_XF2" hidden="1">#REF!</definedName>
    <definedName name="__123Graph_XF3" localSheetId="4" hidden="1">#REF!</definedName>
    <definedName name="__123Graph_XF3" hidden="1">#REF!</definedName>
    <definedName name="__123Graph_XF4" localSheetId="4" hidden="1">#REF!</definedName>
    <definedName name="__123Graph_XF4" hidden="1">#REF!</definedName>
    <definedName name="__123Graph_XFO" localSheetId="4" hidden="1">#REF!</definedName>
    <definedName name="__123Graph_XFO" hidden="1">#REF!</definedName>
    <definedName name="__123Graph_XFO180" localSheetId="4" hidden="1">#REF!</definedName>
    <definedName name="__123Graph_XFO180" hidden="1">#REF!</definedName>
    <definedName name="__123Graph_XFOLS" localSheetId="4" hidden="1">#REF!</definedName>
    <definedName name="__123Graph_XFOLS" hidden="1">#REF!</definedName>
    <definedName name="__123Graph_XHD1" localSheetId="4" hidden="1">#REF!</definedName>
    <definedName name="__123Graph_XHD1" hidden="1">#REF!</definedName>
    <definedName name="__123Graph_XHD2" localSheetId="4" hidden="1">#REF!</definedName>
    <definedName name="__123Graph_XHD2" hidden="1">#REF!</definedName>
    <definedName name="__123Graph_XHD3" localSheetId="4" hidden="1">#REF!</definedName>
    <definedName name="__123Graph_XHD3" hidden="1">#REF!</definedName>
    <definedName name="__123Graph_XHD4" localSheetId="4" hidden="1">#REF!</definedName>
    <definedName name="__123Graph_XHD4" hidden="1">#REF!</definedName>
    <definedName name="__123Graph_XHD5" localSheetId="4" hidden="1">#REF!</definedName>
    <definedName name="__123Graph_XHD5" hidden="1">#REF!</definedName>
    <definedName name="__123Graph_XHSD" localSheetId="4" hidden="1">#REF!</definedName>
    <definedName name="__123Graph_XHSD" hidden="1">#REF!</definedName>
    <definedName name="__123Graph_XJA2" localSheetId="4" hidden="1">#REF!</definedName>
    <definedName name="__123Graph_XJA2" hidden="1">#REF!</definedName>
    <definedName name="__123Graph_XLPG1" localSheetId="4" hidden="1">#REF!</definedName>
    <definedName name="__123Graph_XLPG1" hidden="1">#REF!</definedName>
    <definedName name="__123Graph_XLPG2" localSheetId="4" hidden="1">#REF!</definedName>
    <definedName name="__123Graph_XLPG2" hidden="1">#REF!</definedName>
    <definedName name="__123Graph_XLPG3" localSheetId="4" hidden="1">#REF!</definedName>
    <definedName name="__123Graph_XLPG3" hidden="1">#REF!</definedName>
    <definedName name="__123Graph_XLPG4" localSheetId="4" hidden="1">#REF!</definedName>
    <definedName name="__123Graph_XLPG4" hidden="1">#REF!</definedName>
    <definedName name="__123Graph_XLPG5" localSheetId="4" hidden="1">#REF!</definedName>
    <definedName name="__123Graph_XLPG5" hidden="1">#REF!</definedName>
    <definedName name="__123Graph_XP20" localSheetId="4" hidden="1">#REF!</definedName>
    <definedName name="__123Graph_XP20" hidden="1">#REF!</definedName>
    <definedName name="__123Graph_XPICPRO" localSheetId="4" hidden="1">#REF!</definedName>
    <definedName name="__123Graph_XPICPRO" hidden="1">#REF!</definedName>
    <definedName name="__123Graph_XPICULG" localSheetId="4" hidden="1">#REF!</definedName>
    <definedName name="__123Graph_XPICULG" hidden="1">#REF!</definedName>
    <definedName name="__123Graph_XPOSTF" localSheetId="4" hidden="1">#REF!</definedName>
    <definedName name="__123Graph_XPOSTF" hidden="1">#REF!</definedName>
    <definedName name="__123Graph_XPOSTHD" localSheetId="4" hidden="1">#REF!</definedName>
    <definedName name="__123Graph_XPOSTHD" hidden="1">#REF!</definedName>
    <definedName name="__123Graph_XPOSTLPG" localSheetId="4" hidden="1">#REF!</definedName>
    <definedName name="__123Graph_XPOSTLPG" hidden="1">#REF!</definedName>
    <definedName name="__123Graph_XPOSTULG" localSheetId="4" hidden="1">#REF!</definedName>
    <definedName name="__123Graph_XPOSTULG" hidden="1">#REF!</definedName>
    <definedName name="__123Graph_XPRO" localSheetId="4" hidden="1">#REF!</definedName>
    <definedName name="__123Graph_XPRO" hidden="1">#REF!</definedName>
    <definedName name="__123Graph_XPRO93" localSheetId="4" hidden="1">#REF!</definedName>
    <definedName name="__123Graph_XPRO93" hidden="1">#REF!</definedName>
    <definedName name="__123Graph_XROI" hidden="1">#REF!</definedName>
    <definedName name="__123Graph_XSP1" localSheetId="4" hidden="1">#REF!</definedName>
    <definedName name="__123Graph_XSP1" hidden="1">#REF!</definedName>
    <definedName name="__123Graph_XTEM1" localSheetId="4" hidden="1">#REF!</definedName>
    <definedName name="__123Graph_XTEM1" hidden="1">#REF!</definedName>
    <definedName name="__123Graph_XULG1" localSheetId="4" hidden="1">#REF!</definedName>
    <definedName name="__123Graph_XULG1" hidden="1">#REF!</definedName>
    <definedName name="__123Graph_XULG2" localSheetId="4" hidden="1">#REF!</definedName>
    <definedName name="__123Graph_XULG2" hidden="1">#REF!</definedName>
    <definedName name="__123Graph_XULG3" localSheetId="4" hidden="1">#REF!</definedName>
    <definedName name="__123Graph_XULG3" hidden="1">#REF!</definedName>
    <definedName name="__123Graph_XULG4" localSheetId="4" hidden="1">#REF!</definedName>
    <definedName name="__123Graph_XULG4" hidden="1">#REF!</definedName>
    <definedName name="__123Graph_XULG5" localSheetId="4" hidden="1">#REF!</definedName>
    <definedName name="__123Graph_XULG5" hidden="1">#REF!</definedName>
    <definedName name="__123Graph_XULG92" localSheetId="4" hidden="1">#REF!</definedName>
    <definedName name="__123Graph_XULG92" hidden="1">#REF!</definedName>
    <definedName name="__123Graph_XULG95" localSheetId="4" hidden="1">#REF!</definedName>
    <definedName name="__123Graph_XULG95" hidden="1">#REF!</definedName>
    <definedName name="__123Graph_XULG97" localSheetId="4" hidden="1">#REF!</definedName>
    <definedName name="__123Graph_XULG97" hidden="1">#REF!</definedName>
    <definedName name="__BR18" hidden="1">#REF!</definedName>
    <definedName name="__IntlFixup" hidden="1">TRUE</definedName>
    <definedName name="_123" hidden="1">#REF!</definedName>
    <definedName name="_BR18" hidden="1">#REF!</definedName>
    <definedName name="_d1" localSheetId="2" hidden="1">{"'Model'!$A$1:$N$53"}</definedName>
    <definedName name="_d1" localSheetId="3" hidden="1">{"'Model'!$A$1:$N$53"}</definedName>
    <definedName name="_d1" hidden="1">{"'Model'!$A$1:$N$53"}</definedName>
    <definedName name="_Fill" localSheetId="4" hidden="1">#REF!</definedName>
    <definedName name="_Fill" hidden="1">#REF!</definedName>
    <definedName name="_Fills" hidden="1">#REF!</definedName>
    <definedName name="_xlnm._FilterDatabase" hidden="1">#REF!</definedName>
    <definedName name="_Key1" localSheetId="4" hidden="1">#REF!</definedName>
    <definedName name="_Key1" hidden="1">#REF!</definedName>
    <definedName name="_Key2" localSheetId="4" hidden="1">#REF!</definedName>
    <definedName name="_Key2" hidden="1">#REF!</definedName>
    <definedName name="_LF12" hidden="1">#REF!</definedName>
    <definedName name="_Order1" hidden="1">255</definedName>
    <definedName name="_Order2" hidden="1">0</definedName>
    <definedName name="_Parse_In" hidden="1">#REF!</definedName>
    <definedName name="_Parse_Out" hidden="1">#REF!</definedName>
    <definedName name="_pp30" hidden="1">#REF!</definedName>
    <definedName name="_Regression_Out" hidden="1">#REF!</definedName>
    <definedName name="_Regression_X" hidden="1">#REF!</definedName>
    <definedName name="_Regression_Y" hidden="1">#REF!</definedName>
    <definedName name="_Sort" localSheetId="4" hidden="1">#REF!</definedName>
    <definedName name="_Sort" hidden="1">#REF!</definedName>
    <definedName name="_Table1_In1" hidden="1">#REF!</definedName>
    <definedName name="_Table1_Out" hidden="1">#REF!</definedName>
    <definedName name="_Table2_In1" hidden="1">#REF!</definedName>
    <definedName name="_Table2_Out" hidden="1">#REF!</definedName>
    <definedName name="_V320" localSheetId="2" hidden="1">{"'Eng (page2)'!$A$1:$D$52"}</definedName>
    <definedName name="_V320" localSheetId="3" hidden="1">{"'Eng (page2)'!$A$1:$D$52"}</definedName>
    <definedName name="_V320" hidden="1">{"'Eng (page2)'!$A$1:$D$52"}</definedName>
    <definedName name="_www3" localSheetId="2" hidden="1">{"Year1996",#N/A,FALSE,"1996-1998 Analyst Models";"Year1997",#N/A,FALSE,"1996-1998 Analyst Models";"Year1998",#N/A,FALSE,"1996-1998 Analyst Models"}</definedName>
    <definedName name="_www3" localSheetId="3" hidden="1">{"Year1996",#N/A,FALSE,"1996-1998 Analyst Models";"Year1997",#N/A,FALSE,"1996-1998 Analyst Models";"Year1998",#N/A,FALSE,"1996-1998 Analyst Models"}</definedName>
    <definedName name="_www3" hidden="1">{"Year1996",#N/A,FALSE,"1996-1998 Analyst Models";"Year1997",#N/A,FALSE,"1996-1998 Analyst Models";"Year1998",#N/A,FALSE,"1996-1998 Analyst Models"}</definedName>
    <definedName name="_ZR1" hidden="1">#REF!</definedName>
    <definedName name="aaaaaaaa" localSheetId="2" hidden="1">{"'Eng (page2)'!$A$1:$D$52"}</definedName>
    <definedName name="aaaaaaaa" localSheetId="3" hidden="1">{"'Eng (page2)'!$A$1:$D$52"}</definedName>
    <definedName name="aaaaaaaa" hidden="1">{"'Eng (page2)'!$A$1:$D$52"}</definedName>
    <definedName name="ACwvu.inputs._.raw._.data." hidden="1">#REF!</definedName>
    <definedName name="adagadf" localSheetId="2" hidden="1">{"PFE",#N/A,TRUE,"FILMS"}</definedName>
    <definedName name="adagadf" localSheetId="3" hidden="1">{"PFE",#N/A,TRUE,"FILMS"}</definedName>
    <definedName name="adagadf" hidden="1">{"PFE",#N/A,TRUE,"FILMS"}</definedName>
    <definedName name="adatete" localSheetId="2" hidden="1">{"PFE",#N/A,TRUE,"FILMS"}</definedName>
    <definedName name="adatete" localSheetId="3" hidden="1">{"PFE",#N/A,TRUE,"FILMS"}</definedName>
    <definedName name="adatete" hidden="1">{"PFE",#N/A,TRUE,"FILMS"}</definedName>
    <definedName name="ADF" hidden="1">#REF!</definedName>
    <definedName name="ADFADFA" hidden="1">#REF!</definedName>
    <definedName name="ADFADFADFADFA" hidden="1">#REF!</definedName>
    <definedName name="ADFAFDA" hidden="1">#REF!</definedName>
    <definedName name="ADFFADF" hidden="1">#REF!</definedName>
    <definedName name="adgfadf" localSheetId="2" hidden="1">{"PFE",#N/A,TRUE,"FILMS"}</definedName>
    <definedName name="adgfadf" localSheetId="3" hidden="1">{"PFE",#N/A,TRUE,"FILMS"}</definedName>
    <definedName name="adgfadf" hidden="1">{"PFE",#N/A,TRUE,"FILMS"}</definedName>
    <definedName name="aeaae" localSheetId="2" hidden="1">{"PFE",#N/A,TRUE,"FILMS"}</definedName>
    <definedName name="aeaae" localSheetId="3" hidden="1">{"PFE",#N/A,TRUE,"FILMS"}</definedName>
    <definedName name="aeaae" hidden="1">{"PFE",#N/A,TRUE,"FILMS"}</definedName>
    <definedName name="aeaete" localSheetId="2" hidden="1">{"PFE",#N/A,TRUE,"FILMS"}</definedName>
    <definedName name="aeaete" localSheetId="3" hidden="1">{"PFE",#N/A,TRUE,"FILMS"}</definedName>
    <definedName name="aeaete" hidden="1">{"PFE",#N/A,TRUE,"FILMS"}</definedName>
    <definedName name="aeead" localSheetId="2" hidden="1">{"PFE",#N/A,TRUE,"FILMS"}</definedName>
    <definedName name="aeead" localSheetId="3" hidden="1">{"PFE",#N/A,TRUE,"FILMS"}</definedName>
    <definedName name="aeead" hidden="1">{"PFE",#N/A,TRUE,"FILMS"}</definedName>
    <definedName name="AEREDF" hidden="1">#REF!</definedName>
    <definedName name="aertartrt" localSheetId="2" hidden="1">{"PFE",#N/A,TRUE,"FILMS"}</definedName>
    <definedName name="aertartrt" localSheetId="3" hidden="1">{"PFE",#N/A,TRUE,"FILMS"}</definedName>
    <definedName name="aertartrt" hidden="1">{"PFE",#N/A,TRUE,"FILMS"}</definedName>
    <definedName name="AGENT" localSheetId="2" hidden="1">{"PFE",#N/A,TRUE,"FILMS"}</definedName>
    <definedName name="AGENT" localSheetId="3" hidden="1">{"PFE",#N/A,TRUE,"FILMS"}</definedName>
    <definedName name="AGENT" hidden="1">{"PFE",#N/A,TRUE,"FILMS"}</definedName>
    <definedName name="agtete" localSheetId="2" hidden="1">{"PFE",#N/A,TRUE,"FILMS"}</definedName>
    <definedName name="agtete" localSheetId="3" hidden="1">{"PFE",#N/A,TRUE,"FILMS"}</definedName>
    <definedName name="agtete" hidden="1">{"PFE",#N/A,TRUE,"FILMS"}</definedName>
    <definedName name="ake" hidden="1">#REF!</definedName>
    <definedName name="AM_test" localSheetId="2" hidden="1">{"Year1996",#N/A,FALSE,"1996-1998 Analyst Models";"Year1997",#N/A,FALSE,"1996-1998 Analyst Models";"Year1998",#N/A,FALSE,"1996-1998 Analyst Models"}</definedName>
    <definedName name="AM_test" localSheetId="3" hidden="1">{"Year1996",#N/A,FALSE,"1996-1998 Analyst Models";"Year1997",#N/A,FALSE,"1996-1998 Analyst Models";"Year1998",#N/A,FALSE,"1996-1998 Analyst Models"}</definedName>
    <definedName name="AM_test" hidden="1">{"Year1996",#N/A,FALSE,"1996-1998 Analyst Models";"Year1997",#N/A,FALSE,"1996-1998 Analyst Models";"Year1998",#N/A,FALSE,"1996-1998 Analyst Models"}</definedName>
    <definedName name="aolin1" localSheetId="2" hidden="1">{#N/A,"Base Case",FALSE,"Revenue";#N/A,"£6.25 Fee",FALSE,"Revenue"}</definedName>
    <definedName name="aolin1" localSheetId="3" hidden="1">{#N/A,"Base Case",FALSE,"Revenue";#N/A,"£6.25 Fee",FALSE,"Revenue"}</definedName>
    <definedName name="aolin1" hidden="1">{#N/A,"Base Case",FALSE,"Revenue";#N/A,"£6.25 Fee",FALSE,"Revenue"}</definedName>
    <definedName name="aolinc" localSheetId="2" hidden="1">{#N/A,"Base Case",FALSE,"Revenue";#N/A,"£6.25 Fee",FALSE,"Revenue"}</definedName>
    <definedName name="aolinc" localSheetId="3" hidden="1">{#N/A,"Base Case",FALSE,"Revenue";#N/A,"£6.25 Fee",FALSE,"Revenue"}</definedName>
    <definedName name="aolinc" hidden="1">{#N/A,"Base Case",FALSE,"Revenue";#N/A,"£6.25 Fee",FALSE,"Revenue"}</definedName>
    <definedName name="apr" localSheetId="2" hidden="1">{"PFE",#N/A,TRUE,"FILMS"}</definedName>
    <definedName name="apr" localSheetId="3" hidden="1">{"PFE",#N/A,TRUE,"FILMS"}</definedName>
    <definedName name="apr" hidden="1">{"PFE",#N/A,TRUE,"FILMS"}</definedName>
    <definedName name="AS2DocOpenMode" hidden="1">"AS2DocumentEdit"</definedName>
    <definedName name="AS2TickmarkLS" hidden="1">#REF!</definedName>
    <definedName name="asdsa" hidden="1">#REF!</definedName>
    <definedName name="asdsad" hidden="1">#REF!</definedName>
    <definedName name="Assumtion" hidden="1">#REF!</definedName>
    <definedName name="AuraStyleDefaultsReset" hidden="1">#N/A</definedName>
    <definedName name="BB" localSheetId="2" hidden="1">{"'Eng (page2)'!$A$1:$D$52"}</definedName>
    <definedName name="BB" localSheetId="3" hidden="1">{"'Eng (page2)'!$A$1:$D$52"}</definedName>
    <definedName name="BB" localSheetId="4" hidden="1">{"'Eng (page2)'!$A$1:$D$52"}</definedName>
    <definedName name="BB" hidden="1">{"'Eng (page2)'!$A$1:$D$52"}</definedName>
    <definedName name="bbbbbb" localSheetId="2" hidden="1">{"'Eng (page2)'!$A$1:$D$52"}</definedName>
    <definedName name="bbbbbb" localSheetId="3" hidden="1">{"'Eng (page2)'!$A$1:$D$52"}</definedName>
    <definedName name="bbbbbb" hidden="1">{"'Eng (page2)'!$A$1:$D$52"}</definedName>
    <definedName name="bbbbbbbb" localSheetId="2" hidden="1">{"'Eng (page2)'!$A$1:$D$52"}</definedName>
    <definedName name="bbbbbbbb" localSheetId="3" hidden="1">{"'Eng (page2)'!$A$1:$D$52"}</definedName>
    <definedName name="bbbbbbbb" hidden="1">{"'Eng (page2)'!$A$1:$D$52"}</definedName>
    <definedName name="BEx0041RNVGGN8SKGQTWHTVAGKBV" hidden="1">#REF!</definedName>
    <definedName name="BEx00J6L4N3WDFUWI1GNCD89U2A5" hidden="1">#REF!</definedName>
    <definedName name="BEx00U9SHQ0NHO9GPJITAMG5T4E9" hidden="1">#REF!</definedName>
    <definedName name="BEx00V0TQ60H0SE6KEMJZXBKUAEI" hidden="1">#REF!</definedName>
    <definedName name="BEx010F2KQHEOJAL5Q36IN75AFYT" hidden="1">#REF!</definedName>
    <definedName name="BEx01T1EVAEW9BLAP4L6II4G6OC4" hidden="1">#REF!</definedName>
    <definedName name="BEx01X35DZBL50I19K4ZSW4F1ESH" hidden="1">#REF!</definedName>
    <definedName name="BEx040GNGACOQI5MY5X2NE42ZWDU" hidden="1">#REF!</definedName>
    <definedName name="BEx1GACQL91IG43LSU6M1F2TWPZN" hidden="1">#REF!</definedName>
    <definedName name="BEx1GB92OWY6P3B3Z6EYFUUWMITG" hidden="1">#REF!</definedName>
    <definedName name="BEx1H76309O2EP0THTNWSJVZCK5O" hidden="1">#REF!</definedName>
    <definedName name="BEx1HGM2TBFL6UBVA6E4PKNSPI96" hidden="1">#REF!</definedName>
    <definedName name="BEx1I38LBZSH2UZJIZXAE5XOUU55" hidden="1">#REF!</definedName>
    <definedName name="BEx1K8K5829U5XJBRK0MZB4XK0FG" hidden="1">#REF!</definedName>
    <definedName name="BEx1KCWQ445PDI0YUBIXZBK5EWCP" hidden="1">#REF!</definedName>
    <definedName name="BEx1KULA7YYY8B0SY4GMYDG232EO" hidden="1">#REF!</definedName>
    <definedName name="BEx1LMM1JPZYCBC5BHLAEK1JX8JT"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NFCG8AI9NXWO5ROKI6DYZP77" hidden="1">#REF!</definedName>
    <definedName name="BEx1O0XA02OXBEY6AAS94L6P1KSR" hidden="1">#REF!</definedName>
    <definedName name="BEx1ON3PPNKT4VJSZDGPK3IGA51F" hidden="1">#REF!</definedName>
    <definedName name="BEx1P4S5Y4X1AG5YL9DS164978PB" hidden="1">#REF!</definedName>
    <definedName name="BEx1PR415U01RF514LC24LSXZ46E" hidden="1">#REF!</definedName>
    <definedName name="BEx1PXUPD5XRUU2SPVGZCRNTWS98" hidden="1">#REF!</definedName>
    <definedName name="BEx1QB6TCAY3SP9JXHN2ZIJ9TWWN" hidden="1">#REF!</definedName>
    <definedName name="BEx1QB6YLE5PQWXMA5QL71IL0MVF" hidden="1">#REF!</definedName>
    <definedName name="BEx1QIU02UKQDRQO4JFJQTQPA9M2" hidden="1">#REF!</definedName>
    <definedName name="BEx1QOTTD8A7ZISZKTC3BOOVKWEN" hidden="1">#REF!</definedName>
    <definedName name="BEx1R02C8KNH9YXA8P430NC2J4P0" hidden="1">#REF!</definedName>
    <definedName name="BEx1S0MOOGSSYT24R5GZFG5GMGFR"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DO53ZG95BCDDJH20QVTZIEM" hidden="1">#REF!</definedName>
    <definedName name="BEx1WU09CIHOI0L84XXCKC501H1F" hidden="1">#REF!</definedName>
    <definedName name="BEx1X3QU07GK7I7KLROCFBELK7NH" hidden="1">#REF!</definedName>
    <definedName name="BEx1XN86QZPXEC2550TP8XT6SWZX" hidden="1">#REF!</definedName>
    <definedName name="BEx1YKHSW5HDSZLEI6ETN0XC509V" hidden="1">#REF!</definedName>
    <definedName name="BEx3BH5V146541B8RZI882NY6OPC" hidden="1">#REF!</definedName>
    <definedName name="BEx3C5ACPKV4XIAY0LO077TCRNLJ" hidden="1">#REF!</definedName>
    <definedName name="BEx3CBKXPIN2XM7QJNI7O0MB70AR" hidden="1">#REF!</definedName>
    <definedName name="BEx3D05PQQPKVSUD8VS2TBMFSUFV" hidden="1">#REF!</definedName>
    <definedName name="BEx3D35KVB55GTY44YX4O9YGEVQI" hidden="1">#REF!</definedName>
    <definedName name="BEx3DANBOSVJ5JL6AUZ9LJ75W7SV" hidden="1">#REF!</definedName>
    <definedName name="BEx3E22INXU2VKWET4AVSBR8WAD6" hidden="1">#REF!</definedName>
    <definedName name="BEx3EBT9E61ME9BH9K7FZ0CM81P6" hidden="1">#REF!</definedName>
    <definedName name="BEx3EQY1DLE7G1BN4GY27QI7C7L8" hidden="1">#REF!</definedName>
    <definedName name="BEx3FG4DPAPTA9PM2Q6BMWI6BIHV" hidden="1">#REF!</definedName>
    <definedName name="BEx3G8FY85SUKO01ZJQZYO51EA75" hidden="1">#REF!</definedName>
    <definedName name="BEx3GDZH5KHUU0C7RY1PDVGKTH8E" hidden="1">#REF!</definedName>
    <definedName name="BEx3GQ9V1DONRHIKU8HGIPUP1EGT" hidden="1">#REF!</definedName>
    <definedName name="BEx3I40X585V9DGXX5M704TATC2M" hidden="1">#REF!</definedName>
    <definedName name="BEx3IMLPLFDY04Z6ON69TCWA33TL" hidden="1">#REF!</definedName>
    <definedName name="BEx3IWN8YPN2XHSCISQB9608ZLOD" hidden="1">#REF!</definedName>
    <definedName name="BEx3J2XUDDF0SSPYVBJC3N2BVRNR" hidden="1">#REF!</definedName>
    <definedName name="BEx3JWB8EIB42E4QPNP0F6ZKJHSM" hidden="1">#REF!</definedName>
    <definedName name="BEx3JZAXL8KNT6BS2DKSBQW8WFTT" hidden="1">#REF!</definedName>
    <definedName name="BEx3L9WT886UPC0M8AH5Y82YAB1H" hidden="1">#REF!</definedName>
    <definedName name="BEx3LRQPBEYUQ8NMLL8AOZ2SXLOI" hidden="1">#REF!</definedName>
    <definedName name="BEx3MABNX4X8GKPK9G6S99V3G2Q7" hidden="1">#REF!</definedName>
    <definedName name="BEx3MW1VHR8JIAS5J58XQ0CC4L8U" hidden="1">#REF!</definedName>
    <definedName name="BEx3N7FW0O3BI5FG5H3TN8ESSC61" hidden="1">#REF!</definedName>
    <definedName name="BEx3N7VYL8CCBFTRFOA6W3BWAQJ0" hidden="1">#REF!</definedName>
    <definedName name="BEx3O85IKWARA6NCJOLRBRJFMEWW"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QH2K40ZZFYJES4QCRY78Q560" hidden="1">#REF!</definedName>
    <definedName name="BEx3R03RXYV80QBKL3D2V0ISS8ZC" hidden="1">#REF!</definedName>
    <definedName name="BEx3RHC3SDU8NKZUL9A2R6A3VPXZ" hidden="1">#REF!</definedName>
    <definedName name="BEx3RSFBB83TAKX7N3F394TT3RW4" hidden="1">#REF!</definedName>
    <definedName name="BEx3RY9N18JFCEFXES3LMDXPF7F8" hidden="1">#REF!</definedName>
    <definedName name="BEx3S2WXUEQA8PLX4U6G9LJB63ZN" hidden="1">#REF!</definedName>
    <definedName name="BEx3SL1NUYCLQWKW8EFSFZGONHKE" hidden="1">#REF!</definedName>
    <definedName name="BEx3ST4Y5OZXSIK7V846SMFT5B23" hidden="1">#REF!</definedName>
    <definedName name="BEx3SWQG9ED1M1Q5D63K0HZ15GQG" hidden="1">#REF!</definedName>
    <definedName name="BEx3TEPSM88IET8PDLKKCHMFEMFM" hidden="1">#REF!</definedName>
    <definedName name="BEx3TO09F9SV99SJXCUC1B49RVCJ" hidden="1">#REF!</definedName>
    <definedName name="BEx3U2E8JCZ00E7VWYNKGRS8LK3C" hidden="1">#REF!</definedName>
    <definedName name="BEx3UJBQWUJW9KX0PXKZ4TRHMR71" hidden="1">#REF!</definedName>
    <definedName name="BEx3UZT4ZOLZRS37PXE79HXGHJFN" hidden="1">#REF!</definedName>
    <definedName name="BEx3V6EJO8BG91O9M5DVBLNPDBKG" hidden="1">#REF!</definedName>
    <definedName name="BEx5802QAJKNHFBFPTR0PSRHQPJE" hidden="1">#REF!</definedName>
    <definedName name="BEx591ZJ14LAJI4Q8DU3CQQBHZDV" hidden="1">#REF!</definedName>
    <definedName name="BEx59ADNJGSMSBAXLY7LL64TSWJ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ARQ6V82KDMN77WT0B1AK7B5S" hidden="1">#REF!</definedName>
    <definedName name="BEx5AWYYTYKJ68MRE2V4G1FK11ZY" hidden="1">#REF!</definedName>
    <definedName name="BEx5BQN48A0P0HALA6YWGQLFIY7R" hidden="1">#REF!</definedName>
    <definedName name="BEx5BYVQWFLPQQEOVO15DJTC3FEM" hidden="1">#REF!</definedName>
    <definedName name="BEx5C5RW6MYACFPB966OCJW0Y5FN" hidden="1">#REF!</definedName>
    <definedName name="BEx5CFNXKM793BOGIE93PIP1P9BE" hidden="1">#REF!</definedName>
    <definedName name="BEx5CNR9ZYFH7VDST1YKR6JOAOVD" hidden="1">#REF!</definedName>
    <definedName name="BEx5CQR6PPHZ1S1UI8J4XM1TRDYC" hidden="1">#REF!</definedName>
    <definedName name="BEx5ECALRZQU2F4VAWJGBVR729OA" hidden="1">#REF!</definedName>
    <definedName name="BEx5EZ2ORDJQSTT4KQMZALOFR80B" hidden="1">#REF!</definedName>
    <definedName name="BEx5FGR7YST9UWW32VFER0W4LEF2" hidden="1">#REF!</definedName>
    <definedName name="BEx5FSW55LVAZI956T9XU4KIBELE"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ENVO7X0TBQGRMGKRTMFB470" hidden="1">#REF!</definedName>
    <definedName name="BEx5JP02DZ97IB62ITCKG1MMWBKN" hidden="1">#REF!</definedName>
    <definedName name="BEx5JTHW7OW4QTNV5XZ3NC20LDLF"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3NHKWQEV3RPY1H8CNMUZYTB" hidden="1">#REF!</definedName>
    <definedName name="BEx5LEQP80MU4AQEW1RA7ESA4FCJ" hidden="1">#REF!</definedName>
    <definedName name="BEx5LQA1EIYQ44ZEC11PK1LCFD8M" hidden="1">#REF!</definedName>
    <definedName name="BEx5LVTQ3L4QAWPF7KNKNRMCP6AM" hidden="1">#REF!</definedName>
    <definedName name="BEx5LWQ2YRWKLHNPUOX7A77685LZ" hidden="1">#REF!</definedName>
    <definedName name="BEx5LXMGXV3JF3P0Y9DPTXNO2M7Z" hidden="1">#REF!</definedName>
    <definedName name="BEx5LYO5AGM9ICPKZBV7EN03XYO9" hidden="1">#REF!</definedName>
    <definedName name="BEx5M6GPDEWU5UCVMEH0KX3Z8FR2" hidden="1">#REF!</definedName>
    <definedName name="BEx5M7T5JER9G2MLDH3G50GCW8PO" hidden="1">#REF!</definedName>
    <definedName name="BEx5MAIGJD3C3AO0RGLKRTEZBVUE" hidden="1">#REF!</definedName>
    <definedName name="BEx5MJSWQ04VS8WFHCZXYA7ZWU81" hidden="1">#REF!</definedName>
    <definedName name="BEx5MLQZM68YQSKARVWTTPINFQ2C" hidden="1">#REF!</definedName>
    <definedName name="BEx5NUEM24ZED9VYADF1LHA31YNV" hidden="1">#REF!</definedName>
    <definedName name="BEx5OHXI4R617RH4NY6VKOI4ZRA2" hidden="1">#REF!</definedName>
    <definedName name="BEx5OL87PVSZSDHUK8KZBXSXHK2L" hidden="1">#REF!</definedName>
    <definedName name="BEx5OXIKDIYQDT89AL1I005KPLFQ" hidden="1">#REF!</definedName>
    <definedName name="BEx5PHG040UB6SAJGMT6H4JLV2O8" hidden="1">#REF!</definedName>
    <definedName name="BEx5PYJ1M7KNW4566RAPKTK159HP" hidden="1">#REF!</definedName>
    <definedName name="BEx5QGT6ZJDVW73MNRC6IUML0GKF"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65A28KL05DU9PG2REPK40UX3" hidden="1">#REF!</definedName>
    <definedName name="BEx76ULV1DTWJ4ESPSCFLSQJ0K01" hidden="1">#REF!</definedName>
    <definedName name="BEx76V1XKGBEDZIV9DV1A2YV1JOI" hidden="1">#REF!</definedName>
    <definedName name="BEx77OQ625E4LSEXLQEMAZHPDMMC" hidden="1">#REF!</definedName>
    <definedName name="BEx77TYVWPO6NP9SOUVZQRC2XIYV" hidden="1">#REF!</definedName>
    <definedName name="BEx78A5IYYCMR88AXOWEFKVY8371" hidden="1">#REF!</definedName>
    <definedName name="BEx78A5JAWI6EMCWJ7AJWGAH8AMJ"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433N9J2ITQEZUPIZF7CD1DX" hidden="1">#REF!</definedName>
    <definedName name="BEx7AQV3PGI9EVX19Y61TNZWQD3Z" hidden="1">#REF!</definedName>
    <definedName name="BEx7AR5VR6DJRIKDK8W8CU738313" hidden="1">#REF!</definedName>
    <definedName name="BEx7ASYMO87QTI4OGS8RP4M3OLYE" hidden="1">#REF!</definedName>
    <definedName name="BEx7B11YDBMRZG7EYCKJUO3H1Y6F" hidden="1">#REF!</definedName>
    <definedName name="BEx7B3LKPGMDIE1WTF5ZO95GA2PN" hidden="1">#REF!</definedName>
    <definedName name="BEx7BIQJ5XHOJHZUAVG3KLP0T1HX" hidden="1">#REF!</definedName>
    <definedName name="BEx7DD4D7DAI5BN4L7AHWYB979CQ" hidden="1">#REF!</definedName>
    <definedName name="BEx7DUSS66UBUID06EYMF8PYBQFS" hidden="1">#REF!</definedName>
    <definedName name="BEx7DXHVQ3XRVZ2H7QO8TYMIA4P9" hidden="1">#REF!</definedName>
    <definedName name="BEx7F3GG2FI10JUMINUOIYICFVD9" hidden="1">#REF!</definedName>
    <definedName name="BEx7F4NMGGTZWR8S7710RWGFG8W2" hidden="1">#REF!</definedName>
    <definedName name="BEx7FBJRLJUZKK1FVSCNP0F4GBYT" hidden="1">#REF!</definedName>
    <definedName name="BEx7FD712I0X6KBKO0JX3GMMY5X0" hidden="1">#REF!</definedName>
    <definedName name="BEx7FEJOQNYA7A6O7YB4SBB1KK73" hidden="1">#REF!</definedName>
    <definedName name="BEx7FGHPXDVMO0XVNZY1T17B0ELD" hidden="1">#REF!</definedName>
    <definedName name="BEx7FIL87TXQSUJ03S7NBB9S4HA5"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GSLEAEDT83F2LWWOC5ZLL5JW" hidden="1">#REF!</definedName>
    <definedName name="BEx7H6ZA84EDCYX9HQKE2VH03R77" hidden="1">#REF!</definedName>
    <definedName name="BEx7H7A3IND3XX895B1NI519TC8J" hidden="1">#REF!</definedName>
    <definedName name="BEx7HHRP6OIBN749NAR4JO512P36"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7L4FTVUMR6F14NTG9D3K9MLOP" hidden="1">#REF!</definedName>
    <definedName name="BEx7LJKMTEYZJCP8M0TWO2JDRFJQ" hidden="1">#REF!</definedName>
    <definedName name="BEx8ZRLHXDHHFN4HE218D2MUDKS6" hidden="1">#REF!</definedName>
    <definedName name="BEx8ZY6UFM571XUE82FQZRNOKP90" hidden="1">#REF!</definedName>
    <definedName name="BEx90CVJHW2G83ZSI8F4ZSPTFSPI" hidden="1">#REF!</definedName>
    <definedName name="BEx91KC013O5XC9E5HM1VA49EM0Y" hidden="1">#REF!</definedName>
    <definedName name="BEx91YKG5M0ZZDVWNGF80SPL8GUP" hidden="1">#REF!</definedName>
    <definedName name="BEx91ZGU6MDWLGFEKAJVDV1FHWBD" hidden="1">#REF!</definedName>
    <definedName name="BEx92DJXEXVC627QL1HYSV2VSHSS" hidden="1">#REF!</definedName>
    <definedName name="BEx935VHGQGAJAXJKSPCC6GC2KIE" hidden="1">#REF!</definedName>
    <definedName name="BEx93EF2OPUY92WSYH0W2RMHNX2M" hidden="1">#REF!</definedName>
    <definedName name="BEx94E8CBMGM9YP8Z0W8OWHAAZH1" hidden="1">#REF!</definedName>
    <definedName name="BEx95WH4ALWSZAHG9VCPSZC0JUGV" hidden="1">#REF!</definedName>
    <definedName name="BEx9656005KACPG20MAJDYUGPRPO" hidden="1">#REF!</definedName>
    <definedName name="BEx9706NFOGJWDFFOFDUAFC8NNTP"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ARY7F2Q2JQT63RW0CEZQ1WDB" hidden="1">#REF!</definedName>
    <definedName name="BEx9BAOGUISRQKRB42IUZNSUS3RS" hidden="1">#REF!</definedName>
    <definedName name="BEx9BCBV86NAOTMCAYGOG2K426CC"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DMQWOEVJL0S6SOLGSKQCKFRZ" hidden="1">#REF!</definedName>
    <definedName name="BEx9E08EK253W8SNA7NOGR32IG6U" hidden="1">#REF!</definedName>
    <definedName name="BEx9E2S1LDHWNY3YCSQ6AY2CX2VH" hidden="1">#REF!</definedName>
    <definedName name="BEx9EEGVFGD9P2J88ICA4KVPXY9N" hidden="1">#REF!</definedName>
    <definedName name="BEx9EHGQHOBSWB60JAPUOVE46FK0" hidden="1">#REF!</definedName>
    <definedName name="BEx9ETLMP2AKE2M3QAWRUBZF9RZY" hidden="1">#REF!</definedName>
    <definedName name="BEx9FLRVEKHKYUC14ZMVEXYYH8R8" hidden="1">#REF!</definedName>
    <definedName name="BEx9FTV6G6YV8J0OT4PU9RHVHT1K"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V5D52IFWEZD3I221Z2VYVD" hidden="1">#REF!</definedName>
    <definedName name="BEx9HQHV4N00R3PBTH3QTYPDU3WQ" hidden="1">#REF!</definedName>
    <definedName name="BEx9IX1ZRFUE85ATW4NGTSACFIOO" hidden="1">#REF!</definedName>
    <definedName name="BEx9J1EJIB9UVZKMZ7QHB9U6VVOO" hidden="1">#REF!</definedName>
    <definedName name="BExAWZDUSK28YKSZSG86XRM609Z4" hidden="1">#REF!</definedName>
    <definedName name="BExAX2TU15VIP65OGKSZD41PMO4N" hidden="1">#REF!</definedName>
    <definedName name="BExAX6FBDZEL99ECZASRIFLNQ6YO"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9DZDS6RN4F7LPICOBGZ4AF5"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D6DDDMV7AOB9S4XD45OPKJ3" hidden="1">#REF!</definedName>
    <definedName name="BExB1FKN9YUYJ7B8ZJSMRSJ6ONT6" hidden="1">#REF!</definedName>
    <definedName name="BExB1HIQKUZGEBQ2MPH0TPTAZKIT" hidden="1">#REF!</definedName>
    <definedName name="BExB1I4BK3AB6GEEFY7ZAOON31BO" hidden="1">#REF!</definedName>
    <definedName name="BExB1UENFKIO27UN311RA6Q7UZX5" hidden="1">#REF!</definedName>
    <definedName name="BExB2IDUTAQW9TBNDC784JWKUJ4Y" hidden="1">#REF!</definedName>
    <definedName name="BExB2V4G4W3DIHZU05TOOTUR2SQF" hidden="1">#REF!</definedName>
    <definedName name="BExB2ZRMTAVD9LIX06XGHXLK6JJT"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QO30WI9WES28Y2RINNXRHWC" hidden="1">#REF!</definedName>
    <definedName name="BExB6692ZQP36NHHWV7TLSTYCP8G" hidden="1">#REF!</definedName>
    <definedName name="BExB6CZTE0PWILZ6X0SQ2FCCSK0D" hidden="1">#REF!</definedName>
    <definedName name="BExB6Q6JKBMO3M4WX8XUD0JET6HB" hidden="1">#REF!</definedName>
    <definedName name="BExB9S66MFUL9J891R547MSVIVV1" hidden="1">#REF!</definedName>
    <definedName name="BExBADAS32QRXYAGRUJJ5WIB38IT" hidden="1">#REF!</definedName>
    <definedName name="BExBAGQYIBV77JKN346FU4VT1MB4" hidden="1">#REF!</definedName>
    <definedName name="BExBATS6QTKFZ3S66DBSAAJJ1257" hidden="1">#REF!</definedName>
    <definedName name="BExBB9D9GNURCRZN3NR6UY375OX5" hidden="1">#REF!</definedName>
    <definedName name="BExBBR7B9SNIK0F1ZFZCIDIRPJ7K" hidden="1">#REF!</definedName>
    <definedName name="BExBC1E0OSAN1SNAWHJARS3IV9NC" hidden="1">#REF!</definedName>
    <definedName name="BExBC6S9JZS9ZX6V7SBKDJ5R3CGN" hidden="1">#REF!</definedName>
    <definedName name="BExBCADPFWBYDQS63LPG5W0RDQ7S" hidden="1">#REF!</definedName>
    <definedName name="BExBCDTV7GTBOTIE9EFJ36EX4FKM" hidden="1">#REF!</definedName>
    <definedName name="BExBCK4H2CF3XDL7AH3W254CWF4R" hidden="1">#REF!</definedName>
    <definedName name="BExBCMTEH63P6H1CKWQH2DGVNSVX" hidden="1">#REF!</definedName>
    <definedName name="BExBCZUU1UR90PQUCOSYNFQQTXI1"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ZG9G2SOKYYBCQF48XUIYCJ" hidden="1">#REF!</definedName>
    <definedName name="BExCTQZJPHR6ZS62X5S3OULBDPB6" hidden="1">#REF!</definedName>
    <definedName name="BExCU0A2NCLQJ16YURZ8PRF538R0" hidden="1">#REF!</definedName>
    <definedName name="BExCU16FAFHSYEENQXBNLERR7V3K"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BXG4TTE2ERW52ZA09FBTDH2" hidden="1">#REF!</definedName>
    <definedName name="BExCVKH0KFLY4D0IVRFGVTJYRXFX" hidden="1">#REF!</definedName>
    <definedName name="BExCVWLXVAKW0MGL9EAXK4DRRB6T" hidden="1">#REF!</definedName>
    <definedName name="BExCWX69ER7R6C6VGOZAPRGXJR2R" hidden="1">#REF!</definedName>
    <definedName name="BExCXAYLA3TMOHIRCEXCXXUSNOKZ" hidden="1">#REF!</definedName>
    <definedName name="BExCXC0EIRZGKHGFWVH6BZGZKSL5" hidden="1">#REF!</definedName>
    <definedName name="BExCY4H9JMPB090TG2SILY28IPCR" hidden="1">#REF!</definedName>
    <definedName name="BExCYK7MZ56O5XIV8T5XIE9VBQXN" hidden="1">#REF!</definedName>
    <definedName name="BExCZBHJ4ZDFD4N4ZS7VAL7FA7P7" hidden="1">#REF!</definedName>
    <definedName name="BExCZMFFDO3L8QQLAHSU5J62KBB3" hidden="1">#REF!</definedName>
    <definedName name="BExD06SXR2OPV4282WTX6ARRQ4JS" hidden="1">#REF!</definedName>
    <definedName name="BExD0WQ71JYMUDXQTQEITA6DXV3F" hidden="1">#REF!</definedName>
    <definedName name="BExD189NLCZ0MV1E8GXPW23W160D" hidden="1">#REF!</definedName>
    <definedName name="BExD19GTEHJBYR4VX17GCA8PX1TZ" hidden="1">#REF!</definedName>
    <definedName name="BExD2E2R2X0QEV6TBECCCAZD2I05" hidden="1">#REF!</definedName>
    <definedName name="BExD2MRMSOCW29ZLJ226FVCE2K34" hidden="1">#REF!</definedName>
    <definedName name="BExD2RK9LE7I985N677G3WNH5DIV" hidden="1">#REF!</definedName>
    <definedName name="BExD37W7YUULHO5DGYRP7KYM65NC" hidden="1">#REF!</definedName>
    <definedName name="BExD3PKTT0MHJPK56ADYPFIYXKO7" hidden="1">#REF!</definedName>
    <definedName name="BExD47UZN79E7UZ1PF13H1AL03VT" hidden="1">#REF!</definedName>
    <definedName name="BExD4B5OJKUPJMFR7AZJGR6UVR3E" hidden="1">#REF!</definedName>
    <definedName name="BExD4RHMHOHG2WM6HI950PSP13F8" hidden="1">#REF!</definedName>
    <definedName name="BExD5P7D7B3TCMJQY4TM56KCPB73" hidden="1">#REF!</definedName>
    <definedName name="BExD6BZF6UGC8YXEZJ8URJDY0HUJ" hidden="1">#REF!</definedName>
    <definedName name="BExD6TIHLN0JFY7ORX3ACVB6A6C6" hidden="1">#REF!</definedName>
    <definedName name="BExD6XV0BDU8LPQPWSKHU0XX0UPR" hidden="1">#REF!</definedName>
    <definedName name="BExD7CE8ZR0EL3ZQP0AYQ5XQUH9L" hidden="1">#REF!</definedName>
    <definedName name="BExD7GAIHX094KROB46WFTL2XBWL" hidden="1">#REF!</definedName>
    <definedName name="BExD7IZMKM0QIFE7EV1NYL6EZVJZ" hidden="1">#REF!</definedName>
    <definedName name="BExD7SVOH5J3ZVHK9KI2N1XE0CC3" hidden="1">#REF!</definedName>
    <definedName name="BExD7V4PCVR1ACVPOJXKJ4CSROIX" hidden="1">#REF!</definedName>
    <definedName name="BExD819S39VUTMASCBMYI883THJ3" hidden="1">#REF!</definedName>
    <definedName name="BExD8CYKX2WGEDSW6KFP6MND1PM0" hidden="1">#REF!</definedName>
    <definedName name="BExD8H5MGJFMK4HK6DOAGTFYV6JT" hidden="1">#REF!</definedName>
    <definedName name="BExD8KWFYVMYYY2YJ34JT4QNLLTE" hidden="1">#REF!</definedName>
    <definedName name="BExD9IMBI0P6S6QRAXHE26HMK86D" hidden="1">#REF!</definedName>
    <definedName name="BExDB39GNDHCPPB7U2PZQO5TJ1OI" hidden="1">#REF!</definedName>
    <definedName name="BExDBECMZ4557TC3SV15Y4CASH86"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PDZDP7PKYA5HNXZO73VMK6K3" hidden="1">#REF!</definedName>
    <definedName name="BExEQD73QE34MW57L1HFXSTB7QEG" hidden="1">#REF!</definedName>
    <definedName name="BExERCETL5ZVXSS6EENB85QCSRYG" hidden="1">#REF!</definedName>
    <definedName name="BExERIUTB21WQ9WVQXUCDCGSH23E" hidden="1">#REF!</definedName>
    <definedName name="BExERSLFEDXNMOLAZ2VOI6VVJCBW" hidden="1">#REF!</definedName>
    <definedName name="BExERWCEBKQRYWRQLYJ4UCMMKTHG" hidden="1">#REF!</definedName>
    <definedName name="BExERWSHS5678NWP0NM8J09K2OGY" hidden="1">#REF!</definedName>
    <definedName name="BExET8W4WKBX8KVKGL2Z0Z2SGQY0" hidden="1">#REF!</definedName>
    <definedName name="BExETP89DEX32BW4WNAZ9NS3DBX4" hidden="1">#REF!</definedName>
    <definedName name="BExETQFFLH766OHX0PD3NEIK0DIF" hidden="1">#REF!</definedName>
    <definedName name="BExETVDCXGPYA4OP2UI1URTJ60TK" hidden="1">#REF!</definedName>
    <definedName name="BExEUM6Y5MUDV2WYYY9ICV8796JQ" hidden="1">#REF!</definedName>
    <definedName name="BExEUTOOSAR1CJ6S2O9NTTQMWXNZ" hidden="1">#REF!</definedName>
    <definedName name="BExEV5DI95CX0GCH5UOVKZQACGJ6"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XELCLB48ZJ4NGTC7SHMI4Y8E" hidden="1">#REF!</definedName>
    <definedName name="BExEXN4RBEALV4D47VOLQDX2H9IK" hidden="1">#REF!</definedName>
    <definedName name="BExEY067KMBNYP9WMRGOH8ITDBLD" hidden="1">#REF!</definedName>
    <definedName name="BExEYGCSYH6XC1X89ZT8VJVQ6THP" hidden="1">#REF!</definedName>
    <definedName name="BExEYR589U84ZJUBNZJCAH1LSX8O" hidden="1">#REF!</definedName>
    <definedName name="BExEYVHM7COM2XBAZH71USCAT6K9" hidden="1">#REF!</definedName>
    <definedName name="BExEYW8O56SE67A8CIT413PPQFWN" hidden="1">#REF!</definedName>
    <definedName name="BExEYXQGOT90CC2QXVUDAMIS2SD6" hidden="1">#REF!</definedName>
    <definedName name="BExEYXVYLCCZ44RL1X65WUGEFJUG"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8PXA9VBW4OZ74OITX6LHR12" hidden="1">#REF!</definedName>
    <definedName name="BExF2LR83KWDOSK9ACAROCGMTQ8X" hidden="1">#REF!</definedName>
    <definedName name="BExF3AS2T7GFVNU9JPBXWUQH845Y" hidden="1">#REF!</definedName>
    <definedName name="BExF3GBMLCA5ZT2251N0N3CRN11O" hidden="1">#REF!</definedName>
    <definedName name="BExF3RET913530OJZJYWUA4LCSLF" hidden="1">#REF!</definedName>
    <definedName name="BExF4W68H6TQUYVHQV6X91VU2R6B" hidden="1">#REF!</definedName>
    <definedName name="BExF59NQHJ39J7AF8B91RVX0H3P6" hidden="1">#REF!</definedName>
    <definedName name="BExF62QB08TF4UWURSWNT6FH5Q63" hidden="1">#REF!</definedName>
    <definedName name="BExF6AYZB2RIE8HON4X6C1B3UWU6" hidden="1">#REF!</definedName>
    <definedName name="BExF6JNWE4H8L694Y8Z1VCZ9EMVP" hidden="1">#REF!</definedName>
    <definedName name="BExF6LREBZCI7PT5NUNWT6DCN6E3" hidden="1">#REF!</definedName>
    <definedName name="BExF71SL7S5BDGRZ694893ZZ2ZTI" hidden="1">#REF!</definedName>
    <definedName name="BExF73AIIKL35QQA7WA970RV92N9" hidden="1">#REF!</definedName>
    <definedName name="BExF79FSAWZY362NZY190LXDPSZQ" hidden="1">#REF!</definedName>
    <definedName name="BExF7FVNFEHQQH5MIO6AIUWSERR7" hidden="1">#REF!</definedName>
    <definedName name="BExF7RV9JQHNUU59Z7TLWW2ARAN8" hidden="1">#REF!</definedName>
    <definedName name="BExF84R8ZH2K4C0CYI1IVFH8WUYD" hidden="1">#REF!</definedName>
    <definedName name="BExF9CTA0UGH0U2JUPUJKMEEI1Z2" hidden="1">#REF!</definedName>
    <definedName name="BExGKNC6UCNO0YTOPVJZMQ34IVMH" hidden="1">#REF!</definedName>
    <definedName name="BExGKQMV1Z8H9TW3VZUFXPI6DVXW" hidden="1">#REF!</definedName>
    <definedName name="BExGKT17Q7NLLXEVPD5JH5USNBZN" hidden="1">#REF!</definedName>
    <definedName name="BExGMEFBL47KYW564WF1RQ6VY453" hidden="1">#REF!</definedName>
    <definedName name="BExGN0LRKAPMAKXJTDAKS7Q1MV6S" hidden="1">#REF!</definedName>
    <definedName name="BExGNCFW1HJRE2CBZ65J7JB4DCF3" hidden="1">#REF!</definedName>
    <definedName name="BExGNPBUQ4MFVXFVD9LJPL5PZU68" hidden="1">#REF!</definedName>
    <definedName name="BExGOE7C2HSW9M6L6R25H0Z4JEKM" hidden="1">#REF!</definedName>
    <definedName name="BExGOECOASDD2M0871K3TE4BADXM" hidden="1">#REF!</definedName>
    <definedName name="BExGOI3M84PCOV0FSX0APR834A9T" hidden="1">#REF!</definedName>
    <definedName name="BExGOL903YF63SRYHHD7UNE2B0E7" hidden="1">#REF!</definedName>
    <definedName name="BExGOROWSCEN1I6IXZVXWNFSY76K" hidden="1">#REF!</definedName>
    <definedName name="BExGPB0QWZQYZ4O1B28QZMIZK4R5" hidden="1">#REF!</definedName>
    <definedName name="BExGQOX5SC3QE5GND2P8HAHC7ZN6" hidden="1">#REF!</definedName>
    <definedName name="BExGQP2M90PWKZU8RDMLC9SJN90J" hidden="1">#REF!</definedName>
    <definedName name="BExGQRM9NCME1AQA8RNH8GRKBEY8" hidden="1">#REF!</definedName>
    <definedName name="BExGR23WEFG8G3CHQC5Q2M1VP9Q0" hidden="1">#REF!</definedName>
    <definedName name="BExGRHZROC86IFGNDBDWZNBH5Q2V" hidden="1">#REF!</definedName>
    <definedName name="BExGRWOG8H774BWL55XHDM510RIO" hidden="1">#REF!</definedName>
    <definedName name="BExGU7ZTX2CHIFOBRPQN0GMSHA08" hidden="1">#REF!</definedName>
    <definedName name="BExGUQVJE1MV019H8EUN9O73RXA9" hidden="1">#REF!</definedName>
    <definedName name="BExGVDI3NGAAJMAX5S8JWC25CE8P" hidden="1">#REF!</definedName>
    <definedName name="BExGVFWDKW8LO48OL2ZZUGFJFDDA" hidden="1">#REF!</definedName>
    <definedName name="BExGW0KVOL93Z29HD7AAKNQ59I24" hidden="1">#REF!</definedName>
    <definedName name="BExGWNYGBPUL7X3VNPSQSFYIQMYN" hidden="1">#REF!</definedName>
    <definedName name="BExGWVG20DYSU5RNZ54OC5X84XY2" hidden="1">#REF!</definedName>
    <definedName name="BExGX453OMLZPGJF63K8PNB8EDJJ" hidden="1">#REF!</definedName>
    <definedName name="BExGXES3LAB0M7THL3JXP9KC15Z6" hidden="1">#REF!</definedName>
    <definedName name="BExGXQGVELUHEDSBNLEGTLOGNVS5" hidden="1">#REF!</definedName>
    <definedName name="BExGYHAGH0IZT9WAS43U752U84WI" hidden="1">#REF!</definedName>
    <definedName name="BExGYXXCM53K2H84S4WZTHTHZPHE" hidden="1">#REF!</definedName>
    <definedName name="BExGYY2PBI68I55GPNKXV5RYR1WF" hidden="1">#REF!</definedName>
    <definedName name="BExGZ0MC1XT4VWABFT1UK2UMI0CP" hidden="1">#REF!</definedName>
    <definedName name="BExGZ60JQ1MPD8X3GHXV4FGQHI51"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PKOI05S2O7Q4DAXT73Y2TMQ" hidden="1">#REF!</definedName>
    <definedName name="BExH1QMD1UU8X5NZERDZ7OIP3IBI" hidden="1">#REF!</definedName>
    <definedName name="BExH23YLP69ZCK8B8NYHZLU3YVQ6" hidden="1">#REF!</definedName>
    <definedName name="BExH2B014ZRUKF21HR5ITUBJ5GA7" hidden="1">#REF!</definedName>
    <definedName name="BExH2JUENVC37EO30IDYQFJ2E8JM" hidden="1">#REF!</definedName>
    <definedName name="BExH2TFPHH1JP4S9KX3QZZLMOYSU" hidden="1">#REF!</definedName>
    <definedName name="BExH2VU17ZSQ6UMFZ9FOP753TT9E" hidden="1">#REF!</definedName>
    <definedName name="BExH3BPW245WVGA1K1DGTL1XWDCH" hidden="1">#REF!</definedName>
    <definedName name="BExH4HTPYPQ91XIJ8IWIMHWOB0RA" hidden="1">#REF!</definedName>
    <definedName name="BExIG9FMY6OOSODNTWQJ2F28Y2FK"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HZ6ALVREAYK4T741OOLGXOZA" hidden="1">#REF!</definedName>
    <definedName name="BExII20QQ1K3GHOPL1ZQX5SL618M" hidden="1">#REF!</definedName>
    <definedName name="BExIJ8Q4WWPTKVONF0FPLTD4L7CH" hidden="1">#REF!</definedName>
    <definedName name="BExIJ9MI8QNCVF6L1SK4ZWC4CPJ7" hidden="1">#REF!</definedName>
    <definedName name="BExIJZP8AKK000EFDGK7KZ1YKRXT" hidden="1">#REF!</definedName>
    <definedName name="BExIK8ZQ90ATCDEFBDED0D53Z9AE" hidden="1">#REF!</definedName>
    <definedName name="BExIKB38AX57HI5VZUFKLKXNDWDT" hidden="1">#REF!</definedName>
    <definedName name="BExIL45UAJTQCLO0PRR3OAT4FUN0" hidden="1">#REF!</definedName>
    <definedName name="BExILJ558DU4VWYTKQGUZWNZN6KS" hidden="1">#REF!</definedName>
    <definedName name="BExIM02UP3RCUWZ2RO86WO6595EZ" hidden="1">#REF!</definedName>
    <definedName name="BExIMIT427CJSYOCFG8JGTIJC8EC" hidden="1">#REF!</definedName>
    <definedName name="BExIMLSZH0I7OVLIVJM5UN9BWU8L" hidden="1">#REF!</definedName>
    <definedName name="BExIMTAR1TFV3DP2D7HWECJEOYUG" hidden="1">#REF!</definedName>
    <definedName name="BExIN8FK0VJT3CRRWGRO3XE26YZS" hidden="1">#REF!</definedName>
    <definedName name="BExINVT50DNQFXWZEBLEC0HIJDBS" hidden="1">#REF!</definedName>
    <definedName name="BExINYT1S9HTKX12F6T1MBDFL53T" hidden="1">#REF!</definedName>
    <definedName name="BExIOEUDLMQULYKSXV94CO63QD9I" hidden="1">#REF!</definedName>
    <definedName name="BExIP3EYMLXYSYD644AIULVB4SM4" hidden="1">#REF!</definedName>
    <definedName name="BExIP5D6ADDP90OWNI04BYR5VV3I"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QIII4MABGPDVFEBH294F5JBS" hidden="1">#REF!</definedName>
    <definedName name="BExIRAOR5FL7GR4WXW2GEM7QH9FV" hidden="1">#REF!</definedName>
    <definedName name="BExIREVSVI86QKRKMIEFTS8M0263" hidden="1">#REF!</definedName>
    <definedName name="BExISJ6WFYQKE0RGTDWHAWUAE1AP" hidden="1">#REF!</definedName>
    <definedName name="BExIT2IT2V9GEHP8BOT7V4TQL64A" hidden="1">#REF!</definedName>
    <definedName name="BExITHT0OOF8MB8CIEVJHHVL6HV3"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X2DMJCFY68X9XPKX7A9YBWQV" hidden="1">#REF!</definedName>
    <definedName name="BExIX4S01VKH0V2KWQZGAY2FUFFS" hidden="1">#REF!</definedName>
    <definedName name="BExIX5DJPB9WUOKLYAVP9FX8DJMA" hidden="1">#REF!</definedName>
    <definedName name="BExIXU3LZRZZLRKX6GIXZEGWUWKE" hidden="1">#REF!</definedName>
    <definedName name="BExIYOO4P2NLI0GTES3GN8FDL0US" hidden="1">#REF!</definedName>
    <definedName name="BExIYRTCOZA1OQ7D46XDWMCW6RFR" hidden="1">#REF!</definedName>
    <definedName name="BExJ08KB42GOUC2P92D8UI7KEHKL" hidden="1">#REF!</definedName>
    <definedName name="BExJ08KC98XYU0Y1FDVATI402WFO" hidden="1">#REF!</definedName>
    <definedName name="BExJ11MY9B0F7RFESFSORX1Z25QM" hidden="1">#REF!</definedName>
    <definedName name="BExKCCREBIWYDT3KYY47J6PKFUJC" hidden="1">#REF!</definedName>
    <definedName name="BExKDJBKAJPY1RL4WY6D99TGYHCW" hidden="1">#REF!</definedName>
    <definedName name="BExKDO45GL6PAZQR3PAOWFVA6WLZ" hidden="1">#REF!</definedName>
    <definedName name="BExKEGVZIJWZANAUN0IQI15OBFQN" hidden="1">#REF!</definedName>
    <definedName name="BExKEH6R799BE6KM9H18YI0BDA8G" hidden="1">#REF!</definedName>
    <definedName name="BExKEKMRQLC0TPETMUVPBOHVEK6D" hidden="1">#REF!</definedName>
    <definedName name="BExKES9ZA5L22XTSO9Y8GAI2RIIH" hidden="1">#REF!</definedName>
    <definedName name="BExKF02HYBPMKRSPJGAK1MWM2V4R" hidden="1">#REF!</definedName>
    <definedName name="BExKG8KO0T2K2PJKN0MY59LZRPC0" hidden="1">#REF!</definedName>
    <definedName name="BExKGWUGUAZ9RHGMMEHY6AG0GBZC" hidden="1">#REF!</definedName>
    <definedName name="BExKH0ANKNJUT5MEASVBDV24PB47" hidden="1">#REF!</definedName>
    <definedName name="BExKH6L8BUEGZ1O7ZYFE7R04MJJV" hidden="1">#REF!</definedName>
    <definedName name="BExKI703H6LLQ9SUAO1Q66RXBCFT" hidden="1">#REF!</definedName>
    <definedName name="BExKICJS020OHYSCQ1W0KG8TGCMT" hidden="1">#REF!</definedName>
    <definedName name="BExKL002TQQTZZ9BETERCDLUDV0K" hidden="1">#REF!</definedName>
    <definedName name="BExKLGBZ8D7W1HW672WZB4ZK47TN" hidden="1">#REF!</definedName>
    <definedName name="BExKLWYWL8HEKZRA5IGCCM60HYID" hidden="1">#REF!</definedName>
    <definedName name="BExKLX9OMIZRVELEESUGRFHXM0CU" hidden="1">#REF!</definedName>
    <definedName name="BExKMHSP5N0KQ2V354VRGFIOVIN0" hidden="1">#REF!</definedName>
    <definedName name="BExKMY4O40HIYTDDWMQ0F50VBUW3" hidden="1">#REF!</definedName>
    <definedName name="BExKNM3TO8JLDR94J4BKF7TE6872" hidden="1">#REF!</definedName>
    <definedName name="BExKNYUAYWR68YCUOIW6WYVNJ198" hidden="1">#REF!</definedName>
    <definedName name="BExKOBVR6FBO1U02GWCHZEQEFC13" hidden="1">#REF!</definedName>
    <definedName name="BExKOEA1HY8RIY04636RSKF38SDX" hidden="1">#REF!</definedName>
    <definedName name="BExKQ0F2X6JH076WTMKZ5XEI3DAV" hidden="1">#REF!</definedName>
    <definedName name="BExKQJ01GRP9KX7BHWUGSV76KSSN" hidden="1">#REF!</definedName>
    <definedName name="BExKQO3G0R230211GSQXEUMGOJJH" hidden="1">#REF!</definedName>
    <definedName name="BExKQROXFHOAXZAJ9P338TCB51AS" hidden="1">#REF!</definedName>
    <definedName name="BExKREBGLUNNZC86ZFR765FM59BK" hidden="1">#REF!</definedName>
    <definedName name="BExKRS3TU9ZISEFNAGIP4D2THSPK" hidden="1">#REF!</definedName>
    <definedName name="BExKSAJ9PLFSAM5DGYLJ0LGWBOCJ" hidden="1">#REF!</definedName>
    <definedName name="BExKSFHEJYQU3MJ64AXH349TS3AS" hidden="1">#REF!</definedName>
    <definedName name="BExKSMDKVAO0A43CLVBQQD41BXOS" hidden="1">#REF!</definedName>
    <definedName name="BExKSR66M8VX6DOVY5XKESJ3UH2N" hidden="1">#REF!</definedName>
    <definedName name="BExKTF5CS8HDXSN6RYUOXGILS41F"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9UQN0TIL2QB8BQX5YK9L7EW9" hidden="1">#REF!</definedName>
    <definedName name="BExMALPP8G4Y5Z3DNKEDTSC5BH58" hidden="1">#REF!</definedName>
    <definedName name="BExMBWWY4TG3T087BWZOF7F16FHC" hidden="1">#REF!</definedName>
    <definedName name="BExMBYPQDG9AYDQ5E8IECVFREPO6" hidden="1">#REF!</definedName>
    <definedName name="BExMC5R82S07KSLMO7YA8CCU0ZAI" hidden="1">#REF!</definedName>
    <definedName name="BExMCAPB2KR2CNKS8MYVWTH5MOT2" hidden="1">#REF!</definedName>
    <definedName name="BExMCRSC61GNE2C255DR0NN6NYI0" hidden="1">#REF!</definedName>
    <definedName name="BExMCXMMDFHHNJDRURMCXF1DGUOM" hidden="1">#REF!</definedName>
    <definedName name="BExMD963673NTBXBO0VDNBAG9YWM" hidden="1">#REF!</definedName>
    <definedName name="BExMDQ3NI3GV1A8JDHIRIL4YLESR" hidden="1">#REF!</definedName>
    <definedName name="BExMDVSO20ADTTVCKT513NZBKC0Q" hidden="1">#REF!</definedName>
    <definedName name="BExMEKTHIM47ERJ7ML7M759FF32G" hidden="1">#REF!</definedName>
    <definedName name="BExMEY095ELVR1FY94CBBWCTD3ND" hidden="1">#REF!</definedName>
    <definedName name="BExMFFJCU2N6QOC5V50II5WTLPAF" hidden="1">#REF!</definedName>
    <definedName name="BExMFH6SWBYCN98LEO4HJ8MYBMEV" hidden="1">#REF!</definedName>
    <definedName name="BExMFQ102FN53YEFF1Q73O5PKTN2"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0OA4CYPHQFXIOZFG5E4Y027" hidden="1">#REF!</definedName>
    <definedName name="BExMK8GTWN6D9W7ZJ5IG02763OHI" hidden="1">#REF!</definedName>
    <definedName name="BExMKOI0IEYQSWL82F4MI37J9NZ3" hidden="1">#REF!</definedName>
    <definedName name="BExMMZTDDCFDHK0GU54VF8EVH99F"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NYKXHM9CMF8H0LPMVOKPIK8X" hidden="1">#REF!</definedName>
    <definedName name="BExMOJ9GY6AQGI153FV703AE296H" hidden="1">#REF!</definedName>
    <definedName name="BExMP06Y7JRUYXTNBLZEZIIFMP8Z" hidden="1">#REF!</definedName>
    <definedName name="BExMPGTVPYQ1ACGV1RRRS5LYB125" hidden="1">#REF!</definedName>
    <definedName name="BExMPLBKFPJM4GF27I2D45X0U9QF" hidden="1">#REF!</definedName>
    <definedName name="BExMQ41ZQNCI291UVV7EBWD8RXWS" hidden="1">#REF!</definedName>
    <definedName name="BExMR4GUTFCN4RD7H81IOKECLEG3" hidden="1">#REF!</definedName>
    <definedName name="BExMRP5C9V3XNIT2DRA9I6G73H2V" hidden="1">#REF!</definedName>
    <definedName name="BExMRPG54LNH7HRC92MBSUT6UL6L" hidden="1">#REF!</definedName>
    <definedName name="BExMSM9I7XZ0BC793Y8GWVJNG1V9" hidden="1">#REF!</definedName>
    <definedName name="BExO4P9G3CC5P66YXQJ1MQZE3Q3L" hidden="1">#REF!</definedName>
    <definedName name="BExO4Q5T1IO39TUFXG41PZPWD8H5" hidden="1">#REF!</definedName>
    <definedName name="BExO5M89WJIHKF2TR0KR833CY733" hidden="1">#REF!</definedName>
    <definedName name="BExO7A0RAM8VLJ9WVOS0CNSGVOZA" hidden="1">#REF!</definedName>
    <definedName name="BExO7W1PSMP8KLLJ6LI9QUDVQEVV" hidden="1">#REF!</definedName>
    <definedName name="BExO7YAP2JA1UYVTDZJVQZ6BG871" hidden="1">#REF!</definedName>
    <definedName name="BExO8TM4L261JTCSQ24FHE73242J" hidden="1">#REF!</definedName>
    <definedName name="BExO8TM5V5CFSV5A13AYOWY4NGRS" hidden="1">#REF!</definedName>
    <definedName name="BExO9U0Z2XF4XGTB2TFMLT6H0KFP" hidden="1">#REF!</definedName>
    <definedName name="BExOA8PPAT6BFKDHD9OQK39O9RSG" hidden="1">#REF!</definedName>
    <definedName name="BExOAFR6JHRK4AP8O7TB9UDEAVJL" hidden="1">#REF!</definedName>
    <definedName name="BExOAGCX9ISY83KMXO02KFMKR8OW" hidden="1">#REF!</definedName>
    <definedName name="BExOAM77VUJSHBKETXZQY3E8R4OY" hidden="1">#REF!</definedName>
    <definedName name="BExOB886RIKYRO6D0LXJDAB2M84Z" hidden="1">#REF!</definedName>
    <definedName name="BExOBJ5XC6EASZE3IPVE6VQ8XJFO"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7LCVAJC36Q60I8PKPCD0T1S" hidden="1">#REF!</definedName>
    <definedName name="BExOCQX7MZG1R6UPBHNGI606SL8K" hidden="1">#REF!</definedName>
    <definedName name="BExOE89QWLYZ033JJYOXL9EN126C" hidden="1">#REF!</definedName>
    <definedName name="BExOF5ZJR1UJ9IQRGDTEZM7GPQX4" hidden="1">#REF!</definedName>
    <definedName name="BExOFJH1W33H5R9GH680DNXTZ0ZN" hidden="1">#REF!</definedName>
    <definedName name="BExOFN2CCI1J0EUWG6CV07EKJOT7" hidden="1">#REF!</definedName>
    <definedName name="BExOG1AZCK9QN09SNEN2DTTFFCLJ" hidden="1">#REF!</definedName>
    <definedName name="BExOGYVEAJFUXQVT8YQO2U7YT5OY" hidden="1">#REF!</definedName>
    <definedName name="BExOH2GVFOFXDG3YQK89NSKG7WJG" hidden="1">#REF!</definedName>
    <definedName name="BExOH7KB5HAPBB5K1Z3DIW5LCRSI" hidden="1">#REF!</definedName>
    <definedName name="BExOHBB43JS54D6MARIQR5PJNUDG" hidden="1">#REF!</definedName>
    <definedName name="BExOIN9ETPA87K6NINBIFRSWHK4C" hidden="1">#REF!</definedName>
    <definedName name="BExOKB77TVR0G6F2WGXAUK6AIFCD" hidden="1">#REF!</definedName>
    <definedName name="BExOKCECQSFWA99RY6KEDPH30KT6" hidden="1">#REF!</definedName>
    <definedName name="BExOKDAQ31PVS0Q7NXOF66C24GYL" hidden="1">#REF!</definedName>
    <definedName name="BExOLB5SC7VD8OG53K8II93SAENQ" hidden="1">#REF!</definedName>
    <definedName name="BExOLD411QWFX4FN11349510DRJ8" hidden="1">#REF!</definedName>
    <definedName name="BExOLYZNCQU9YFRCJTSR1R7098U7" hidden="1">#REF!</definedName>
    <definedName name="BExOMBFCBGGM6KO5RX1LMJ0M22S4" hidden="1">#REF!</definedName>
    <definedName name="BExOMI672TH8VPB5MGW4I7CD339Q" hidden="1">#REF!</definedName>
    <definedName name="BExON8UB96J8UZO1ZX4IVWLM8DGA" hidden="1">#REF!</definedName>
    <definedName name="BExONFL4TFXSXWK3WNKGBKED9MO0"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X1RE71HCCMKWV64X8HPHR0R" hidden="1">#REF!</definedName>
    <definedName name="BExQ41BOL730OSEM60CEMAMP4ARQ" hidden="1">#REF!</definedName>
    <definedName name="BExQ4B7Q3NN5PZMR9C0YCQ9KMIUO" hidden="1">#REF!</definedName>
    <definedName name="BExQ53U1WPQDQWX1BVV1GSXRBF6E" hidden="1">#REF!</definedName>
    <definedName name="BExQ6JJ6GQ820H268M24Q000VLS5" hidden="1">#REF!</definedName>
    <definedName name="BExQ6NKT7GLCK5DO3FT99FA0VH7Y" hidden="1">#REF!</definedName>
    <definedName name="BExQ6PIZEB3532T46HXOTSDMM8XR" hidden="1">#REF!</definedName>
    <definedName name="BExQ77T5CC039DP7BS4KH0DMQ3YE" hidden="1">#REF!</definedName>
    <definedName name="BExQ8DM9C8M5Z94R7NHO0JE3P85X" hidden="1">#REF!</definedName>
    <definedName name="BExQ8U95JXE2ZGDDWOEHH46ENO5L" hidden="1">#REF!</definedName>
    <definedName name="BExQ8UUP7KQWLXPL81ZMF3AC1K7V" hidden="1">#REF!</definedName>
    <definedName name="BExQ9DQATTM64NGUOQWM96CIR7J1" hidden="1">#REF!</definedName>
    <definedName name="BExQ9DVR0WJQK432BJFWT5WHPMRB" hidden="1">#REF!</definedName>
    <definedName name="BExQ9ZLYHWABXAA9NJDW8ZS0UQ9P" hidden="1">#REF!</definedName>
    <definedName name="BExQADP2EYT7LPST3NFCNGBWML4L" hidden="1">#REF!</definedName>
    <definedName name="BExQBE98TE5ZLSZUS4PA52H27P32" hidden="1">#REF!</definedName>
    <definedName name="BExQCI9M5F9BX0WO90T8KQKXJECZ" hidden="1">#REF!</definedName>
    <definedName name="BExQCVAZKVBFPCM350BTT97W0TBY" hidden="1">#REF!</definedName>
    <definedName name="BExQE6IAA3QFZ6TX9BXPJISLE0Q1" hidden="1">#REF!</definedName>
    <definedName name="BExQEJUD5RQJ325ULPV2E4W8QAL6" hidden="1">#REF!</definedName>
    <definedName name="BExQF00ZDAC842R706797DN4H4HE" hidden="1">#REF!</definedName>
    <definedName name="BExQFMNOOBC2XE1R03V1MF8QJSDG" hidden="1">#REF!</definedName>
    <definedName name="BExQFNPE0JNBFPGM91B5GNSDG31N" hidden="1">#REF!</definedName>
    <definedName name="BExQGFKTOP6WGJAF2OI8PXQPMWT4" hidden="1">#REF!</definedName>
    <definedName name="BExQGMM9RZL83B2Z0ZZPHKUY6VTK" hidden="1">#REF!</definedName>
    <definedName name="BExQH68X0RGVWCTADPQTI1BJKABP" hidden="1">#REF!</definedName>
    <definedName name="BExQHZGZ5JZ4AE00IROC5LG5734F"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RZJ2KIDAKGAZDBBNBSHPKHC82"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2RIBMZPBDB3W6PKRNHUM06WI" hidden="1">#REF!</definedName>
    <definedName name="BExS3BL7KZUM0PK7UW1Y6M98ZKXC"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SG3GBHVDR15MOYHV230A4BG" hidden="1">#REF!</definedName>
    <definedName name="BExS5TY0F5R1ZXIVJHAAVVG81G5H" hidden="1">#REF!</definedName>
    <definedName name="BExS6IYVVGGZJXGGYPX7UNAQOB2X" hidden="1">#REF!</definedName>
    <definedName name="BExS6KGU63BUOXCPJ9TSCDS9ZY2T" hidden="1">#REF!</definedName>
    <definedName name="BExS6YPFIU6QLO8S4V3BNMAY9YCS" hidden="1">#REF!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VIHJQ54K2Q7S5TI60WWB6A" hidden="1">#REF!</definedName>
    <definedName name="BExS80RP8GCPNFHHGN85D3RLJQWW"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T5WZEM6Z4GG7X374JPK349Y" hidden="1">#REF!</definedName>
    <definedName name="BExSB803WI6YQ13UXD27E06101IP" hidden="1">#REF!</definedName>
    <definedName name="BExSB91YDRQ5IYH2L99GNM1ZWMG7"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GEEWSM6V6B3J3F29MN7WAH14"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SHUKBQVT2G9G0K9ORVIJO6TU8" hidden="1">#REF!</definedName>
    <definedName name="BExTUOOMC43GH95KQ1PJ86MN9XDF" hidden="1">#REF!</definedName>
    <definedName name="BExTUY9WNSJ91GV8CP0SKJTEIV82" hidden="1">#REF!</definedName>
    <definedName name="BExTVTLH2E1SH7Z2XBYHUOQBWWLI" hidden="1">#REF!</definedName>
    <definedName name="BExTVV8R1H5FNXVCX30BO59DJB95" hidden="1">#REF!</definedName>
    <definedName name="BExTWDZ0M995PX0NL92O6EBX6RYO" hidden="1">#REF!</definedName>
    <definedName name="BExTWFX8OYD9IX59PTP73YAC8O9G" hidden="1">#REF!</definedName>
    <definedName name="BExTWI0R31187AOWYLZ1W1WNI84K" hidden="1">#REF!</definedName>
    <definedName name="BExTWJTGTEM42YMMOXES1DOPT9UG" hidden="1">#REF!</definedName>
    <definedName name="BExTWTERU1SE8R3LRC2C4HQMOIB1" hidden="1">#REF!</definedName>
    <definedName name="BExTY1WXTBXUD0M1NWE12NMAUGCO" hidden="1">#REF!</definedName>
    <definedName name="BExTY8T41OBZ32MRCWT76H4XO1YE" hidden="1">#REF!</definedName>
    <definedName name="BExTYPQMWNRIPQON1L680DRZNPPK" hidden="1">#REF!</definedName>
    <definedName name="BExTZWWCTKNHW10GKM9XDNWMJMSA" hidden="1">#REF!</definedName>
    <definedName name="BExU091A10QVE7583Q5CAHW138RD" hidden="1">#REF!</definedName>
    <definedName name="BExU0FMLYKBHXH0JHAD0FA64EF92" hidden="1">#REF!</definedName>
    <definedName name="BExU1DN4RELJSQTQUF8YK7BNGXKO" hidden="1">#REF!</definedName>
    <definedName name="BExU2941Z7GTMQ5O1VVPEU7YRR7P" hidden="1">#REF!</definedName>
    <definedName name="BExU3D9R4DRJADX0E7E2OZ3T6J9D" hidden="1">#REF!</definedName>
    <definedName name="BExU3HX1IEJGNDJI6N6CLR8ZJK9D" hidden="1">#REF!</definedName>
    <definedName name="BExU3QWQVA35KFNEQYRLU0ZG2TZ0" hidden="1">#REF!</definedName>
    <definedName name="BExU4MIZMMFZZWTK4WHGFZSMWPS8" hidden="1">#REF!</definedName>
    <definedName name="BExU4XWZRGDFLCPK6HI2B3EXIQNU" hidden="1">#REF!</definedName>
    <definedName name="BExU529CJ5AWHU0WNPZUYLVVT9GO"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9B98E0WUJ89KDTIKL2K0JEM7" hidden="1">#REF!</definedName>
    <definedName name="BExU9K8WRWPF8F808H04IN17TIZO" hidden="1">#REF!</definedName>
    <definedName name="BExUAR3UPG73BATPSF1XF1O9XXJ0"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Q3JPLF15XXZMZ6T43VLXCV3" hidden="1">#REF!</definedName>
    <definedName name="BExVR15ITEN8TF2H5MGLG77YNGFE" hidden="1">#REF!</definedName>
    <definedName name="BExVR8NAH73TVNEQ6TXX8GAYA4RX" hidden="1">#REF!</definedName>
    <definedName name="BExVS6TAND82CBJNY4L4SO9LKEMV" hidden="1">#REF!</definedName>
    <definedName name="BExVSV38Z4M6MMICIN3V3OETET8V" hidden="1">#REF!</definedName>
    <definedName name="BExVTIWYNKUR6E5X8YSP2GX2E6UL" hidden="1">#REF!</definedName>
    <definedName name="BExVTUAYUR922VXBNO4MN569BULR" hidden="1">#REF!</definedName>
    <definedName name="BExVTW3OZ04QHKTFPPDM5JDNT6C1" hidden="1">#REF!</definedName>
    <definedName name="BExVU6QMM5J49S1312H8AMNK3Y8U" hidden="1">#REF!</definedName>
    <definedName name="BExVUQIS7W0AV2GZRP42KF7QZFU5" hidden="1">#REF!</definedName>
    <definedName name="BExVVA033OB71P301YYKYS90S2LK" hidden="1">#REF!</definedName>
    <definedName name="BExVW67X84AIPM1DEIGEF891FYDS" hidden="1">#REF!</definedName>
    <definedName name="BExVX3HJPV9ZPAY12RMBV261NE68" hidden="1">#REF!</definedName>
    <definedName name="BExVY7N7APOSX562C86T41J73BNN" hidden="1">#REF!</definedName>
    <definedName name="BExVY7XZS7ZEEEI66TWUYUKRGMHJ" hidden="1">#REF!</definedName>
    <definedName name="BExVYFQIK8E6H4FEATG39OBSKI4H" hidden="1">#REF!</definedName>
    <definedName name="BExVZ87KOYK3FTLO0ZVMX55YI229" hidden="1">#REF!</definedName>
    <definedName name="BExVZESW4KWQ72XZ6AAT3JSAGMMO" hidden="1">#REF!</definedName>
    <definedName name="BExW08X7MUCAUZUT84HH2K0HG8JM" hidden="1">#REF!</definedName>
    <definedName name="BExW0HBAR94L0RTT4FLGEJ88FO94" hidden="1">#REF!</definedName>
    <definedName name="BExW0HBC1RMZ2GDGOGDTNAOOFO74" hidden="1">#REF!</definedName>
    <definedName name="BExW0PJY0QT1YYHEOQPDHHNJJOC5" hidden="1">#REF!</definedName>
    <definedName name="BExW0ZFZK22WVH1ET2MVEUVKIIWF" hidden="1">#REF!</definedName>
    <definedName name="BExW22PGTQTO5C5TK1RQUWPR4X8X" hidden="1">#REF!</definedName>
    <definedName name="BExW27CKTHXIQCUL3RSLAFEQV8VT" hidden="1">#REF!</definedName>
    <definedName name="BExW29WF535OHEG91SW5OF7MQBU2" hidden="1">#REF!</definedName>
    <definedName name="BExW35YV9V70DFOPLUGI2W7IYOU2" hidden="1">#REF!</definedName>
    <definedName name="BExW3BIDO2LJE3F08RUTG720ZIFJ" hidden="1">#REF!</definedName>
    <definedName name="BExW4L7R1NVUKEQSVWZPXWCI6NVN" hidden="1">#REF!</definedName>
    <definedName name="BExW4S980QVHHT7SZ0CMVH1Z25PN" hidden="1">#REF!</definedName>
    <definedName name="BExW4W5HHUEZ3O9DYN9KJZWC1FEL" hidden="1">#REF!</definedName>
    <definedName name="BExW5EFO6R6U4UQLT4G2G4W9SX94" hidden="1">#REF!</definedName>
    <definedName name="BExW5X64UZDAB8GEIIQBWQV66NV9" hidden="1">#REF!</definedName>
    <definedName name="BExW61NYOHBXEBCZ80ZJTB38E7BS" hidden="1">#REF!</definedName>
    <definedName name="BExW64T5GUYKW4V1314DJGUR4ABG"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NSY9CQA1O23DAZ9TYTC0PAO" hidden="1">#REF!</definedName>
    <definedName name="BExW7Q79RJWXCSWJIY4GLGGQXX5G" hidden="1">#REF!</definedName>
    <definedName name="BExW7ZHRP4Z659GQ13L27FFU3ZGI" hidden="1">#REF!</definedName>
    <definedName name="BExW89DT2OUQ24LOFUS7BMP44P4B" hidden="1">#REF!</definedName>
    <definedName name="BExW9G39X58B5FGJEE8EY65TJ80A" hidden="1">#REF!</definedName>
    <definedName name="BExW9JZK2CSFMKED1TX7YD9FRDO3" hidden="1">#REF!</definedName>
    <definedName name="BExXLDOYNIS8GLKISUIBXIOW06CA" hidden="1">#REF!</definedName>
    <definedName name="BExXNRUWHTVKJZUNKVBFHLNVSDV2"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K6G1HL3OEQ30ISHK042WK86" hidden="1">#REF!</definedName>
    <definedName name="BExXOMQ9421Y32TZ81U6YGIP35QU" hidden="1">#REF!</definedName>
    <definedName name="BExXPDUMN4B85QFXGPSJPII52QR3" hidden="1">#REF!</definedName>
    <definedName name="BExXPLXZ8NA9ARZF454G9N6S88GN"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RQTESS73D1QJOHHYC2MVY48B" hidden="1">#REF!</definedName>
    <definedName name="BExXRSM6BT7FRWNZZ4NCX54WQCCE" hidden="1">#REF!</definedName>
    <definedName name="BExXSBY0S70HRJ1R0POASBK3RJTG" hidden="1">#REF!</definedName>
    <definedName name="BExXSRJ1HHOXH7DY3OWNXMVT4LQX" hidden="1">#REF!</definedName>
    <definedName name="BExXSZ0SPHQP15EKGWUG5WQB4GS3" hidden="1">#REF!</definedName>
    <definedName name="BExXTINEGPKZ75DCUCEF3QOV6OES" hidden="1">#REF!</definedName>
    <definedName name="BExXTKAV4Y4JQ7D62LKGD89F9WMF" hidden="1">#REF!</definedName>
    <definedName name="BExXU2L0RG8FD5DAOKWQRPXI34RD" hidden="1">#REF!</definedName>
    <definedName name="BExXUIBFMDWFUB8KJ3N1TCG2LRI0" hidden="1">#REF!</definedName>
    <definedName name="BExXV1HWKTB46UXT08JLMPP8P4SP" hidden="1">#REF!</definedName>
    <definedName name="BExXVVBEO2GLAWAY46UH1K02CZJO" hidden="1">#REF!</definedName>
    <definedName name="BExXWCEFPM2UFC3LC37H8GSMA5GA" hidden="1">#REF!</definedName>
    <definedName name="BExXX44FC8D8M86Z12TRFL4LZCQI" hidden="1">#REF!</definedName>
    <definedName name="BExXY0SAZOPJMDG9GOR625UDCCS8" hidden="1">#REF!</definedName>
    <definedName name="BExXY2FR7PFLXNGA6J0Z6IQF8TYJ" hidden="1">#REF!</definedName>
    <definedName name="BExXYAJ1D413Y6A8843SIRAFP8W6" hidden="1">#REF!</definedName>
    <definedName name="BExXZ3WEYVVV9XKKD5E86QEX5U57" hidden="1">#REF!</definedName>
    <definedName name="BExXZ4CKWN3R9HA311KINBA3R2K4" hidden="1">#REF!</definedName>
    <definedName name="BExXZ6QU5C0UMWY7U4BHVZNIPANK" hidden="1">#REF!</definedName>
    <definedName name="BExXZEOUT8I93UV24QONTFN0JS2H" hidden="1">#REF!</definedName>
    <definedName name="BExXZM14XID3OAA88OURJ7QSZW1E" hidden="1">#REF!</definedName>
    <definedName name="BExY05T95YHBLI9ZYWFFT2O2B871" hidden="1">#REF!</definedName>
    <definedName name="BExY0SAHHIY7JAJRRT7XHS77PG4M" hidden="1">#REF!</definedName>
    <definedName name="BExY1FIMLW9L499KIE7ZJ706UYLM" hidden="1">#REF!</definedName>
    <definedName name="BExY1G9GXIDAI2UTF9M1R8NCIX9Q" hidden="1">#REF!</definedName>
    <definedName name="BExY1ONMI973LYH6W67SZIDXWDA0" hidden="1">#REF!</definedName>
    <definedName name="BExY3BUHF49HBMC20Z30YPLFCPS7" hidden="1">#REF!</definedName>
    <definedName name="BExY3C59PDF2BON135CH8LLYNO9W" hidden="1">#REF!</definedName>
    <definedName name="BExY3FAME3HIN2RXBJJ7BFZOQELW" hidden="1">#REF!</definedName>
    <definedName name="BExY3JXT10HDV8IRQXYNHEEU49VD" hidden="1">#REF!</definedName>
    <definedName name="BExY3PS9FF16S8QWSYU89GM4E8VB" hidden="1">#REF!</definedName>
    <definedName name="BExY3S13PU3Y26DO6FS9YQ4DE8S4" hidden="1">#REF!</definedName>
    <definedName name="BExY3YMHKXSM8ZA6J2QVK2F5QV01" hidden="1">#REF!</definedName>
    <definedName name="BExY434B1MWBIF19K5WDGMIIXE9S" hidden="1">#REF!</definedName>
    <definedName name="BExY4DRA1NB56I6KHB22C0U0NKPH" hidden="1">#REF!</definedName>
    <definedName name="BExY4PQUTBYZGBCOH80JJH5VLRD6" hidden="1">#REF!</definedName>
    <definedName name="BExY4SW8AV0ZS8G2TZLIRJTOBSGD" hidden="1">#REF!</definedName>
    <definedName name="BExY4YAG60DIHQILSGYVCSZXFK2Z" hidden="1">#REF!</definedName>
    <definedName name="BExY5BXBLQUW4SOF44M3WMGHRNE2" hidden="1">#REF!</definedName>
    <definedName name="BExZJA22HQFUO0AXG89KJGS2WE03" hidden="1">#REF!</definedName>
    <definedName name="BExZJU4ZJUO53Z0ZDKXRX3KI682X" hidden="1">#REF!</definedName>
    <definedName name="BExZJX4VYPYPY0Q3NR11D1MXCF56"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N9WSFUQ2E8JS7AD69TPEPGBU" hidden="1">#REF!</definedName>
    <definedName name="BExZNIB2Z0PW4MJVTRVEDQX8NTGC" hidden="1">#REF!</definedName>
    <definedName name="BExZNJ1Y8RSOGU7HCLNI4JJ9WA8U" hidden="1">#REF!</definedName>
    <definedName name="BExZNT3IENBP4PJ3O1VRGS96XB1T" hidden="1">#REF!</definedName>
    <definedName name="BExZOEIVPQXLMQIOFZKVB6QU4PL2" hidden="1">#REF!</definedName>
    <definedName name="BExZOGBLV9VKIJSZA9FTH6F6I902" hidden="1">#REF!</definedName>
    <definedName name="BExZOTIC7C7UZKQF6LRE07G46QO6" hidden="1">#REF!</definedName>
    <definedName name="BExZOZ7C5HHRZOZKX9IJDKJTWFSK" hidden="1">#REF!</definedName>
    <definedName name="BExZPFU3AP7RASS5X21Q6MTP5DI1" hidden="1">#REF!</definedName>
    <definedName name="BExZPUO3WXZZLJS5CMNV98Z7IUYV" hidden="1">#REF!</definedName>
    <definedName name="BExZPWBJ4H8RND8XVKNCJ474L2J6" hidden="1">#REF!</definedName>
    <definedName name="BExZQ25VE4BCT8WOJ19CMEWD1C0J"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YRAL38T8SFTHLEC94VZAPTB" hidden="1">#REF!</definedName>
    <definedName name="BExZSZ21VX9ESDG8PFXHDLT82KLO" hidden="1">#REF!</definedName>
    <definedName name="BExZTC8S1L60TW34BLBQLDKD9RH4" hidden="1">#REF!</definedName>
    <definedName name="BExZTCP3AS1RQUH3NNZGOJY7ORHW" hidden="1">#REF!</definedName>
    <definedName name="BExZTYQ1JEJ7OY2XU5OVPIV2ST7B" hidden="1">#REF!</definedName>
    <definedName name="BExZU6YOELJOQ173F5QAQYKPT9YZ" hidden="1">#REF!</definedName>
    <definedName name="BExZUSZSJZU49WES7TCI0N0HW4M5" hidden="1">#REF!</definedName>
    <definedName name="BExZV4OFC4E044NV2AK8G2UA1XAF" hidden="1">#REF!</definedName>
    <definedName name="BExZVB9YQCBAUIY70QZAPL0BYG2L" hidden="1">#REF!</definedName>
    <definedName name="BExZVCRRWDAEMKOMWLKW8Y589BTB" hidden="1">#REF!</definedName>
    <definedName name="BExZVW92BIGOE7S7BGNAK369OBAA" hidden="1">#REF!</definedName>
    <definedName name="BExZW4XZ9V6EJZDHXP6HIB0P2XUI" hidden="1">#REF!</definedName>
    <definedName name="BExZWO4ITR24TI60TY7ZB4VTJJ3K" hidden="1">#REF!</definedName>
    <definedName name="BExZWTO13WI5HYOD923V9HWRJYKJ" hidden="1">#REF!</definedName>
    <definedName name="BExZX1WSR48BBWSFW7QP7EUMPQM7" hidden="1">#REF!</definedName>
    <definedName name="BExZX27MF33H4JC7VHJUCIZVL0HF" hidden="1">#REF!</definedName>
    <definedName name="BExZX8I6XYE9MJFC5JUG3ZJE9YCS" hidden="1">#REF!</definedName>
    <definedName name="BExZXYA4YA3LROELPDUCJ8SP9YM0" hidden="1">#REF!</definedName>
    <definedName name="BExZZ24YQOBUJTDPVU4JE2DI81OU" hidden="1">#REF!</definedName>
    <definedName name="BExZZA8B01GLMWZGO7F78GPTAVU6" hidden="1">#REF!</definedName>
    <definedName name="BExZZC6HAIITD2LG9VYL7VF2213L" hidden="1">#REF!</definedName>
    <definedName name="BExZZSIGQLJ9C1GSA9PZ048ON84F" hidden="1">#REF!</definedName>
    <definedName name="BLPH102" hidden="1">#REF!</definedName>
    <definedName name="BLPH103" hidden="1">#REF!</definedName>
    <definedName name="BLPH104" hidden="1">#REF!</definedName>
    <definedName name="BLPH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9" hidden="1">#REF!</definedName>
    <definedName name="BLPH12" hidden="1">#REF!</definedName>
    <definedName name="BLPH121" hidden="1">#REF!</definedName>
    <definedName name="BLPH122" hidden="1">#REF!</definedName>
    <definedName name="BLPH123" hidden="1">#REF!</definedName>
    <definedName name="BLPH124" hidden="1">#REF!</definedName>
    <definedName name="BLPH125"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4" hidden="1">#REF!</definedName>
    <definedName name="BLPH149" hidden="1">#REF!</definedName>
    <definedName name="BLPH15" hidden="1">#REF!</definedName>
    <definedName name="BLPH151" hidden="1">#REF!</definedName>
    <definedName name="BLPH152" hidden="1">#REF!</definedName>
    <definedName name="BLPH16" hidden="1">#REF!</definedName>
    <definedName name="BLPH17" hidden="1">#REF!</definedName>
    <definedName name="BLPH2" hidden="1">#REF!</definedName>
    <definedName name="BLPH21" hidden="1">#REF!</definedName>
    <definedName name="BLPH24" hidden="1">#REF!</definedName>
    <definedName name="BLPH25" hidden="1">#REF!</definedName>
    <definedName name="BLPH26" hidden="1">#REF!</definedName>
    <definedName name="BLPH28" hidden="1">#REF!</definedName>
    <definedName name="BLPH29" hidden="1">#REF!</definedName>
    <definedName name="BLPH3" hidden="1">#REF!</definedName>
    <definedName name="BLPH30" hidden="1">#REF!</definedName>
    <definedName name="BLPH32" hidden="1">#REF!</definedName>
    <definedName name="BLPH33" hidden="1">#REF!</definedName>
    <definedName name="BLPH34" hidden="1">#REF!</definedName>
    <definedName name="BLPH35" hidden="1">#REF!</definedName>
    <definedName name="BLPH36" hidden="1">#REF!</definedName>
    <definedName name="BLPH38" hidden="1">#REF!</definedName>
    <definedName name="BLPH39" hidden="1">#REF!</definedName>
    <definedName name="BLPH41" hidden="1">#REF!</definedName>
    <definedName name="BLPH48" hidden="1">#REF!</definedName>
    <definedName name="BLPH49" hidden="1">#REF!</definedName>
    <definedName name="BLPH5" hidden="1">#REF!</definedName>
    <definedName name="BLPH50" hidden="1">#REF!</definedName>
    <definedName name="BLPH51" hidden="1">#REF!</definedName>
    <definedName name="BLPH56" hidden="1">#REF!</definedName>
    <definedName name="BLPH6" hidden="1">#REF!</definedName>
    <definedName name="BLPH66" hidden="1">#REF!</definedName>
    <definedName name="BLPH67" hidden="1">#REF!</definedName>
    <definedName name="BLPH7" hidden="1">#REF!</definedName>
    <definedName name="BLPH70" hidden="1">#REF!</definedName>
    <definedName name="BLPH8" hidden="1">#REF!</definedName>
    <definedName name="BLPH81" hidden="1">#REF!</definedName>
    <definedName name="BLPH82" hidden="1">#REF!</definedName>
    <definedName name="BLPH83" hidden="1">#REF!</definedName>
    <definedName name="BLPH85" hidden="1">#REF!</definedName>
    <definedName name="BLPH86" hidden="1">#REF!</definedName>
    <definedName name="BLPH87" hidden="1">#REF!</definedName>
    <definedName name="BLPH9" hidden="1">#REF!</definedName>
    <definedName name="BLPH90" hidden="1">#REF!</definedName>
    <definedName name="BLPH91" hidden="1">#REF!</definedName>
    <definedName name="BLPH92" hidden="1">#REF!</definedName>
    <definedName name="BLPH94" hidden="1">#REF!</definedName>
    <definedName name="BLPH95" hidden="1">#REF!</definedName>
    <definedName name="BNE_MESSAGES_HIDDEN" hidden="1">#REF!</definedName>
    <definedName name="bo" localSheetId="2" hidden="1">{"PFE",#N/A,TRUE,"FILMS"}</definedName>
    <definedName name="bo" localSheetId="3" hidden="1">{"PFE",#N/A,TRUE,"FILMS"}</definedName>
    <definedName name="bo" hidden="1">{"PFE",#N/A,TRUE,"FILMS"}</definedName>
    <definedName name="book_8" hidden="1">#REF!</definedName>
    <definedName name="book06" hidden="1">#REF!</definedName>
    <definedName name="BOY" hidden="1">#REF!</definedName>
    <definedName name="calender" hidden="1">#REF!</definedName>
    <definedName name="cement" hidden="1">#REF!</definedName>
    <definedName name="Chile" localSheetId="2" hidden="1">{"PFE",#N/A,TRUE,"FILMS"}</definedName>
    <definedName name="Chile" localSheetId="3" hidden="1">{"PFE",#N/A,TRUE,"FILMS"}</definedName>
    <definedName name="Chile" hidden="1">{"PFE",#N/A,TRUE,"FILMS"}</definedName>
    <definedName name="chile1" localSheetId="2" hidden="1">{"PFE",#N/A,TRUE,"FILMS"}</definedName>
    <definedName name="chile1" localSheetId="3" hidden="1">{"PFE",#N/A,TRUE,"FILMS"}</definedName>
    <definedName name="chile1" hidden="1">{"PFE",#N/A,TRUE,"FILMS"}</definedName>
    <definedName name="chilled" localSheetId="2" hidden="1">{"'Eng (page2)'!$A$1:$D$52"}</definedName>
    <definedName name="chilled" localSheetId="3" hidden="1">{"'Eng (page2)'!$A$1:$D$52"}</definedName>
    <definedName name="chilled" hidden="1">{"'Eng (page2)'!$A$1:$D$52"}</definedName>
    <definedName name="Cwvu.GREY_ALL." hidden="1">#REF!</definedName>
    <definedName name="dad" localSheetId="2" hidden="1">{"PFE",#N/A,TRUE,"FILMS"}</definedName>
    <definedName name="dad" localSheetId="3" hidden="1">{"PFE",#N/A,TRUE,"FILMS"}</definedName>
    <definedName name="dad" hidden="1">{"PFE",#N/A,TRUE,"FILMS"}</definedName>
    <definedName name="dadadad" localSheetId="2" hidden="1">{"PFE",#N/A,TRUE,"FILMS"}</definedName>
    <definedName name="dadadad" localSheetId="3" hidden="1">{"PFE",#N/A,TRUE,"FILMS"}</definedName>
    <definedName name="dadadad" hidden="1">{"PFE",#N/A,TRUE,"FILMS"}</definedName>
    <definedName name="DALS_GrandTotal" hidden="1">#REF!</definedName>
    <definedName name="das" hidden="1">#REF!</definedName>
    <definedName name="dasdg" localSheetId="2" hidden="1">{#N/A,"Base Case",FALSE,"Revenue";#N/A,"£6.25 Fee",FALSE,"Revenue"}</definedName>
    <definedName name="dasdg" localSheetId="3" hidden="1">{#N/A,"Base Case",FALSE,"Revenue";#N/A,"£6.25 Fee",FALSE,"Revenue"}</definedName>
    <definedName name="dasdg" hidden="1">{#N/A,"Base Case",FALSE,"Revenue";#N/A,"£6.25 Fee",FALSE,"Revenue"}</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ddddddd" hidden="1">#REF!</definedName>
    <definedName name="deatetareyt" localSheetId="2" hidden="1">{"PFE",#N/A,TRUE,"FILMS"}</definedName>
    <definedName name="deatetareyt" localSheetId="3" hidden="1">{"PFE",#N/A,TRUE,"FILMS"}</definedName>
    <definedName name="deatetareyt" hidden="1">{"PFE",#N/A,TRUE,"FILMS"}</definedName>
    <definedName name="df" localSheetId="2" hidden="1">{"PFE",#N/A,TRUE,"FILMS"}</definedName>
    <definedName name="df" localSheetId="3" hidden="1">{"PFE",#N/A,TRUE,"FILMS"}</definedName>
    <definedName name="df" hidden="1">{"PFE",#N/A,TRUE,"FILMS"}</definedName>
    <definedName name="DFASD" hidden="1">#REF!</definedName>
    <definedName name="dfjd" hidden="1">#REF!</definedName>
    <definedName name="Discount" hidden="1">#REF!</definedName>
    <definedName name="display_area_2" hidden="1">#REF!</definedName>
    <definedName name="don_test" localSheetId="2" hidden="1">{"Year1996",#N/A,FALSE,"1996-1998 Analyst Models";"Year1997",#N/A,FALSE,"1996-1998 Analyst Models";"Year1998",#N/A,FALSE,"1996-1998 Analyst Models"}</definedName>
    <definedName name="don_test" localSheetId="3" hidden="1">{"Year1996",#N/A,FALSE,"1996-1998 Analyst Models";"Year1997",#N/A,FALSE,"1996-1998 Analyst Models";"Year1998",#N/A,FALSE,"1996-1998 Analyst Models"}</definedName>
    <definedName name="don_test" hidden="1">{"Year1996",#N/A,FALSE,"1996-1998 Analyst Models";"Year1997",#N/A,FALSE,"1996-1998 Analyst Models";"Year1998",#N/A,FALSE,"1996-1998 Analyst Models"}</definedName>
    <definedName name="eae" localSheetId="2" hidden="1">{"PFE",#N/A,TRUE,"FILMS"}</definedName>
    <definedName name="eae" localSheetId="3" hidden="1">{"PFE",#N/A,TRUE,"FILMS"}</definedName>
    <definedName name="eae" hidden="1">{"PFE",#N/A,TRUE,"FILMS"}</definedName>
    <definedName name="ERB" hidden="1">#REF!</definedName>
    <definedName name="ERE" localSheetId="2" hidden="1">{"PFE",#N/A,TRUE,"FILMS"}</definedName>
    <definedName name="ERE" localSheetId="3" hidden="1">{"PFE",#N/A,TRUE,"FILMS"}</definedName>
    <definedName name="ERE" hidden="1">{"PFE",#N/A,TRUE,"FILMS"}</definedName>
    <definedName name="ERER" hidden="1">#REF!</definedName>
    <definedName name="ERERER" hidden="1">#REF!</definedName>
    <definedName name="ERETGE" hidden="1">#REF!</definedName>
    <definedName name="ERR" hidden="1">#REF!</definedName>
    <definedName name="erstretaet" localSheetId="2" hidden="1">{"PFE",#N/A,TRUE,"FILMS"}</definedName>
    <definedName name="erstretaet" localSheetId="3" hidden="1">{"PFE",#N/A,TRUE,"FILMS"}</definedName>
    <definedName name="erstretaet" hidden="1">{"PFE",#N/A,TRUE,"FILMS"}</definedName>
    <definedName name="ETGGGG" hidden="1">#REF!</definedName>
    <definedName name="exists" localSheetId="2" hidden="1">{"PFE",#N/A,TRUE,"FILMS"}</definedName>
    <definedName name="exists" localSheetId="3" hidden="1">{"PFE",#N/A,TRUE,"FILMS"}</definedName>
    <definedName name="exists" hidden="1">{"PFE",#N/A,TRUE,"FILMS"}</definedName>
    <definedName name="FCode" hidden="1">#REF!</definedName>
    <definedName name="FDP_0_1_aUrv" hidden="1">#REF!</definedName>
    <definedName name="FDP_1_1_aUrv" hidden="1">#REF!</definedName>
    <definedName name="FDP_10_1_aDrv" hidden="1">#REF!</definedName>
    <definedName name="FDP_100_1_aUrv" hidden="1">#REF!</definedName>
    <definedName name="FDP_101_1_aUrv" hidden="1">#REF!</definedName>
    <definedName name="FDP_102_1_aUrv" hidden="1">#REF!</definedName>
    <definedName name="FDP_103_1_aUrv" hidden="1">#REF!</definedName>
    <definedName name="FDP_104_1_aUrv" hidden="1">#REF!</definedName>
    <definedName name="FDP_105_1_aUrv" hidden="1">#REF!</definedName>
    <definedName name="FDP_106_1_aUrv" hidden="1">#REF!</definedName>
    <definedName name="FDP_107_1_aUrv" hidden="1">#REF!</definedName>
    <definedName name="FDP_108_1_aUrv" hidden="1">#REF!</definedName>
    <definedName name="FDP_109_1_aUrv" hidden="1">#REF!</definedName>
    <definedName name="FDP_11_1_aDrv" hidden="1">#REF!</definedName>
    <definedName name="FDP_110_1_aU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16_1_aUrv" hidden="1">#REF!</definedName>
    <definedName name="FDP_117_1_aUrv" hidden="1">#REF!</definedName>
    <definedName name="FDP_118_1_aUrv" hidden="1">#REF!</definedName>
    <definedName name="FDP_119_1_aUrv" hidden="1">#REF!</definedName>
    <definedName name="FDP_12_1_aDrv" hidden="1">#REF!</definedName>
    <definedName name="FDP_120_1_aUrv" hidden="1">#REF!</definedName>
    <definedName name="FDP_121_1_aUrv" hidden="1">#REF!</definedName>
    <definedName name="FDP_122_1_aUrv" hidden="1">#REF!</definedName>
    <definedName name="FDP_123_1_aUrv" hidden="1">#REF!</definedName>
    <definedName name="FDP_124_1_aUrv" hidden="1">#REF!</definedName>
    <definedName name="FDP_125_1_aUrv" hidden="1">#REF!</definedName>
    <definedName name="FDP_126_1_aUrv" hidden="1">#REF!</definedName>
    <definedName name="FDP_127_1_aUrv" hidden="1">#REF!</definedName>
    <definedName name="FDP_128_1_aUrv" hidden="1">#REF!</definedName>
    <definedName name="FDP_129_1_aUrv" hidden="1">#REF!</definedName>
    <definedName name="FDP_13_1_aUrv" hidden="1">#REF!</definedName>
    <definedName name="FDP_130_1_aUrv" hidden="1">#REF!</definedName>
    <definedName name="FDP_131_1_aSrv" hidden="1">#REF!</definedName>
    <definedName name="FDP_132_1_aUrv" hidden="1">#REF!</definedName>
    <definedName name="FDP_133_1_aUrv" hidden="1">#REF!</definedName>
    <definedName name="FDP_134_1_aUrv" hidden="1">#REF!</definedName>
    <definedName name="FDP_135_1_aUrv" hidden="1">#REF!</definedName>
    <definedName name="FDP_136_1_aSrv" hidden="1">#REF!</definedName>
    <definedName name="FDP_137_1_aUrv" hidden="1">#REF!</definedName>
    <definedName name="FDP_138_1_aUrv" hidden="1">#REF!</definedName>
    <definedName name="FDP_139_1_aUrv" hidden="1">#REF!</definedName>
    <definedName name="FDP_14_1_aUrv" hidden="1">#REF!</definedName>
    <definedName name="FDP_140_1_aUrv" hidden="1">#REF!</definedName>
    <definedName name="FDP_141_1_aUrv" hidden="1">#REF!</definedName>
    <definedName name="FDP_142_1_aUrv" hidden="1">#REF!</definedName>
    <definedName name="FDP_143_1_aUrv" hidden="1">#REF!</definedName>
    <definedName name="FDP_144_1_aUrv" hidden="1">#REF!</definedName>
    <definedName name="FDP_145_1_aUrv" hidden="1">#REF!</definedName>
    <definedName name="FDP_146_1_aUrv" hidden="1">#REF!</definedName>
    <definedName name="FDP_147_1_aUrv" hidden="1">#REF!</definedName>
    <definedName name="FDP_148_1_aUrv" hidden="1">#REF!</definedName>
    <definedName name="FDP_149_1_aUrv" hidden="1">#REF!</definedName>
    <definedName name="FDP_15_1_aUrv" hidden="1">#REF!</definedName>
    <definedName name="FDP_150_1_aSrv" hidden="1">#REF!</definedName>
    <definedName name="FDP_151_1_aUrv" hidden="1">#REF!</definedName>
    <definedName name="FDP_152_1_aSrv" hidden="1">#REF!</definedName>
    <definedName name="FDP_153_1_aUrv" hidden="1">#REF!</definedName>
    <definedName name="FDP_154_1_aSrv" hidden="1">#REF!</definedName>
    <definedName name="FDP_155_1_aUrv" hidden="1">#REF!</definedName>
    <definedName name="FDP_156_1_aSrv" hidden="1">#REF!</definedName>
    <definedName name="FDP_157_1_aUrv" hidden="1">#REF!</definedName>
    <definedName name="FDP_158_1_aSrv" hidden="1">#REF!</definedName>
    <definedName name="FDP_159_1_aUrv" hidden="1">#REF!</definedName>
    <definedName name="FDP_16_1_aUrv" hidden="1">#REF!</definedName>
    <definedName name="FDP_160_1_aSrv" hidden="1">#REF!</definedName>
    <definedName name="FDP_161_1_aDrv" hidden="1">#REF!</definedName>
    <definedName name="FDP_162_1_aDrv" hidden="1">#REF!</definedName>
    <definedName name="FDP_163_1_aDrv" hidden="1">#REF!</definedName>
    <definedName name="FDP_164_1_aDrv" hidden="1">#REF!</definedName>
    <definedName name="FDP_165_1_aDrv" hidden="1">#REF!</definedName>
    <definedName name="FDP_166_1_aDrv" hidden="1">#REF!</definedName>
    <definedName name="FDP_167_1_aDrv" hidden="1">#REF!</definedName>
    <definedName name="FDP_168_1_aDrv" hidden="1">#REF!</definedName>
    <definedName name="FDP_169_1_aDrv" hidden="1">#REF!</definedName>
    <definedName name="FDP_17_1_aUrv" hidden="1">#REF!</definedName>
    <definedName name="FDP_170_1_aDrv" hidden="1">#REF!</definedName>
    <definedName name="FDP_171_1_aDrv" hidden="1">#REF!</definedName>
    <definedName name="FDP_172_1_aDrv" hidden="1">#REF!</definedName>
    <definedName name="FDP_173_1_aDrv" hidden="1">#REF!</definedName>
    <definedName name="FDP_174_1_aUrv" hidden="1">#REF!</definedName>
    <definedName name="FDP_175_1_aUrv" hidden="1">#REF!</definedName>
    <definedName name="FDP_176_1_aUrv" hidden="1">#REF!</definedName>
    <definedName name="FDP_177_1_aUrv" hidden="1">#REF!</definedName>
    <definedName name="FDP_178_1_aUrv" hidden="1">#REF!</definedName>
    <definedName name="FDP_179_1_aUrv" hidden="1">#REF!</definedName>
    <definedName name="FDP_18_1_aUrv" hidden="1">#REF!</definedName>
    <definedName name="FDP_180_1_aUdv" hidden="1">#REF!</definedName>
    <definedName name="FDP_181_1_aUdv" hidden="1">#REF!</definedName>
    <definedName name="FDP_182_1_aUdv" hidden="1">#REF!</definedName>
    <definedName name="FDP_183_1_aUdv" hidden="1">#REF!</definedName>
    <definedName name="FDP_184_1_aUdv" hidden="1">#REF!</definedName>
    <definedName name="FDP_185_1_aUdv" hidden="1">#REF!</definedName>
    <definedName name="FDP_186_1_aUdv" hidden="1">#REF!</definedName>
    <definedName name="FDP_187_1_aUdv" hidden="1">#REF!</definedName>
    <definedName name="FDP_188_1_aUdv" hidden="1">#REF!</definedName>
    <definedName name="FDP_189_1_aUdv" hidden="1">#REF!</definedName>
    <definedName name="FDP_19_1_aUrv" hidden="1">#REF!</definedName>
    <definedName name="FDP_190_1_aUdv" hidden="1">#REF!</definedName>
    <definedName name="FDP_191_1_aUdv" hidden="1">#REF!</definedName>
    <definedName name="FDP_192_1_aUdv" hidden="1">#REF!</definedName>
    <definedName name="FDP_193_1_aUdv" hidden="1">#REF!</definedName>
    <definedName name="FDP_194_1_aUdv" hidden="1">#REF!</definedName>
    <definedName name="FDP_195_1_aUdv" hidden="1">#REF!</definedName>
    <definedName name="FDP_196_1_aUdv" hidden="1">#REF!</definedName>
    <definedName name="FDP_196_1aUdv1" hidden="1">#REF!</definedName>
    <definedName name="FDP_197_1_aUdv" hidden="1">#REF!</definedName>
    <definedName name="FDP_198_1_aUdv" hidden="1">#REF!</definedName>
    <definedName name="FDP_199_1_aUdv" hidden="1">#REF!</definedName>
    <definedName name="FDP_2_1_aUrv" hidden="1">#REF!</definedName>
    <definedName name="FDP_20_1_aUrv" hidden="1">#REF!</definedName>
    <definedName name="FDP_21_1_aUrv" hidden="1">#REF!</definedName>
    <definedName name="FDP_22_1_aUrv" hidden="1">#REF!</definedName>
    <definedName name="FDP_23_1_aD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9_1_aDrv" hidden="1">#REF!</definedName>
    <definedName name="FDP_3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Srv" hidden="1">#REF!</definedName>
    <definedName name="FDP_36_1_aUrv" hidden="1">#REF!</definedName>
    <definedName name="FDP_37_1_aUrv" hidden="1">#REF!</definedName>
    <definedName name="FDP_38_1_aUrv" hidden="1">#REF!</definedName>
    <definedName name="FDP_39_1_aUrv" hidden="1">#REF!</definedName>
    <definedName name="FDP_4_1_aUrv" hidden="1">#REF!</definedName>
    <definedName name="FDP_40_1_aUrv" hidden="1">#REF!</definedName>
    <definedName name="FDP_41_1_aSrv" hidden="1">#REF!</definedName>
    <definedName name="FDP_42_1_aS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Srv" hidden="1">#REF!</definedName>
    <definedName name="FDP_49_1_aUrv" hidden="1">#REF!</definedName>
    <definedName name="FDP_5_1_aUrv" hidden="1">#REF!</definedName>
    <definedName name="FDP_50_1_aUrv" hidden="1">#REF!</definedName>
    <definedName name="FDP_51_1_aUrv" hidden="1">#REF!</definedName>
    <definedName name="FDP_52_1_aUrv" hidden="1">#REF!</definedName>
    <definedName name="FDP_53_1_aUrv" hidden="1">#REF!</definedName>
    <definedName name="FDP_54_1_aUrv" hidden="1">#REF!</definedName>
    <definedName name="FDP_55_1_aUrv" hidden="1">#REF!</definedName>
    <definedName name="FDP_56_1_aUrv" hidden="1">#REF!</definedName>
    <definedName name="FDP_57_1_aUrv" hidden="1">#REF!</definedName>
    <definedName name="FDP_58_1_aUrv" hidden="1">#REF!</definedName>
    <definedName name="FDP_59_1_aUrv" hidden="1">#REF!</definedName>
    <definedName name="FDP_6_1_aUrv" hidden="1">#REF!</definedName>
    <definedName name="FDP_60_1_aUrv" hidden="1">#REF!</definedName>
    <definedName name="FDP_61_1_aSrv" hidden="1">#REF!</definedName>
    <definedName name="FDP_62_1_aSrv" hidden="1">#REF!</definedName>
    <definedName name="FDP_63_1_aUrv" hidden="1">#REF!</definedName>
    <definedName name="FDP_64_1_aSrv" hidden="1">#REF!</definedName>
    <definedName name="FDP_65_1_aSrv" hidden="1">#REF!</definedName>
    <definedName name="FDP_66_1_aUrv" hidden="1">#REF!</definedName>
    <definedName name="FDP_67_1_aUrv" hidden="1">#REF!</definedName>
    <definedName name="FDP_68_1_aUrv" hidden="1">#REF!</definedName>
    <definedName name="FDP_69_1_aUrv" hidden="1">#REF!</definedName>
    <definedName name="FDP_7_1_aUrv" hidden="1">#REF!</definedName>
    <definedName name="FDP_70_1_aDrv" hidden="1">#REF!</definedName>
    <definedName name="FDP_71_1_aUrv" hidden="1">#REF!</definedName>
    <definedName name="FDP_72_1_aDrv" hidden="1">#REF!</definedName>
    <definedName name="FDP_73_1_aUrv" hidden="1">#REF!</definedName>
    <definedName name="FDP_74_1_aUrv" hidden="1">#REF!</definedName>
    <definedName name="FDP_75_1_aSrv" hidden="1">#REF!</definedName>
    <definedName name="FDP_76_1_aUrv" hidden="1">#REF!</definedName>
    <definedName name="FDP_77_1_aUrv" hidden="1">#REF!</definedName>
    <definedName name="FDP_78_1_aUrv" hidden="1">#REF!</definedName>
    <definedName name="FDP_79_1_aUrv" hidden="1">#REF!</definedName>
    <definedName name="FDP_8_1_aDrv" hidden="1">#REF!</definedName>
    <definedName name="FDP_80_1_aUrv" hidden="1">#REF!</definedName>
    <definedName name="FDP_81_1_aSrv" hidden="1">#REF!</definedName>
    <definedName name="FDP_82_1_aUrv" hidden="1">#REF!</definedName>
    <definedName name="FDP_83_1_aSrv" hidden="1">#REF!</definedName>
    <definedName name="FDP_84_1_aUrv" hidden="1">#REF!</definedName>
    <definedName name="FDP_85_1_aUrv" hidden="1">#REF!</definedName>
    <definedName name="FDP_86_1_aUrv" hidden="1">#REF!</definedName>
    <definedName name="FDP_87_1_aSrv" hidden="1">#REF!</definedName>
    <definedName name="FDP_88_1_aUrv" hidden="1">#REF!</definedName>
    <definedName name="FDP_89_1_aSrv" hidden="1">#REF!</definedName>
    <definedName name="FDP_9_1_aDrv" hidden="1">#REF!</definedName>
    <definedName name="FDP_90_1_aUrv" hidden="1">#REF!</definedName>
    <definedName name="FDP_91_1_aUrv" hidden="1">#REF!</definedName>
    <definedName name="FDP_92_1_aSrv" hidden="1">#REF!</definedName>
    <definedName name="FDP_93_1_aDrv" hidden="1">#REF!</definedName>
    <definedName name="FDP_94_1_aUrv" hidden="1">#REF!</definedName>
    <definedName name="FDP_95_1_aUrv" hidden="1">#REF!</definedName>
    <definedName name="FDP_96_1_aUrv" hidden="1">#REF!</definedName>
    <definedName name="FDP_97_1_aUrv" hidden="1">#REF!</definedName>
    <definedName name="FDP_98_1_aUrv" hidden="1">#REF!</definedName>
    <definedName name="FDP_99_1_aUrv" hidden="1">#REF!</definedName>
    <definedName name="fgdp" localSheetId="2" hidden="1">{"'Eng (page2)'!$A$1:$D$52"}</definedName>
    <definedName name="fgdp" localSheetId="3" hidden="1">{"'Eng (page2)'!$A$1:$D$52"}</definedName>
    <definedName name="fgdp" hidden="1">{"'Eng (page2)'!$A$1:$D$52"}</definedName>
    <definedName name="Fixedoverhead"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ixedoverhead"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orecast" localSheetId="2" hidden="1">{"cover a","1q",FALSE,"Cover";"Op Earn Mgd Q1",#N/A,FALSE,"Op-Earn (Mng)";"Op Earn Rpt Q1",#N/A,FALSE,"Op-Earn (Rpt)";"Loans",#N/A,FALSE,"Loans";"Credit Costs",#N/A,FALSE,"CCosts";"Net Interest Margin",#N/A,FALSE,"Margin";"Nonint Income",#N/A,FALSE,"NonII";"Nonint Exp",#N/A,FALSE,"NonIE";"Valuation",#N/A,FALSE,"Valuation"}</definedName>
    <definedName name="forecast" localSheetId="3" hidden="1">{"cover a","1q",FALSE,"Cover";"Op Earn Mgd Q1",#N/A,FALSE,"Op-Earn (Mng)";"Op Earn Rpt Q1",#N/A,FALSE,"Op-Earn (Rpt)";"Loans",#N/A,FALSE,"Loans";"Credit Costs",#N/A,FALSE,"CCosts";"Net Interest Margin",#N/A,FALSE,"Margin";"Nonint Income",#N/A,FALSE,"NonII";"Nonint Exp",#N/A,FALSE,"NonIE";"Valuation",#N/A,FALSE,"Valuation"}</definedName>
    <definedName name="forecast" hidden="1">{"cover a","1q",FALSE,"Cover";"Op Earn Mgd Q1",#N/A,FALSE,"Op-Earn (Mng)";"Op Earn Rpt Q1",#N/A,FALSE,"Op-Earn (Rpt)";"Loans",#N/A,FALSE,"Loans";"Credit Costs",#N/A,FALSE,"CCosts";"Net Interest Margin",#N/A,FALSE,"Margin";"Nonint Income",#N/A,FALSE,"NonII";"Nonint Exp",#N/A,FALSE,"NonIE";"Valuation",#N/A,FALSE,"Valuation"}</definedName>
    <definedName name="front2" localSheetId="2" hidden="1">{"PFE",#N/A,TRUE,"FILMS"}</definedName>
    <definedName name="front2" localSheetId="3" hidden="1">{"PFE",#N/A,TRUE,"FILMS"}</definedName>
    <definedName name="front2" hidden="1">{"PFE",#N/A,TRUE,"FILMS"}</definedName>
    <definedName name="GFYJGF" hidden="1">#REF!</definedName>
    <definedName name="ggggg" localSheetId="2" hidden="1">{"PFE",#N/A,TRUE,"FILMS"}</definedName>
    <definedName name="ggggg" localSheetId="3" hidden="1">{"PFE",#N/A,TRUE,"FILMS"}</definedName>
    <definedName name="ggggg" hidden="1">{"PFE",#N/A,TRUE,"FILMS"}</definedName>
    <definedName name="GGJJJJ" hidden="1">#REF!</definedName>
    <definedName name="GL" localSheetId="2" hidden="1">{"PFE",#N/A,TRUE,"FILMS"}</definedName>
    <definedName name="GL" localSheetId="3" hidden="1">{"PFE",#N/A,TRUE,"FILMS"}</definedName>
    <definedName name="GL" hidden="1">{"PFE",#N/A,TRUE,"FILMS"}</definedName>
    <definedName name="HER" hidden="1">#REF!</definedName>
    <definedName name="HiddenRows" hidden="1">#REF!</definedName>
    <definedName name="hitech" hidden="1">#REF!</definedName>
    <definedName name="HSFHSHHHH" hidden="1">#REF!</definedName>
    <definedName name="hshe" localSheetId="2" hidden="1">{"'Eng (page2)'!$A$1:$D$52"}</definedName>
    <definedName name="hshe" localSheetId="3" hidden="1">{"'Eng (page2)'!$A$1:$D$52"}</definedName>
    <definedName name="hshe" hidden="1">{"'Eng (page2)'!$A$1:$D$52"}</definedName>
    <definedName name="HTML" localSheetId="2" hidden="1">{"'Eng (page2)'!$A$1:$D$52"}</definedName>
    <definedName name="HTML" localSheetId="3" hidden="1">{"'Eng (page2)'!$A$1:$D$52"}</definedName>
    <definedName name="HTML" localSheetId="4" hidden="1">{"'Eng (page2)'!$A$1:$D$52"}</definedName>
    <definedName name="HTML" hidden="1">{"'Eng (page2)'!$A$1:$D$52"}</definedName>
    <definedName name="HTML_CodePage" hidden="1">874</definedName>
    <definedName name="HTML_Control" localSheetId="2" hidden="1">{"'Eng (page2)'!$A$1:$D$52"}</definedName>
    <definedName name="HTML_Control" localSheetId="3" hidden="1">{"'Eng (page2)'!$A$1:$D$52"}</definedName>
    <definedName name="HTML_Control" localSheetId="4" hidden="1">{"'Eng (page2)'!$A$1:$D$52"}</definedName>
    <definedName name="HTML_Control"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IntroPrintArea" hidden="1">#REF!</definedName>
    <definedName name="jdkji" localSheetId="2" hidden="1">{"PFE",#N/A,TRUE,"FILMS"}</definedName>
    <definedName name="jdkji" localSheetId="3" hidden="1">{"PFE",#N/A,TRUE,"FILMS"}</definedName>
    <definedName name="jdkji" hidden="1">{"PFE",#N/A,TRUE,"FILMS"}</definedName>
    <definedName name="jfiee" localSheetId="2" hidden="1">{"'Eng (page2)'!$A$1:$D$52"}</definedName>
    <definedName name="jfiee" localSheetId="3" hidden="1">{"'Eng (page2)'!$A$1:$D$52"}</definedName>
    <definedName name="jfiee" hidden="1">{"'Eng (page2)'!$A$1:$D$52"}</definedName>
    <definedName name="JJTYTYH" hidden="1">#REF!</definedName>
    <definedName name="JKKKKKK" hidden="1">#REF!</definedName>
    <definedName name="kas" localSheetId="2" hidden="1">{"'Eng (page2)'!$A$1:$D$52"}</definedName>
    <definedName name="kas" localSheetId="3" hidden="1">{"'Eng (page2)'!$A$1:$D$52"}</definedName>
    <definedName name="kas" hidden="1">{"'Eng (page2)'!$A$1:$D$52"}</definedName>
    <definedName name="ki" localSheetId="2" hidden="1">{"PFE",#N/A,TRUE,"FILMS"}</definedName>
    <definedName name="ki" localSheetId="3" hidden="1">{"PFE",#N/A,TRUE,"FILMS"}</definedName>
    <definedName name="ki" hidden="1">{"PFE",#N/A,TRUE,"FILMS"}</definedName>
    <definedName name="kod" localSheetId="2" hidden="1">{"Year1996",#N/A,FALSE,"1996-1998 Analyst Models";"Year1997",#N/A,FALSE,"1996-1998 Analyst Models";"Year1998",#N/A,FALSE,"1996-1998 Analyst Models"}</definedName>
    <definedName name="kod" localSheetId="3" hidden="1">{"Year1996",#N/A,FALSE,"1996-1998 Analyst Models";"Year1997",#N/A,FALSE,"1996-1998 Analyst Models";"Year1998",#N/A,FALSE,"1996-1998 Analyst Models"}</definedName>
    <definedName name="kod" hidden="1">{"Year1996",#N/A,FALSE,"1996-1998 Analyst Models";"Year1997",#N/A,FALSE,"1996-1998 Analyst Models";"Year1998",#N/A,FALSE,"1996-1998 Analyst Models"}</definedName>
    <definedName name="lf" hidden="1">#REF!</definedName>
    <definedName name="LG" localSheetId="2" hidden="1">{"PFE",#N/A,TRUE,"FILMS"}</definedName>
    <definedName name="LG" localSheetId="3" hidden="1">{"PFE",#N/A,TRUE,"FILMS"}</definedName>
    <definedName name="LG" hidden="1">{"PFE",#N/A,TRUE,"FILMS"}</definedName>
    <definedName name="mae" localSheetId="2" hidden="1">{"'Eng (page2)'!$A$1:$D$52"}</definedName>
    <definedName name="mae" localSheetId="3" hidden="1">{"'Eng (page2)'!$A$1:$D$52"}</definedName>
    <definedName name="mae" hidden="1">{"'Eng (page2)'!$A$1:$D$52"}</definedName>
    <definedName name="Mar" localSheetId="2" hidden="1">{"PFE",#N/A,TRUE,"FILMS"}</definedName>
    <definedName name="Mar" localSheetId="3" hidden="1">{"PFE",#N/A,TRUE,"FILMS"}</definedName>
    <definedName name="Mar" hidden="1">{"PFE",#N/A,TRUE,"FILMS"}</definedName>
    <definedName name="mike" hidden="1">#REF!</definedName>
    <definedName name="mo" localSheetId="2" hidden="1">{"PFE",#N/A,TRUE,"FILMS"}</definedName>
    <definedName name="mo" localSheetId="3" hidden="1">{"PFE",#N/A,TRUE,"FILMS"}</definedName>
    <definedName name="mo" hidden="1">{"PFE",#N/A,TRUE,"FILMS"}</definedName>
    <definedName name="MOD" localSheetId="2" hidden="1">{"Year1996",#N/A,FALSE,"1996-1998 Analyst Models";"Year1997",#N/A,FALSE,"1996-1998 Analyst Models";"Year1998",#N/A,FALSE,"1996-1998 Analyst Models"}</definedName>
    <definedName name="MOD" localSheetId="3" hidden="1">{"Year1996",#N/A,FALSE,"1996-1998 Analyst Models";"Year1997",#N/A,FALSE,"1996-1998 Analyst Models";"Year1998",#N/A,FALSE,"1996-1998 Analyst Models"}</definedName>
    <definedName name="MOD" hidden="1">{"Year1996",#N/A,FALSE,"1996-1998 Analyst Models";"Year1997",#N/A,FALSE,"1996-1998 Analyst Models";"Year1998",#N/A,FALSE,"1996-1998 Analyst Models"}</definedName>
    <definedName name="modg" localSheetId="2" hidden="1">{"Year1996",#N/A,FALSE,"1996-1998 Analyst Models";"Year1997",#N/A,FALSE,"1996-1998 Analyst Models";"Year1998",#N/A,FALSE,"1996-1998 Analyst Models"}</definedName>
    <definedName name="modg" localSheetId="3" hidden="1">{"Year1996",#N/A,FALSE,"1996-1998 Analyst Models";"Year1997",#N/A,FALSE,"1996-1998 Analyst Models";"Year1998",#N/A,FALSE,"1996-1998 Analyst Models"}</definedName>
    <definedName name="modg" hidden="1">{"Year1996",#N/A,FALSE,"1996-1998 Analyst Models";"Year1997",#N/A,FALSE,"1996-1998 Analyst Models";"Year1998",#N/A,FALSE,"1996-1998 Analyst Models"}</definedName>
    <definedName name="mpic" localSheetId="2" hidden="1">{"PFE",#N/A,TRUE,"FILMS"}</definedName>
    <definedName name="mpic" localSheetId="3" hidden="1">{"PFE",#N/A,TRUE,"FILMS"}</definedName>
    <definedName name="mpic" hidden="1">{"PFE",#N/A,TRUE,"FILMS"}</definedName>
    <definedName name="NATURE" localSheetId="2" hidden="1">{"'Eng (page2)'!$A$1:$D$52"}</definedName>
    <definedName name="NATURE" localSheetId="3" hidden="1">{"'Eng (page2)'!$A$1:$D$52"}</definedName>
    <definedName name="NATURE" hidden="1">{"'Eng (page2)'!$A$1:$D$52"}</definedName>
    <definedName name="nee" localSheetId="2" hidden="1">{"'Eng (page2)'!$A$1:$D$52"}</definedName>
    <definedName name="nee" localSheetId="3" hidden="1">{"'Eng (page2)'!$A$1:$D$52"}</definedName>
    <definedName name="nee" hidden="1">{"'Eng (page2)'!$A$1:$D$52"}</definedName>
    <definedName name="nm" localSheetId="2" hidden="1">{"'Eng (page2)'!$A$1:$D$52"}</definedName>
    <definedName name="nm" localSheetId="3" hidden="1">{"'Eng (page2)'!$A$1:$D$52"}</definedName>
    <definedName name="nm" hidden="1">{"'Eng (page2)'!$A$1:$D$52"}</definedName>
    <definedName name="nut" localSheetId="4" hidden="1">#REF!</definedName>
    <definedName name="nut" hidden="1">#REF!</definedName>
    <definedName name="nutchareel" hidden="1">#REF!</definedName>
    <definedName name="oooo" localSheetId="2" hidden="1">{"PFE",#N/A,TRUE,"FILMS"}</definedName>
    <definedName name="oooo" localSheetId="3" hidden="1">{"PFE",#N/A,TRUE,"FILMS"}</definedName>
    <definedName name="oooo" hidden="1">{"PFE",#N/A,TRUE,"FILMS"}</definedName>
    <definedName name="OrderTable" hidden="1">#REF!</definedName>
    <definedName name="pit" hidden="1">#REF!</definedName>
    <definedName name="please" hidden="1">#REF!</definedName>
    <definedName name="ppppppp" localSheetId="2" hidden="1">{"PFE",#N/A,TRUE,"FILMS"}</definedName>
    <definedName name="ppppppp" localSheetId="3" hidden="1">{"PFE",#N/A,TRUE,"FILMS"}</definedName>
    <definedName name="ppppppp" hidden="1">{"PFE",#N/A,TRUE,"FILMS"}</definedName>
    <definedName name="ProdForm" hidden="1">#REF!</definedName>
    <definedName name="Product" hidden="1">#REF!</definedName>
    <definedName name="QERQERQR" hidden="1">#REF!</definedName>
    <definedName name="QERQR" hidden="1">#REF!</definedName>
    <definedName name="QERQRQERQR" hidden="1">#REF!</definedName>
    <definedName name="QREGGGG" hidden="1">#REF!</definedName>
    <definedName name="RCArea" hidden="1">#REF!</definedName>
    <definedName name="rep" localSheetId="2" hidden="1">{#N/A,#N/A,FALSE,"COVER";#N/A,#N/A,FALSE,"VALUATION";#N/A,#N/A,FALSE,"FORECAST";#N/A,#N/A,FALSE,"FY ANALYSIS ";#N/A,#N/A,FALSE," HY ANALYSIS"}</definedName>
    <definedName name="rep" localSheetId="3" hidden="1">{#N/A,#N/A,FALSE,"COVER";#N/A,#N/A,FALSE,"VALUATION";#N/A,#N/A,FALSE,"FORECAST";#N/A,#N/A,FALSE,"FY ANALYSIS ";#N/A,#N/A,FALSE," HY ANALYSIS"}</definedName>
    <definedName name="rep" hidden="1">{#N/A,#N/A,FALSE,"COVER";#N/A,#N/A,FALSE,"VALUATION";#N/A,#N/A,FALSE,"FORECAST";#N/A,#N/A,FALSE,"FY ANALYSIS ";#N/A,#N/A,FALSE," HY ANALYSIS"}</definedName>
    <definedName name="RESERVED_DATA" hidden="1">#REF!</definedName>
    <definedName name="revise" hidden="1">#REF!</definedName>
    <definedName name="RPB" localSheetId="4" hidden="1">#REF!</definedName>
    <definedName name="RPB" hidden="1">#REF!</definedName>
    <definedName name="RYDTGUL" hidden="1">#REF!</definedName>
    <definedName name="sadas" hidden="1">#REF!</definedName>
    <definedName name="SAPBEXdnldView" hidden="1">"4V2PP455GT3XR89PQ31CCC5JU"</definedName>
    <definedName name="sda" hidden="1">#REF!</definedName>
    <definedName name="sdwsdwdw" hidden="1">#REF!</definedName>
    <definedName name="SERK" hidden="1">#REF!</definedName>
    <definedName name="SIN.bank"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pecialPrice" hidden="1">#REF!</definedName>
    <definedName name="subaru_calucuiation_sheet" hidden="1">#REF!</definedName>
    <definedName name="Swvu.inputs._.raw._.data." hidden="1">#REF!</definedName>
    <definedName name="Tayo" localSheetId="2" hidden="1">{"PFE",#N/A,TRUE,"FILMS"}</definedName>
    <definedName name="Tayo" localSheetId="3" hidden="1">{"PFE",#N/A,TRUE,"FILMS"}</definedName>
    <definedName name="Tayo" hidden="1">{"PFE",#N/A,TRUE,"FILMS"}</definedName>
    <definedName name="TB" hidden="1">#REF!</definedName>
    <definedName name="tbl_ProdInfo" hidden="1">#REF!</definedName>
    <definedName name="TextRefCopyRangeCount" hidden="1">1</definedName>
    <definedName name="tgkj" localSheetId="2" hidden="1">{"'Eng (page2)'!$A$1:$D$52"}</definedName>
    <definedName name="tgkj" localSheetId="3" hidden="1">{"'Eng (page2)'!$A$1:$D$52"}</definedName>
    <definedName name="tgkj" hidden="1">{"'Eng (page2)'!$A$1:$D$52"}</definedName>
    <definedName name="UIIIII" hidden="1">#REF!</definedName>
    <definedName name="uio" localSheetId="2" hidden="1">{"PFE",#N/A,TRUE,"FILMS"}</definedName>
    <definedName name="uio" localSheetId="3" hidden="1">{"PFE",#N/A,TRUE,"FILMS"}</definedName>
    <definedName name="uio" hidden="1">{"PFE",#N/A,TRUE,"FILMS"}</definedName>
    <definedName name="UUUUUU" hidden="1">#REF!</definedName>
    <definedName name="vee" localSheetId="2" hidden="1">{"PFE",#N/A,TRUE,"FILMS"}</definedName>
    <definedName name="vee" localSheetId="3" hidden="1">{"PFE",#N/A,TRUE,"FILMS"}</definedName>
    <definedName name="vee" hidden="1">{"PFE",#N/A,TRUE,"FILMS"}</definedName>
    <definedName name="WERWT" hidden="1">#REF!</definedName>
    <definedName name="wewew" hidden="1">#REF!</definedName>
    <definedName name="wrn.0123." localSheetId="2" hidden="1">{#N/A,#N/A,FALSE,"HS登録原価";#N/A,#N/A,FALSE,"HS登録原価"}</definedName>
    <definedName name="wrn.0123." localSheetId="3" hidden="1">{#N/A,#N/A,FALSE,"HS登録原価";#N/A,#N/A,FALSE,"HS登録原価"}</definedName>
    <definedName name="wrn.0123." hidden="1">{#N/A,#N/A,FALSE,"HS登録原価";#N/A,#N/A,FALSE,"HS登録原価"}</definedName>
    <definedName name="wrn.2._.pagers." localSheetId="2" hidden="1">{"Cover",#N/A,FALSE,"Cover";"Summary",#N/A,FALSE,"Summarpage"}</definedName>
    <definedName name="wrn.2._.pagers." localSheetId="3" hidden="1">{"Cover",#N/A,FALSE,"Cover";"Summary",#N/A,FALSE,"Summarpage"}</definedName>
    <definedName name="wrn.2._.pagers." hidden="1">{"Cover",#N/A,FALSE,"Cover";"Summary",#N/A,FALSE,"Summarpage"}</definedName>
    <definedName name="wrn.3." localSheetId="2" hidden="1">{#N/A,#N/A,FALSE,"Macro2"}</definedName>
    <definedName name="wrn.3." localSheetId="3" hidden="1">{#N/A,#N/A,FALSE,"Macro2"}</definedName>
    <definedName name="wrn.3." hidden="1">{#N/A,#N/A,FALSE,"Macro2"}</definedName>
    <definedName name="wrn.All._.Pages." localSheetId="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pages." localSheetId="2" hidden="1">{#N/A,#N/A,TRUE,"Historicals";#N/A,#N/A,TRUE,"Charts";#N/A,#N/A,TRUE,"Forecasts"}</definedName>
    <definedName name="wrn.allpages." localSheetId="3" hidden="1">{#N/A,#N/A,TRUE,"Historicals";#N/A,#N/A,TRUE,"Charts";#N/A,#N/A,TRUE,"Forecasts"}</definedName>
    <definedName name="wrn.allpages." hidden="1">{#N/A,#N/A,TRUE,"Historicals";#N/A,#N/A,TRUE,"Charts";#N/A,#N/A,TRUE,"Forecasts"}</definedName>
    <definedName name="wrn.Annual._.Operating._.Earnings." localSheetId="2" hidden="1">{"Annual 1996",#N/A,FALSE,"Ann-Op (Mng)";"Annual 1996",#N/A,FALSE,"Ann-Op (Rep)";"Operating Vs. Reported Earnings",#N/A,FALSE,"Rpt-Op Inc"}</definedName>
    <definedName name="wrn.Annual._.Operating._.Earnings." localSheetId="3" hidden="1">{"Annual 1996",#N/A,FALSE,"Ann-Op (Mng)";"Annual 1996",#N/A,FALSE,"Ann-Op (Rep)";"Operating Vs. Reported Earnings",#N/A,FALSE,"Rpt-Op Inc"}</definedName>
    <definedName name="wrn.Annual._.Operating._.Earnings." hidden="1">{"Annual 1996",#N/A,FALSE,"Ann-Op (Mng)";"Annual 1996",#N/A,FALSE,"Ann-Op (Rep)";"Operating Vs. Reported Earnings",#N/A,FALSE,"Rpt-Op Inc"}</definedName>
    <definedName name="wrn.Annual._.Operating._.Earnings1." localSheetId="2" hidden="1">{"Annual 1996",#N/A,FALSE,"Ann-Op (Mng)";"Annual 1996",#N/A,FALSE,"Ann-Op (Rep)";"Operating Vs. Reported Earnings",#N/A,FALSE,"Rpt-Op Inc"}</definedName>
    <definedName name="wrn.Annual._.Operating._.Earnings1." localSheetId="3" hidden="1">{"Annual 1996",#N/A,FALSE,"Ann-Op (Mng)";"Annual 1996",#N/A,FALSE,"Ann-Op (Rep)";"Operating Vs. Reported Earnings",#N/A,FALSE,"Rpt-Op Inc"}</definedName>
    <definedName name="wrn.Annual._.Operating._.Earnings1." hidden="1">{"Annual 1996",#N/A,FALSE,"Ann-Op (Mng)";"Annual 1996",#N/A,FALSE,"Ann-Op (Rep)";"Operating Vs. Reported Earnings",#N/A,FALSE,"Rpt-Op Inc"}</definedName>
    <definedName name="wrn.Complete." localSheetId="2"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3"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ustomer._.class." localSheetId="2" hidden="1">{#N/A,#N/A,FALSE,"Summit-BoothCreek"}</definedName>
    <definedName name="wrn.Customer._.class." localSheetId="3" hidden="1">{#N/A,#N/A,FALSE,"Summit-BoothCreek"}</definedName>
    <definedName name="wrn.Customer._.class." hidden="1">{#N/A,#N/A,FALSE,"Summit-BoothCreek"}</definedName>
    <definedName name="wrn.Daily._.Report." localSheetId="2" hidden="1">{#N/A,#N/A,FALSE,"INSTALL";#N/A,#N/A,FALSE,"SALE"}</definedName>
    <definedName name="wrn.Daily._.Report." localSheetId="3" hidden="1">{#N/A,#N/A,FALSE,"INSTALL";#N/A,#N/A,FALSE,"SALE"}</definedName>
    <definedName name="wrn.Daily._.Report." hidden="1">{#N/A,#N/A,FALSE,"INSTALL";#N/A,#N/A,FALSE,"SALE"}</definedName>
    <definedName name="wrn.FCB." localSheetId="2" hidden="1">{"FCB_ALL",#N/A,FALSE,"FCB"}</definedName>
    <definedName name="wrn.FCB." localSheetId="3" hidden="1">{"FCB_ALL",#N/A,FALSE,"FCB"}</definedName>
    <definedName name="wrn.FCB." hidden="1">{"FCB_ALL",#N/A,FALSE,"FCB"}</definedName>
    <definedName name="wrn.fcb2" localSheetId="2" hidden="1">{"FCB_ALL",#N/A,FALSE,"FCB"}</definedName>
    <definedName name="wrn.fcb2" localSheetId="3" hidden="1">{"FCB_ALL",#N/A,FALSE,"FCB"}</definedName>
    <definedName name="wrn.fcb2" hidden="1">{"FCB_ALL",#N/A,FALSE,"FCB"}</definedName>
    <definedName name="wrn.Forecast._.Q1." localSheetId="2" hidden="1">{"cover a","1q",FALSE,"Cover";"Op Earn Mgd Q1",#N/A,FALSE,"Op-Earn (Mng)";"Op Earn Rpt Q1",#N/A,FALSE,"Op-Earn (Rpt)";"Loans",#N/A,FALSE,"Loans";"Credit Costs",#N/A,FALSE,"CCosts";"Net Interest Margin",#N/A,FALSE,"Margin";"Nonint Income",#N/A,FALSE,"NonII";"Nonint Exp",#N/A,FALSE,"NonIE";"Valuation",#N/A,FALSE,"Valuation"}</definedName>
    <definedName name="wrn.Forecast._.Q1." localSheetId="3" hidden="1">{"cover a","1q",FALSE,"Cover";"Op Earn Mgd Q1",#N/A,FALSE,"Op-Earn (Mng)";"Op Earn Rpt Q1",#N/A,FALSE,"Op-Earn (Rpt)";"Loans",#N/A,FALSE,"Loans";"Credit Costs",#N/A,FALSE,"CCosts";"Net Interest Margin",#N/A,FALSE,"Margin";"Nonint Income",#N/A,FALSE,"NonII";"Nonint Exp",#N/A,FALSE,"NonIE";"Valuation",#N/A,FALSE,"Valuation"}</definedName>
    <definedName name="wrn.Forecast._.Q1." hidden="1">{"cover a","1q",FALSE,"Cover";"Op Earn Mgd Q1",#N/A,FALSE,"Op-Earn (Mng)";"Op Earn Rpt Q1",#N/A,FALSE,"Op-Earn (Rpt)";"Loans",#N/A,FALSE,"Loans";"Credit Costs",#N/A,FALSE,"CCosts";"Net Interest Margin",#N/A,FALSE,"Margin";"Nonint Income",#N/A,FALSE,"NonII";"Nonint Exp",#N/A,FALSE,"NonIE";"Valuation",#N/A,FALSE,"Valuation"}</definedName>
    <definedName name="wrn.Forecast._.Q2." localSheetId="2" hidden="1">{"cover a","2q",FALSE,"Cover";"Op Earn Mgd Q2",#N/A,FALSE,"Op-Earn (Mng)";"Op Earn Rpt Q2",#N/A,FALSE,"Op-Earn (Rpt)";"Loans",#N/A,FALSE,"Loans";"Credit Costs",#N/A,FALSE,"CCosts";"Net Interest Margin",#N/A,FALSE,"Margin";"Nonint Income",#N/A,FALSE,"NonII";"Nonint Exp",#N/A,FALSE,"NonIE";"Valuation",#N/A,FALSE,"Valuation"}</definedName>
    <definedName name="wrn.Forecast._.Q2." localSheetId="3" hidden="1">{"cover a","2q",FALSE,"Cover";"Op Earn Mgd Q2",#N/A,FALSE,"Op-Earn (Mng)";"Op Earn Rpt Q2",#N/A,FALSE,"Op-Earn (Rpt)";"Loans",#N/A,FALSE,"Loans";"Credit Costs",#N/A,FALSE,"CCosts";"Net Interest Margin",#N/A,FALSE,"Margin";"Nonint Income",#N/A,FALSE,"NonII";"Nonint Exp",#N/A,FALSE,"NonIE";"Valuation",#N/A,FALSE,"Valuation"}</definedName>
    <definedName name="wrn.Forecast._.Q2." hidden="1">{"cover a","2q",FALSE,"Cover";"Op Earn Mgd Q2",#N/A,FALSE,"Op-Earn (Mng)";"Op Earn Rpt Q2",#N/A,FALSE,"Op-Earn (Rpt)";"Loans",#N/A,FALSE,"Loans";"Credit Costs",#N/A,FALSE,"CCosts";"Net Interest Margin",#N/A,FALSE,"Margin";"Nonint Income",#N/A,FALSE,"NonII";"Nonint Exp",#N/A,FALSE,"NonIE";"Valuation",#N/A,FALSE,"Valuation"}</definedName>
    <definedName name="wrn.Forecast._.Q2a." localSheetId="2" hidden="1">{"cover a","2q",FALSE,"Cover";"Op Earn Mgd Q2",#N/A,FALSE,"Op-Earn (Mng)";"Op Earn Rpt Q2",#N/A,FALSE,"Op-Earn (Rpt)";"Loans",#N/A,FALSE,"Loans";"Credit Costs",#N/A,FALSE,"CCosts";"Net Interest Margin",#N/A,FALSE,"Margin";"Nonint Income",#N/A,FALSE,"NonII";"Nonint Exp",#N/A,FALSE,"NonIE";"Valuation",#N/A,FALSE,"Valuation"}</definedName>
    <definedName name="wrn.Forecast._.Q2a." localSheetId="3" hidden="1">{"cover a","2q",FALSE,"Cover";"Op Earn Mgd Q2",#N/A,FALSE,"Op-Earn (Mng)";"Op Earn Rpt Q2",#N/A,FALSE,"Op-Earn (Rpt)";"Loans",#N/A,FALSE,"Loans";"Credit Costs",#N/A,FALSE,"CCosts";"Net Interest Margin",#N/A,FALSE,"Margin";"Nonint Income",#N/A,FALSE,"NonII";"Nonint Exp",#N/A,FALSE,"NonIE";"Valuation",#N/A,FALSE,"Valuation"}</definedName>
    <definedName name="wrn.Forecast._.Q2a." hidden="1">{"cover a","2q",FALSE,"Cover";"Op Earn Mgd Q2",#N/A,FALSE,"Op-Earn (Mng)";"Op Earn Rpt Q2",#N/A,FALSE,"Op-Earn (Rpt)";"Loans",#N/A,FALSE,"Loans";"Credit Costs",#N/A,FALSE,"CCosts";"Net Interest Margin",#N/A,FALSE,"Margin";"Nonint Income",#N/A,FALSE,"NonII";"Nonint Exp",#N/A,FALSE,"NonIE";"Valuation",#N/A,FALSE,"Valuation"}</definedName>
    <definedName name="wrn.Forecast._.Q3." localSheetId="2" hidden="1">{"cover a","3q",FALSE,"Cover";"Op Earn Mgd Q3",#N/A,FALSE,"Op-Earn (Mng)";"Op Earn Rpt Q3",#N/A,FALSE,"Op-Earn (Rpt)";"Loans",#N/A,FALSE,"Loans";"Credit Costs",#N/A,FALSE,"CCosts";"Net Interest Margin",#N/A,FALSE,"Margin";"Nonint Income",#N/A,FALSE,"NonII";"Nonint Exp",#N/A,FALSE,"NonIE";"Valuation",#N/A,FALSE,"Valuation"}</definedName>
    <definedName name="wrn.Forecast._.Q3." localSheetId="3" hidden="1">{"cover a","3q",FALSE,"Cover";"Op Earn Mgd Q3",#N/A,FALSE,"Op-Earn (Mng)";"Op Earn Rpt Q3",#N/A,FALSE,"Op-Earn (Rpt)";"Loans",#N/A,FALSE,"Loans";"Credit Costs",#N/A,FALSE,"CCosts";"Net Interest Margin",#N/A,FALSE,"Margin";"Nonint Income",#N/A,FALSE,"NonII";"Nonint Exp",#N/A,FALSE,"NonIE";"Valuation",#N/A,FALSE,"Valuation"}</definedName>
    <definedName name="wrn.Forecast._.Q3." hidden="1">{"cover a","3q",FALSE,"Cover";"Op Earn Mgd Q3",#N/A,FALSE,"Op-Earn (Mng)";"Op Earn Rpt Q3",#N/A,FALSE,"Op-Earn (Rpt)";"Loans",#N/A,FALSE,"Loans";"Credit Costs",#N/A,FALSE,"CCosts";"Net Interest Margin",#N/A,FALSE,"Margin";"Nonint Income",#N/A,FALSE,"NonII";"Nonint Exp",#N/A,FALSE,"NonIE";"Valuation",#N/A,FALSE,"Valuation"}</definedName>
    <definedName name="wrn.Forecast._.Q4." localSheetId="2" hidden="1">{"cover a","4q",FALSE,"Cover";"Op Earn Mgd Q4",#N/A,FALSE,"Op-Earn (Mng)";"Op Earn Rpt Q4",#N/A,FALSE,"Op-Earn (Rpt)";"Loans",#N/A,FALSE,"Loans";"Credit Costs",#N/A,FALSE,"CCosts";"Net Interest Margin",#N/A,FALSE,"Margin";"Nonint Income",#N/A,FALSE,"NonII";"Nonint Exp",#N/A,FALSE,"NonIE";"Valuation",#N/A,FALSE,"Valuation"}</definedName>
    <definedName name="wrn.Forecast._.Q4." localSheetId="3" hidden="1">{"cover a","4q",FALSE,"Cover";"Op Earn Mgd Q4",#N/A,FALSE,"Op-Earn (Mng)";"Op Earn Rpt Q4",#N/A,FALSE,"Op-Earn (Rpt)";"Loans",#N/A,FALSE,"Loans";"Credit Costs",#N/A,FALSE,"CCosts";"Net Interest Margin",#N/A,FALSE,"Margin";"Nonint Income",#N/A,FALSE,"NonII";"Nonint Exp",#N/A,FALSE,"NonIE";"Valuation",#N/A,FALSE,"Valuation"}</definedName>
    <definedName name="wrn.Forecast._.Q4." hidden="1">{"cover a","4q",FALSE,"Cover";"Op Earn Mgd Q4",#N/A,FALSE,"Op-Earn (Mng)";"Op Earn Rpt Q4",#N/A,FALSE,"Op-Earn (Rpt)";"Loans",#N/A,FALSE,"Loans";"Credit Costs",#N/A,FALSE,"CCosts";"Net Interest Margin",#N/A,FALSE,"Margin";"Nonint Income",#N/A,FALSE,"NonII";"Nonint Exp",#N/A,FALSE,"NonIE";"Valuation",#N/A,FALSE,"Valuation"}</definedName>
    <definedName name="wrn.Forecast._.Q4a" localSheetId="2" hidden="1">{"cover a","4q",FALSE,"Cover";"Op Earn Mgd Q4",#N/A,FALSE,"Op-Earn (Mng)";"Op Earn Rpt Q4",#N/A,FALSE,"Op-Earn (Rpt)";"Loans",#N/A,FALSE,"Loans";"Credit Costs",#N/A,FALSE,"CCosts";"Net Interest Margin",#N/A,FALSE,"Margin";"Nonint Income",#N/A,FALSE,"NonII";"Nonint Exp",#N/A,FALSE,"NonIE";"Valuation",#N/A,FALSE,"Valuation"}</definedName>
    <definedName name="wrn.Forecast._.Q4a" localSheetId="3" hidden="1">{"cover a","4q",FALSE,"Cover";"Op Earn Mgd Q4",#N/A,FALSE,"Op-Earn (Mng)";"Op Earn Rpt Q4",#N/A,FALSE,"Op-Earn (Rpt)";"Loans",#N/A,FALSE,"Loans";"Credit Costs",#N/A,FALSE,"CCosts";"Net Interest Margin",#N/A,FALSE,"Margin";"Nonint Income",#N/A,FALSE,"NonII";"Nonint Exp",#N/A,FALSE,"NonIE";"Valuation",#N/A,FALSE,"Valuation"}</definedName>
    <definedName name="wrn.Forecast._.Q4a" hidden="1">{"cover a","4q",FALSE,"Cover";"Op Earn Mgd Q4",#N/A,FALSE,"Op-Earn (Mng)";"Op Earn Rpt Q4",#N/A,FALSE,"Op-Earn (Rpt)";"Loans",#N/A,FALSE,"Loans";"Credit Costs",#N/A,FALSE,"CCosts";"Net Interest Margin",#N/A,FALSE,"Margin";"Nonint Income",#N/A,FALSE,"NonII";"Nonint Exp",#N/A,FALSE,"NonIE";"Valuation",#N/A,FALSE,"Valuation"}</definedName>
    <definedName name="wrn.Full._.Report." localSheetId="2" hidden="1">{#N/A,#N/A,FALSE,"COVER";#N/A,#N/A,FALSE,"VALUATION";#N/A,#N/A,FALSE,"FORECAST";#N/A,#N/A,FALSE,"FY ANALYSIS ";#N/A,#N/A,FALSE," HY ANALYSIS"}</definedName>
    <definedName name="wrn.Full._.Report." localSheetId="3" hidden="1">{#N/A,#N/A,FALSE,"COVER";#N/A,#N/A,FALSE,"VALUATION";#N/A,#N/A,FALSE,"FORECAST";#N/A,#N/A,FALSE,"FY ANALYSIS ";#N/A,#N/A,FALSE," HY ANALYSIS"}</definedName>
    <definedName name="wrn.Full._.Report." hidden="1">{#N/A,#N/A,FALSE,"COVER";#N/A,#N/A,FALSE,"VALUATION";#N/A,#N/A,FALSE,"FORECAST";#N/A,#N/A,FALSE,"FY ANALYSIS ";#N/A,#N/A,FALSE," HY ANALYSIS"}</definedName>
    <definedName name="wrn.Industry.xls." localSheetId="2" hidden="1">{#N/A,#N/A,FALSE,"Earnings";#N/A,#N/A,FALSE,"Overview";#N/A,#N/A,FALSE,"Summary";#N/A,#N/A,FALSE,"Summary II";#N/A,#N/A,FALSE,"R&amp;D";#N/A,#N/A,FALSE,"R&amp;D Forecast";#N/A,#N/A,FALSE,"Tax Adj";#N/A,#N/A,FALSE,"Goodwill";#N/A,#N/A,FALSE,"FX ";#N/A,#N/A,FALSE,"Consolidation";#N/A,#N/A,FALSE,"Provisions"}</definedName>
    <definedName name="wrn.Industry.xls." localSheetId="3"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MONTHLY." localSheetId="2" hidden="1">{#N/A,#N/A,FALSE,"4_TOTAL";#N/A,#N/A,FALSE,"3_2TOTAL";#N/A,#N/A,FALSE,"5_INCOME";#N/A,#N/A,FALSE,"2_2LEV";#N/A,#N/A,FALSE,"2_2LEVYTD";#N/A,#N/A,FALSE,"BALANCE";#N/A,#N/A,FALSE,"CASHFLOW";#N/A,#N/A,FALSE,"PRODUCT";#N/A,#N/A,FALSE,"SALES";#N/A,#N/A,FALSE,"AGING"}</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Blurb." localSheetId="2" hidden="1">{"PFE",#N/A,TRUE,"FILMS"}</definedName>
    <definedName name="wrn.Monthly._.Blurb." localSheetId="3" hidden="1">{"PFE",#N/A,TRUE,"FILMS"}</definedName>
    <definedName name="wrn.Monthly._.Blurb." hidden="1">{"PFE",#N/A,TRUE,"FILMS"}</definedName>
    <definedName name="wrn.Monthly._.Blurb2." localSheetId="2" hidden="1">{"PFE",#N/A,TRUE,"FILMS"}</definedName>
    <definedName name="wrn.Monthly._.Blurb2." localSheetId="3" hidden="1">{"PFE",#N/A,TRUE,"FILMS"}</definedName>
    <definedName name="wrn.Monthly._.Blurb2." hidden="1">{"PFE",#N/A,TRUE,"FILMS"}</definedName>
    <definedName name="wrn.Pack." localSheetId="2" hidden="1">{#N/A,#N/A,TRUE,"Index";#N/A,#N/A,TRUE,"1";#N/A,#N/A,TRUE,"2";#N/A,#N/A,TRUE,"3";#N/A,#N/A,TRUE,"4";#N/A,#N/A,TRUE,"5";#N/A,#N/A,TRUE,"6";#N/A,#N/A,TRUE,"7";#N/A,#N/A,TRUE,"8";#N/A,#N/A,TRUE,"9";#N/A,#N/A,TRUE,"10";#N/A,#N/A,TRUE,"11";#N/A,#N/A,TRUE,"12";#N/A,#N/A,TRUE,"13";#N/A,#N/A,TRUE,"14";#N/A,#N/A,TRUE,"15";#N/A,#N/A,TRUE,"16";#N/A,#N/A,TRUE,"17";#N/A,#N/A,TRUE,"18";#N/A,#N/A,TRUE,"19";#N/A,#N/A,TRUE,"20";#N/A,#N/A,TRUE,"21";#N/A,#N/A,TRUE,"22";#N/A,#N/A,TRUE,"23";#N/A,#N/A,TRUE,"24";#N/A,#N/A,TRUE,"25";#N/A,#N/A,TRUE,"26";#N/A,#N/A,TRUE,"27";#N/A,#N/A,TRUE,"28";#N/A,#N/A,TRUE,"29";#N/A,#N/A,TRUE,"30";#N/A,#N/A,TRUE,"31";#N/A,#N/A,TRUE,"32";#N/A,#N/A,TRUE,"33";#N/A,#N/A,TRUE,"34";#N/A,#N/A,TRUE,"35";#N/A,#N/A,TRUE,"36";#N/A,#N/A,TRUE,"37";#N/A,#N/A,TRUE,"38";#N/A,#N/A,TRUE,"39";#N/A,#N/A,TRUE,"40";#N/A,#N/A,TRUE,"41";#N/A,#N/A,TRUE,"42";#N/A,#N/A,TRUE,"43";#N/A,#N/A,TRUE,"44";#N/A,#N/A,TRUE,"45"}</definedName>
    <definedName name="wrn.Pack." localSheetId="3" hidden="1">{#N/A,#N/A,TRUE,"Index";#N/A,#N/A,TRUE,"1";#N/A,#N/A,TRUE,"2";#N/A,#N/A,TRUE,"3";#N/A,#N/A,TRUE,"4";#N/A,#N/A,TRUE,"5";#N/A,#N/A,TRUE,"6";#N/A,#N/A,TRUE,"7";#N/A,#N/A,TRUE,"8";#N/A,#N/A,TRUE,"9";#N/A,#N/A,TRUE,"10";#N/A,#N/A,TRUE,"11";#N/A,#N/A,TRUE,"12";#N/A,#N/A,TRUE,"13";#N/A,#N/A,TRUE,"14";#N/A,#N/A,TRUE,"15";#N/A,#N/A,TRUE,"16";#N/A,#N/A,TRUE,"17";#N/A,#N/A,TRUE,"18";#N/A,#N/A,TRUE,"19";#N/A,#N/A,TRUE,"20";#N/A,#N/A,TRUE,"21";#N/A,#N/A,TRUE,"22";#N/A,#N/A,TRUE,"23";#N/A,#N/A,TRUE,"24";#N/A,#N/A,TRUE,"25";#N/A,#N/A,TRUE,"26";#N/A,#N/A,TRUE,"27";#N/A,#N/A,TRUE,"28";#N/A,#N/A,TRUE,"29";#N/A,#N/A,TRUE,"30";#N/A,#N/A,TRUE,"31";#N/A,#N/A,TRUE,"32";#N/A,#N/A,TRUE,"33";#N/A,#N/A,TRUE,"34";#N/A,#N/A,TRUE,"35";#N/A,#N/A,TRUE,"36";#N/A,#N/A,TRUE,"37";#N/A,#N/A,TRUE,"38";#N/A,#N/A,TRUE,"39";#N/A,#N/A,TRUE,"40";#N/A,#N/A,TRUE,"41";#N/A,#N/A,TRUE,"42";#N/A,#N/A,TRUE,"43";#N/A,#N/A,TRUE,"44";#N/A,#N/A,TRUE,"45"}</definedName>
    <definedName name="wrn.Pack." hidden="1">{#N/A,#N/A,TRUE,"Index";#N/A,#N/A,TRUE,"1";#N/A,#N/A,TRUE,"2";#N/A,#N/A,TRUE,"3";#N/A,#N/A,TRUE,"4";#N/A,#N/A,TRUE,"5";#N/A,#N/A,TRUE,"6";#N/A,#N/A,TRUE,"7";#N/A,#N/A,TRUE,"8";#N/A,#N/A,TRUE,"9";#N/A,#N/A,TRUE,"10";#N/A,#N/A,TRUE,"11";#N/A,#N/A,TRUE,"12";#N/A,#N/A,TRUE,"13";#N/A,#N/A,TRUE,"14";#N/A,#N/A,TRUE,"15";#N/A,#N/A,TRUE,"16";#N/A,#N/A,TRUE,"17";#N/A,#N/A,TRUE,"18";#N/A,#N/A,TRUE,"19";#N/A,#N/A,TRUE,"20";#N/A,#N/A,TRUE,"21";#N/A,#N/A,TRUE,"22";#N/A,#N/A,TRUE,"23";#N/A,#N/A,TRUE,"24";#N/A,#N/A,TRUE,"25";#N/A,#N/A,TRUE,"26";#N/A,#N/A,TRUE,"27";#N/A,#N/A,TRUE,"28";#N/A,#N/A,TRUE,"29";#N/A,#N/A,TRUE,"30";#N/A,#N/A,TRUE,"31";#N/A,#N/A,TRUE,"32";#N/A,#N/A,TRUE,"33";#N/A,#N/A,TRUE,"34";#N/A,#N/A,TRUE,"35";#N/A,#N/A,TRUE,"36";#N/A,#N/A,TRUE,"37";#N/A,#N/A,TRUE,"38";#N/A,#N/A,TRUE,"39";#N/A,#N/A,TRUE,"40";#N/A,#N/A,TRUE,"41";#N/A,#N/A,TRUE,"42";#N/A,#N/A,TRUE,"43";#N/A,#N/A,TRUE,"44";#N/A,#N/A,TRUE,"45"}</definedName>
    <definedName name="wrn.Print_Buyer." localSheetId="2" hidden="1">{#N/A,"DR",FALSE,"increm pf";#N/A,"MAMSI",FALSE,"increm pf";#N/A,"MAXI",FALSE,"increm pf";#N/A,"PCAM",FALSE,"increm pf";#N/A,"PHSV",FALSE,"increm pf";#N/A,"SIE",FALSE,"increm pf"}</definedName>
    <definedName name="wrn.Print_Buyer." localSheetId="3"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Target." localSheetId="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localSheetId="3"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ulp." localSheetId="2" hidden="1">{"Pulp Production",#N/A,FALSE,"Pulp";"Pulp Earnings",#N/A,FALSE,"Pulp"}</definedName>
    <definedName name="wrn.Pulp." localSheetId="3" hidden="1">{"Pulp Production",#N/A,FALSE,"Pulp";"Pulp Earnings",#N/A,FALSE,"Pulp"}</definedName>
    <definedName name="wrn.Pulp." hidden="1">{"Pulp Production",#N/A,FALSE,"Pulp";"Pulp Earnings",#N/A,FALSE,"Pulp"}</definedName>
    <definedName name="wrn.Qtr._.Op._.Q1." localSheetId="2" hidden="1">{"Qtr Op Mgd Q1",#N/A,FALSE,"Qtr-Op (Mng)";"Qtr Op Rpt Q1",#N/A,FALSE,"Qtr-Op (Rpt)";"Operating Vs Reported",#N/A,FALSE,"Rpt-Op Inc"}</definedName>
    <definedName name="wrn.Qtr._.Op._.Q1." localSheetId="3" hidden="1">{"Qtr Op Mgd Q1",#N/A,FALSE,"Qtr-Op (Mng)";"Qtr Op Rpt Q1",#N/A,FALSE,"Qtr-Op (Rpt)";"Operating Vs Reported",#N/A,FALSE,"Rpt-Op Inc"}</definedName>
    <definedName name="wrn.Qtr._.Op._.Q1." hidden="1">{"Qtr Op Mgd Q1",#N/A,FALSE,"Qtr-Op (Mng)";"Qtr Op Rpt Q1",#N/A,FALSE,"Qtr-Op (Rpt)";"Operating Vs Reported",#N/A,FALSE,"Rpt-Op Inc"}</definedName>
    <definedName name="wrn.Qtr._.Op._.Q2." localSheetId="2" hidden="1">{"Qtr Op Mgd Q2",#N/A,FALSE,"Qtr-Op (Mng)";"Qtr Op Rpt Q2",#N/A,FALSE,"Qtr-Op (Rpt)";"Operating Vs Reported",#N/A,FALSE,"Rpt-Op Inc"}</definedName>
    <definedName name="wrn.Qtr._.Op._.Q2." localSheetId="3" hidden="1">{"Qtr Op Mgd Q2",#N/A,FALSE,"Qtr-Op (Mng)";"Qtr Op Rpt Q2",#N/A,FALSE,"Qtr-Op (Rpt)";"Operating Vs Reported",#N/A,FALSE,"Rpt-Op Inc"}</definedName>
    <definedName name="wrn.Qtr._.Op._.Q2." hidden="1">{"Qtr Op Mgd Q2",#N/A,FALSE,"Qtr-Op (Mng)";"Qtr Op Rpt Q2",#N/A,FALSE,"Qtr-Op (Rpt)";"Operating Vs Reported",#N/A,FALSE,"Rpt-Op Inc"}</definedName>
    <definedName name="wrn.Qtr._.Op._.Q3." localSheetId="2" hidden="1">{"Qtr Op Mgd Q3",#N/A,FALSE,"Qtr-Op (Mng)";"Qtr Op Rpt Q3",#N/A,FALSE,"Qtr-Op (Rpt)";"Operating Vs Reported",#N/A,FALSE,"Rpt-Op Inc"}</definedName>
    <definedName name="wrn.Qtr._.Op._.Q3." localSheetId="3" hidden="1">{"Qtr Op Mgd Q3",#N/A,FALSE,"Qtr-Op (Mng)";"Qtr Op Rpt Q3",#N/A,FALSE,"Qtr-Op (Rpt)";"Operating Vs Reported",#N/A,FALSE,"Rpt-Op Inc"}</definedName>
    <definedName name="wrn.Qtr._.Op._.Q3." hidden="1">{"Qtr Op Mgd Q3",#N/A,FALSE,"Qtr-Op (Mng)";"Qtr Op Rpt Q3",#N/A,FALSE,"Qtr-Op (Rpt)";"Operating Vs Reported",#N/A,FALSE,"Rpt-Op Inc"}</definedName>
    <definedName name="wrn.Qtr._.Op._.Q4." localSheetId="2" hidden="1">{"Qtr Op Mgd Q3",#N/A,FALSE,"Qtr-Op (Mng)";"Qtr Op Rpt Q4",#N/A,FALSE,"Qtr-Op (Rpt)";"Operating Vs Reported",#N/A,FALSE,"Rpt-Op Inc"}</definedName>
    <definedName name="wrn.Qtr._.Op._.Q4." localSheetId="3" hidden="1">{"Qtr Op Mgd Q3",#N/A,FALSE,"Qtr-Op (Mng)";"Qtr Op Rpt Q4",#N/A,FALSE,"Qtr-Op (Rpt)";"Operating Vs Reported",#N/A,FALSE,"Rpt-Op Inc"}</definedName>
    <definedName name="wrn.Qtr._.Op._.Q4." hidden="1">{"Qtr Op Mgd Q3",#N/A,FALSE,"Qtr-Op (Mng)";"Qtr Op Rpt Q4",#N/A,FALSE,"Qtr-Op (Rpt)";"Operating Vs Reported",#N/A,FALSE,"Rpt-Op Inc"}</definedName>
    <definedName name="wrn.Qtr._.Op._Q2a." localSheetId="2" hidden="1">{"Qtr Op Mgd Q2",#N/A,FALSE,"Qtr-Op (Mng)";"Qtr Op Rpt Q2",#N/A,FALSE,"Qtr-Op (Rpt)";"Operating Vs Reported",#N/A,FALSE,"Rpt-Op Inc"}</definedName>
    <definedName name="wrn.Qtr._.Op._Q2a." localSheetId="3" hidden="1">{"Qtr Op Mgd Q2",#N/A,FALSE,"Qtr-Op (Mng)";"Qtr Op Rpt Q2",#N/A,FALSE,"Qtr-Op (Rpt)";"Operating Vs Reported",#N/A,FALSE,"Rpt-Op Inc"}</definedName>
    <definedName name="wrn.Qtr._.Op._Q2a." hidden="1">{"Qtr Op Mgd Q2",#N/A,FALSE,"Qtr-Op (Mng)";"Qtr Op Rpt Q2",#N/A,FALSE,"Qtr-Op (Rpt)";"Operating Vs Reported",#N/A,FALSE,"Rpt-Op Inc"}</definedName>
    <definedName name="wrn.Qtr_.Op._.Q4." localSheetId="2" hidden="1">{"Qtr Op Mgd Q3",#N/A,FALSE,"Qtr-Op (Mng)";"Qtr Op Rpt Q4",#N/A,FALSE,"Qtr-Op (Rpt)";"Operating Vs Reported",#N/A,FALSE,"Rpt-Op Inc"}</definedName>
    <definedName name="wrn.Qtr_.Op._.Q4." localSheetId="3" hidden="1">{"Qtr Op Mgd Q3",#N/A,FALSE,"Qtr-Op (Mng)";"Qtr Op Rpt Q4",#N/A,FALSE,"Qtr-Op (Rpt)";"Operating Vs Reported",#N/A,FALSE,"Rpt-Op Inc"}</definedName>
    <definedName name="wrn.Qtr_.Op._.Q4." hidden="1">{"Qtr Op Mgd Q3",#N/A,FALSE,"Qtr-Op (Mng)";"Qtr Op Rpt Q4",#N/A,FALSE,"Qtr-Op (Rpt)";"Operating Vs Reported",#N/A,FALSE,"Rpt-Op Inc"}</definedName>
    <definedName name="wrn.rep1." localSheetId="2" hidden="1">{"add",#N/A,FALSE,"code"}</definedName>
    <definedName name="wrn.rep1." localSheetId="3" hidden="1">{"add",#N/A,FALSE,"code"}</definedName>
    <definedName name="wrn.rep1." hidden="1">{"add",#N/A,FALSE,"code"}</definedName>
    <definedName name="wrn.Report." localSheetId="2" hidden="1">{#N/A,#N/A,FALSE,"COVER";#N/A,#N/A,FALSE,"FORECAST";#N/A,#N/A,FALSE,"VALUATION";#N/A,#N/A,FALSE,"FY ANALYSIS ";#N/A,#N/A,FALSE," HY ANALYSIS"}</definedName>
    <definedName name="wrn.Report." localSheetId="3" hidden="1">{#N/A,#N/A,FALSE,"COVER";#N/A,#N/A,FALSE,"FORECAST";#N/A,#N/A,FALSE,"VALUATION";#N/A,#N/A,FALSE,"FY ANALYSIS ";#N/A,#N/A,FALSE," HY ANALYSIS"}</definedName>
    <definedName name="wrn.Report." hidden="1">{#N/A,#N/A,FALSE,"COVER";#N/A,#N/A,FALSE,"FORECAST";#N/A,#N/A,FALSE,"VALUATION";#N/A,#N/A,FALSE,"FY ANALYSIS ";#N/A,#N/A,FALSE," HY ANALYSIS"}</definedName>
    <definedName name="wrn.Report1." localSheetId="2" hidden="1">{#N/A,#N/A,FALSE,"IS";#N/A,#N/A,FALSE,"BS";#N/A,#N/A,FALSE,"CF";#N/A,#N/A,FALSE,"CE";#N/A,#N/A,FALSE,"Depr";#N/A,#N/A,FALSE,"APAL"}</definedName>
    <definedName name="wrn.Report1." localSheetId="3" hidden="1">{#N/A,#N/A,FALSE,"IS";#N/A,#N/A,FALSE,"BS";#N/A,#N/A,FALSE,"CF";#N/A,#N/A,FALSE,"CE";#N/A,#N/A,FALSE,"Depr";#N/A,#N/A,FALSE,"APAL"}</definedName>
    <definedName name="wrn.Report1." hidden="1">{#N/A,#N/A,FALSE,"IS";#N/A,#N/A,FALSE,"BS";#N/A,#N/A,FALSE,"CF";#N/A,#N/A,FALSE,"CE";#N/A,#N/A,FALSE,"Depr";#N/A,#N/A,FALSE,"APAL"}</definedName>
    <definedName name="wrn.RESULTS." localSheetId="2" hidden="1">{#N/A,#N/A,FALSE,"HMF";#N/A,#N/A,FALSE,"FACIL";#N/A,#N/A,FALSE,"HMFINANCE";#N/A,#N/A,FALSE,"HMEUROPE";#N/A,#N/A,FALSE,"HHAB CONSO";#N/A,#N/A,FALSE,"PAB";#N/A,#N/A,FALSE,"MMC";#N/A,#N/A,FALSE,"THAI";#N/A,#N/A,FALSE,"SINPA";#N/A,#N/A,FALSE,"POLAND"}</definedName>
    <definedName name="wrn.RESULTS." localSheetId="3" hidden="1">{#N/A,#N/A,FALSE,"HMF";#N/A,#N/A,FALSE,"FACIL";#N/A,#N/A,FALSE,"HMFINANCE";#N/A,#N/A,FALSE,"HMEUROPE";#N/A,#N/A,FALSE,"HHAB CONSO";#N/A,#N/A,FALSE,"PAB";#N/A,#N/A,FALSE,"MMC";#N/A,#N/A,FALSE,"THAI";#N/A,#N/A,FALSE,"SINPA";#N/A,#N/A,FALSE,"POLAND"}</definedName>
    <definedName name="wrn.RESULTS." hidden="1">{#N/A,#N/A,FALSE,"HMF";#N/A,#N/A,FALSE,"FACIL";#N/A,#N/A,FALSE,"HMFINANCE";#N/A,#N/A,FALSE,"HMEUROPE";#N/A,#N/A,FALSE,"HHAB CONSO";#N/A,#N/A,FALSE,"PAB";#N/A,#N/A,FALSE,"MMC";#N/A,#N/A,FALSE,"THAI";#N/A,#N/A,FALSE,"SINPA";#N/A,#N/A,FALSE,"POLAND"}</definedName>
    <definedName name="wrn.Scenario._.Analysis." localSheetId="2" hidden="1">{#N/A,"Base Case",FALSE,"Revenue";#N/A,"£6.25 Fee",FALSE,"Revenue"}</definedName>
    <definedName name="wrn.Scenario._.Analysis." localSheetId="3" hidden="1">{#N/A,"Base Case",FALSE,"Revenue";#N/A,"£6.25 Fee",FALSE,"Revenue"}</definedName>
    <definedName name="wrn.Scenario._.Analysis." hidden="1">{#N/A,"Base Case",FALSE,"Revenue";#N/A,"£6.25 Fee",FALSE,"Revenue"}</definedName>
    <definedName name="wrn.sertchai." localSheetId="2" hidden="1">{#N/A,#N/A,FALSE,"Macro2"}</definedName>
    <definedName name="wrn.sertchai." localSheetId="3" hidden="1">{#N/A,#N/A,FALSE,"Macro2"}</definedName>
    <definedName name="wrn.sertchai." hidden="1">{#N/A,#N/A,FALSE,"Macro2"}</definedName>
    <definedName name="wrn.STAND_ALONE_BOTH." localSheetId="2" hidden="1">{"FCB_ALL",#N/A,FALSE,"FCB";"GREY_ALL",#N/A,FALSE,"GREY"}</definedName>
    <definedName name="wrn.STAND_ALONE_BOTH." localSheetId="3" hidden="1">{"FCB_ALL",#N/A,FALSE,"FCB";"GREY_ALL",#N/A,FALSE,"GREY"}</definedName>
    <definedName name="wrn.STAND_ALONE_BOTH." hidden="1">{"FCB_ALL",#N/A,FALSE,"FCB";"GREY_ALL",#N/A,FALSE,"GREY"}</definedName>
    <definedName name="wrn.Three._.Years." localSheetId="2" hidden="1">{"Year1996",#N/A,FALSE,"1996-1998 Analyst Models";"Year1997",#N/A,FALSE,"1996-1998 Analyst Models";"Year1998",#N/A,FALSE,"1996-1998 Analyst Models"}</definedName>
    <definedName name="wrn.Three._.Years." localSheetId="3" hidden="1">{"Year1996",#N/A,FALSE,"1996-1998 Analyst Models";"Year1997",#N/A,FALSE,"1996-1998 Analyst Models";"Year1998",#N/A,FALSE,"1996-1998 Analyst Models"}</definedName>
    <definedName name="wrn.Three._.Years." hidden="1">{"Year1996",#N/A,FALSE,"1996-1998 Analyst Models";"Year1997",#N/A,FALSE,"1996-1998 Analyst Models";"Year1998",#N/A,FALSE,"1996-1998 Analyst Models"}</definedName>
    <definedName name="wrn.todo." localSheetId="2" hidden="1">{#N/A,#N/A,FALSE,"Hip.Bas";#N/A,#N/A,FALSE,"ventas";#N/A,#N/A,FALSE,"ingre-Año";#N/A,#N/A,FALSE,"ventas-Año";#N/A,#N/A,FALSE,"Costepro";#N/A,#N/A,FALSE,"inversion";#N/A,#N/A,FALSE,"personal";#N/A,#N/A,FALSE,"Gastos-V";#N/A,#N/A,FALSE,"Circulante";#N/A,#N/A,FALSE,"CONSOLI";#N/A,#N/A,FALSE,"Es-Fin";#N/A,#N/A,FALSE,"Margen-P"}</definedName>
    <definedName name="wrn.todo." localSheetId="3" hidden="1">{#N/A,#N/A,FALSE,"Hip.Bas";#N/A,#N/A,FALSE,"ventas";#N/A,#N/A,FALSE,"ingre-Año";#N/A,#N/A,FALSE,"ventas-Año";#N/A,#N/A,FALSE,"Costepro";#N/A,#N/A,FALSE,"inversion";#N/A,#N/A,FALSE,"personal";#N/A,#N/A,FALSE,"Gastos-V";#N/A,#N/A,FALSE,"Circulante";#N/A,#N/A,FALSE,"CONSOLI";#N/A,#N/A,FALSE,"Es-Fin";#N/A,#N/A,FALSE,"Margen-P"}</definedName>
    <definedName name="wrn.todo." hidden="1">{#N/A,#N/A,FALSE,"Hip.Bas";#N/A,#N/A,FALSE,"ventas";#N/A,#N/A,FALSE,"ingre-Año";#N/A,#N/A,FALSE,"ventas-Año";#N/A,#N/A,FALSE,"Costepro";#N/A,#N/A,FALSE,"inversion";#N/A,#N/A,FALSE,"personal";#N/A,#N/A,FALSE,"Gastos-V";#N/A,#N/A,FALSE,"Circulante";#N/A,#N/A,FALSE,"CONSOLI";#N/A,#N/A,FALSE,"Es-Fin";#N/A,#N/A,FALSE,"Margen-P"}</definedName>
    <definedName name="wrn.Total."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n.Total."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n.Tota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n.Variance._.3." localSheetId="2" hidden="1">{"Variance Q3",#N/A,FALSE,"Var"}</definedName>
    <definedName name="wrn.Variance._.3." localSheetId="3" hidden="1">{"Variance Q3",#N/A,FALSE,"Var"}</definedName>
    <definedName name="wrn.Variance._.3." hidden="1">{"Variance Q3",#N/A,FALSE,"Var"}</definedName>
    <definedName name="wrn.Variance._.Q1." localSheetId="2" hidden="1">{"Variance Q1",#N/A,FALSE,"Var"}</definedName>
    <definedName name="wrn.Variance._.Q1." localSheetId="3" hidden="1">{"Variance Q1",#N/A,FALSE,"Var"}</definedName>
    <definedName name="wrn.Variance._.Q1." hidden="1">{"Variance Q1",#N/A,FALSE,"Var"}</definedName>
    <definedName name="wrn.Variance._.Q2." localSheetId="2" hidden="1">{"Variance Q2",#N/A,FALSE,"Var"}</definedName>
    <definedName name="wrn.Variance._.Q2." localSheetId="3" hidden="1">{"Variance Q2",#N/A,FALSE,"Var"}</definedName>
    <definedName name="wrn.Variance._.Q2." hidden="1">{"Variance Q2",#N/A,FALSE,"Var"}</definedName>
    <definedName name="wrn.Variance._.Q3." localSheetId="2" hidden="1">{"Variance Q3",#N/A,FALSE,"Var"}</definedName>
    <definedName name="wrn.Variance._.Q3." localSheetId="3" hidden="1">{"Variance Q3",#N/A,FALSE,"Var"}</definedName>
    <definedName name="wrn.Variance._.Q3." hidden="1">{"Variance Q3",#N/A,FALSE,"Var"}</definedName>
    <definedName name="wrn.Variance._.Q4" localSheetId="2" hidden="1">{"Variance Q4",#N/A,FALSE,"Var"}</definedName>
    <definedName name="wrn.Variance._.Q4" localSheetId="3" hidden="1">{"Variance Q4",#N/A,FALSE,"Var"}</definedName>
    <definedName name="wrn.Variance._.Q4" hidden="1">{"Variance Q4",#N/A,FALSE,"Var"}</definedName>
    <definedName name="wrn.Variance._.Q4." localSheetId="2" hidden="1">{"Variance Q4",#N/A,FALSE,"Var"}</definedName>
    <definedName name="wrn.Variance._.Q4." localSheetId="3" hidden="1">{"Variance Q4",#N/A,FALSE,"Var"}</definedName>
    <definedName name="wrn.Variance._.Q4." hidden="1">{"Variance Q4",#N/A,FALSE,"Var"}</definedName>
    <definedName name="wrn.Working._.Capital." localSheetId="2" hidden="1">{#N/A,#N/A,FALSE,"Gesamt";#N/A,#N/A,FALSE,"Ree KG";#N/A,#N/A,FALSE,"Ree Inter";#N/A,#N/A,FALSE,"BTM";#N/A,#N/A,FALSE,"GmbH";#N/A,#N/A,FALSE,"Sonstige"}</definedName>
    <definedName name="wrn.Working._.Capital." localSheetId="3" hidden="1">{#N/A,#N/A,FALSE,"Gesamt";#N/A,#N/A,FALSE,"Ree KG";#N/A,#N/A,FALSE,"Ree Inter";#N/A,#N/A,FALSE,"BTM";#N/A,#N/A,FALSE,"GmbH";#N/A,#N/A,FALSE,"Sonstige"}</definedName>
    <definedName name="wrn.Working._.Capital." hidden="1">{#N/A,#N/A,FALSE,"Gesamt";#N/A,#N/A,FALSE,"Ree KG";#N/A,#N/A,FALSE,"Ree Inter";#N/A,#N/A,FALSE,"BTM";#N/A,#N/A,FALSE,"GmbH";#N/A,#N/A,FALSE,"Sonstige"}</definedName>
    <definedName name="ww" localSheetId="2" hidden="1">{"PFE",#N/A,TRUE,"FILMS"}</definedName>
    <definedName name="ww" localSheetId="3" hidden="1">{"PFE",#N/A,TRUE,"FILMS"}</definedName>
    <definedName name="ww" hidden="1">{"PFE",#N/A,TRUE,"FILMS"}</definedName>
    <definedName name="WW3a7b43bfcb1d4b5da6af6ca1758d29b7_634385589212618887" hidden="1">#REF!</definedName>
    <definedName name="x" localSheetId="2" hidden="1">{"'Eng (page2)'!$A$1:$D$52"}</definedName>
    <definedName name="x" localSheetId="3" hidden="1">{"'Eng (page2)'!$A$1:$D$52"}</definedName>
    <definedName name="x" localSheetId="4" hidden="1">{"'Eng (page2)'!$A$1:$D$52"}</definedName>
    <definedName name="x" hidden="1">{"'Eng (page2)'!$A$1:$D$52"}</definedName>
    <definedName name="XREF_COLUMN_1" hidden="1">#REF!</definedName>
    <definedName name="XREF_COLUMN_2" hidden="1">#REF!</definedName>
    <definedName name="XRefActiveRow" hidden="1">#REF!</definedName>
    <definedName name="XRefCopy1" hidden="1">#REF!</definedName>
    <definedName name="XRefCopy1Row" hidden="1">#REF!</definedName>
    <definedName name="XRefPaste1" hidden="1">#REF!</definedName>
    <definedName name="XRefPaste1Row" hidden="1">#REF!</definedName>
    <definedName name="XXXXXXXX" localSheetId="2" hidden="1">{"PFE",#N/A,TRUE,"FILMS"}</definedName>
    <definedName name="XXXXXXXX" localSheetId="3" hidden="1">{"PFE",#N/A,TRUE,"FILMS"}</definedName>
    <definedName name="XXXXXXXX" hidden="1">{"PFE",#N/A,TRUE,"FILMS"}</definedName>
    <definedName name="YUUT8UFT" hidden="1">#REF!</definedName>
    <definedName name="yxc" localSheetId="2"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xc" localSheetId="3"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Z_254AF38D_2A20_4000_BA42_E2B2AB85F7BD_.wvu.FilterData" hidden="1">#REF!</definedName>
    <definedName name="Z_430EA034_C990_11D3_B45D_00D0B70A5E88_.wvu.PrintArea" hidden="1">#REF!</definedName>
    <definedName name="Z_430EA034_C990_11D3_B45D_00D0B70A5E88_.wvu.Rows" hidden="1">#REF!</definedName>
    <definedName name="Z_4E3112F2_CA20_11D3_B45E_00D0B70A634B_.wvu.PrintArea" hidden="1">#REF!</definedName>
    <definedName name="Z_4E3112F2_CA20_11D3_B45E_00D0B70A634B_.wvu.Rows" hidden="1">#REF!</definedName>
    <definedName name="Z_88584248_AEDC_11D3_A772_0020188890FF_.wvu.PrintArea" hidden="1">#REF!</definedName>
    <definedName name="Z_88584248_AEDC_11D3_A772_0020188890FF_.wvu.Rows" hidden="1">#REF!</definedName>
    <definedName name="Z_ABA7A33C_229E_4FAF_B27B_670B97297AB3_.wvu.FilterData" hidden="1">#REF!</definedName>
    <definedName name="Z_D0A2F052_B20B_11D3_A434_00105A7FE680_.wvu.PrintArea" hidden="1">#REF!</definedName>
    <definedName name="Z_D0A2F052_B20B_11D3_A434_00105A7FE680_.wvu.Rows" hidden="1">#REF!</definedName>
    <definedName name="Z_EBECC6A0_3EA7_11D3_90A2_00A0CC276C27_.wvu.PrintArea" hidden="1">#REF!</definedName>
    <definedName name="Z_EBECC6A0_3EA7_11D3_90A2_00A0CC276C27_.wvu.Rows" hidden="1">#REF!</definedName>
    <definedName name="เงินเดือน" localSheetId="2" hidden="1">{"'Eng (page2)'!$A$1:$D$52"}</definedName>
    <definedName name="เงินเดือน" localSheetId="3" hidden="1">{"'Eng (page2)'!$A$1:$D$52"}</definedName>
    <definedName name="เงินเดือน" localSheetId="4" hidden="1">{"'Eng (page2)'!$A$1:$D$52"}</definedName>
    <definedName name="เงินเดือน" hidden="1">{"'Eng (page2)'!$A$1:$D$52"}</definedName>
    <definedName name="กด" localSheetId="2" hidden="1">{"PFE",#N/A,TRUE,"FILMS"}</definedName>
    <definedName name="กด" localSheetId="3" hidden="1">{"PFE",#N/A,TRUE,"FILMS"}</definedName>
    <definedName name="กด" hidden="1">{"PFE",#N/A,TRUE,"FILMS"}</definedName>
    <definedName name="กดกด" hidden="1">#REF!</definedName>
    <definedName name="คจ.ขาย" hidden="1">#REF!</definedName>
    <definedName name="ดkkk" localSheetId="2" hidden="1">{"PFE",#N/A,TRUE,"FILMS"}</definedName>
    <definedName name="ดkkk" localSheetId="3" hidden="1">{"PFE",#N/A,TRUE,"FILMS"}</definedName>
    <definedName name="ดkkk" hidden="1">{"PFE",#N/A,TRUE,"FILMS"}</definedName>
    <definedName name="สมมติฐาน" hidden="1">#REF!</definedName>
    <definedName name="ส่วนลดจ่าย" localSheetId="2" hidden="1">{"'Eng (page2)'!$A$1:$D$52"}</definedName>
    <definedName name="ส่วนลดจ่าย" localSheetId="3" hidden="1">{"'Eng (page2)'!$A$1:$D$52"}</definedName>
    <definedName name="ส่วนลดจ่าย" hidden="1">{"'Eng (page2)'!$A$1:$D$52"}</definedName>
    <definedName name="中" hidden="1">#REF!</definedName>
    <definedName name="中泰" hidden="1">#REF!</definedName>
    <definedName name="天河城勤" hidden="1">#REF!</definedName>
    <definedName name="布地ｶﾊﾞｰ配分計算" hidden="1">#REF!</definedName>
    <definedName name="布地配分計算表" hidden="1">#REF!</definedName>
    <definedName name="改訂表２" hidden="1">#REF!</definedName>
    <definedName name="深圳中信星巴克发票" hidden="1">#REF!</definedName>
    <definedName name="產業" hidden="1">#REF!</definedName>
    <definedName name="费用" hidden="1">#REF!</definedName>
    <definedName name="金" hidden="1">#REF!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15" l="1"/>
  <c r="L137" i="1"/>
  <c r="H137" i="1"/>
  <c r="E89" i="15"/>
  <c r="E78" i="15"/>
  <c r="G78" i="15"/>
  <c r="K78" i="15"/>
  <c r="I78" i="15"/>
  <c r="H91" i="1"/>
  <c r="H79" i="1"/>
  <c r="N32" i="13"/>
  <c r="T25" i="13"/>
  <c r="X25" i="13"/>
  <c r="L18" i="14"/>
  <c r="L22" i="13"/>
  <c r="N28" i="1"/>
  <c r="L28" i="1"/>
  <c r="H28" i="1"/>
  <c r="J28" i="1"/>
  <c r="A105" i="15"/>
  <c r="A54" i="15"/>
  <c r="G89" i="15"/>
  <c r="G30" i="15"/>
  <c r="G42" i="15"/>
  <c r="G46" i="15"/>
  <c r="K89" i="15"/>
  <c r="K30" i="15"/>
  <c r="K42" i="15"/>
  <c r="K46" i="15"/>
  <c r="A102" i="15"/>
  <c r="I89" i="15"/>
  <c r="I42" i="15"/>
  <c r="I46" i="15"/>
  <c r="E30" i="15"/>
  <c r="E42" i="15"/>
  <c r="E46" i="15"/>
  <c r="E114" i="15"/>
  <c r="E118" i="15"/>
  <c r="I114" i="15"/>
  <c r="I118" i="15"/>
  <c r="K114" i="15"/>
  <c r="K118" i="15"/>
  <c r="G114" i="15"/>
  <c r="G118" i="15"/>
  <c r="A3" i="14"/>
  <c r="A3" i="13"/>
  <c r="R25" i="14"/>
  <c r="T30" i="13"/>
  <c r="T15" i="13"/>
  <c r="X15" i="13"/>
  <c r="P27" i="14"/>
  <c r="N27" i="14"/>
  <c r="L27" i="14"/>
  <c r="J27" i="14"/>
  <c r="H27" i="14"/>
  <c r="F27" i="14"/>
  <c r="R24" i="14"/>
  <c r="R21" i="14"/>
  <c r="P18" i="14"/>
  <c r="N18" i="14"/>
  <c r="J18" i="14"/>
  <c r="H18" i="14"/>
  <c r="F18" i="14"/>
  <c r="R16" i="14"/>
  <c r="R15" i="14"/>
  <c r="R12" i="14"/>
  <c r="V32" i="13"/>
  <c r="R32" i="13"/>
  <c r="P32" i="13"/>
  <c r="L32" i="13"/>
  <c r="J32" i="13"/>
  <c r="H32" i="13"/>
  <c r="F32" i="13"/>
  <c r="X30" i="13"/>
  <c r="X28" i="13"/>
  <c r="V22" i="13"/>
  <c r="R22" i="13"/>
  <c r="P22" i="13"/>
  <c r="N22" i="13"/>
  <c r="J22" i="13"/>
  <c r="H22" i="13"/>
  <c r="F22" i="13"/>
  <c r="T20" i="13"/>
  <c r="X20" i="13"/>
  <c r="T18" i="13"/>
  <c r="X18" i="13"/>
  <c r="R18" i="14"/>
  <c r="R27" i="14"/>
  <c r="T32" i="13"/>
  <c r="X22" i="13"/>
  <c r="X32" i="13"/>
  <c r="T22" i="13"/>
  <c r="K46" i="8"/>
  <c r="K24" i="8"/>
  <c r="K17" i="8"/>
  <c r="K26" i="8"/>
  <c r="K32" i="8"/>
  <c r="K35" i="8"/>
  <c r="K39" i="8"/>
  <c r="G46" i="8"/>
  <c r="G24" i="8"/>
  <c r="G17" i="8"/>
  <c r="G26" i="8"/>
  <c r="G32" i="8"/>
  <c r="G35" i="8"/>
  <c r="G39" i="8"/>
  <c r="I46" i="8"/>
  <c r="I24" i="8"/>
  <c r="E24" i="8"/>
  <c r="I17" i="8"/>
  <c r="E17" i="8"/>
  <c r="E26" i="8"/>
  <c r="E32" i="8"/>
  <c r="E35" i="8"/>
  <c r="E39" i="8"/>
  <c r="I26" i="8"/>
  <c r="I32" i="8"/>
  <c r="I35" i="8"/>
  <c r="I39" i="8"/>
  <c r="H140" i="1"/>
  <c r="N137" i="1"/>
  <c r="N140" i="1"/>
  <c r="L140" i="1"/>
  <c r="J137" i="1"/>
  <c r="J140" i="1"/>
  <c r="A109" i="1"/>
  <c r="A106" i="1"/>
  <c r="N91" i="1"/>
  <c r="L91" i="1"/>
  <c r="J91" i="1"/>
  <c r="N79" i="1"/>
  <c r="L79" i="1"/>
  <c r="J79" i="1"/>
  <c r="A56" i="1"/>
  <c r="A54" i="1"/>
  <c r="A107" i="1"/>
  <c r="N44" i="1"/>
  <c r="L44" i="1"/>
  <c r="L46" i="1"/>
  <c r="J44" i="1"/>
  <c r="H44" i="1"/>
  <c r="N46" i="1"/>
  <c r="N93" i="1"/>
  <c r="N142" i="1"/>
  <c r="J46" i="1"/>
  <c r="H93" i="1"/>
  <c r="H142" i="1"/>
  <c r="J93" i="1"/>
  <c r="J142" i="1"/>
  <c r="L93" i="1"/>
  <c r="L142" i="1"/>
  <c r="H46" i="1"/>
  <c r="E46" i="8"/>
</calcChain>
</file>

<file path=xl/sharedStrings.xml><?xml version="1.0" encoding="utf-8"?>
<sst xmlns="http://schemas.openxmlformats.org/spreadsheetml/2006/main" count="393" uniqueCount="210">
  <si>
    <t xml:space="preserve">WP Energy Public Company Limited </t>
  </si>
  <si>
    <t>Statement of Financial Position</t>
  </si>
  <si>
    <t>Consolidated</t>
  </si>
  <si>
    <t>Separate</t>
  </si>
  <si>
    <t>financial information</t>
  </si>
  <si>
    <t>Unaudited</t>
  </si>
  <si>
    <t>Audited</t>
  </si>
  <si>
    <t>31 December</t>
  </si>
  <si>
    <t>2024</t>
  </si>
  <si>
    <t>Notes</t>
  </si>
  <si>
    <t xml:space="preserve"> Baht</t>
  </si>
  <si>
    <t>Assets</t>
  </si>
  <si>
    <t>Current assets</t>
  </si>
  <si>
    <t>Cash and cash equivalents</t>
  </si>
  <si>
    <t>Financial assets measured at fair value</t>
  </si>
  <si>
    <t>through profit or loss</t>
  </si>
  <si>
    <t>Trade and other current receivables</t>
  </si>
  <si>
    <t>Inventories</t>
  </si>
  <si>
    <t>Other current assets</t>
  </si>
  <si>
    <t>Total current assets</t>
  </si>
  <si>
    <t>Non-current assets</t>
  </si>
  <si>
    <t>Restricted cash</t>
  </si>
  <si>
    <t>Investments in subsidiaries</t>
  </si>
  <si>
    <t>Long-term loans to related parties</t>
  </si>
  <si>
    <t>Investment properties</t>
  </si>
  <si>
    <t>Property, plant and equipment</t>
  </si>
  <si>
    <t>Right-of-use assets</t>
  </si>
  <si>
    <t>Goodwill</t>
  </si>
  <si>
    <t>Intangible assets</t>
  </si>
  <si>
    <t>Deferred tax assets</t>
  </si>
  <si>
    <t>Other non-current assets</t>
  </si>
  <si>
    <t>Total non-current assets</t>
  </si>
  <si>
    <t>Total assets</t>
  </si>
  <si>
    <t>Director _____________________________            Director _____________________________</t>
  </si>
  <si>
    <t>The accompanying notes form part of this interim financial information.</t>
  </si>
  <si>
    <r>
      <t xml:space="preserve">Statement of Financial Position </t>
    </r>
    <r>
      <rPr>
        <sz val="9"/>
        <color indexed="8"/>
        <rFont val="Arial"/>
        <family val="2"/>
      </rPr>
      <t xml:space="preserve">(Cont’d) </t>
    </r>
  </si>
  <si>
    <t>Liabilities and equity</t>
  </si>
  <si>
    <t>Current liabilities</t>
  </si>
  <si>
    <t>Short-term borrowings from</t>
  </si>
  <si>
    <t>Trade and other current payables</t>
  </si>
  <si>
    <t>Current portion of long-term borrowings</t>
  </si>
  <si>
    <t>Current portion of lease liabilities</t>
  </si>
  <si>
    <t>Other current liabilities</t>
  </si>
  <si>
    <t xml:space="preserve">Total current liabilities                  </t>
  </si>
  <si>
    <t>Non-current liabilities</t>
  </si>
  <si>
    <t>Long-term borrowings from</t>
  </si>
  <si>
    <t>Lease liabilities</t>
  </si>
  <si>
    <t>Employee benefit obligations</t>
  </si>
  <si>
    <t>Deposits received</t>
  </si>
  <si>
    <t>Deferred tax liabilities</t>
  </si>
  <si>
    <t>Other non-current liabilities</t>
  </si>
  <si>
    <t>Total non-current liabilities</t>
  </si>
  <si>
    <t>Total liabilities</t>
  </si>
  <si>
    <r>
      <t>Liabilities and equity</t>
    </r>
    <r>
      <rPr>
        <sz val="9"/>
        <rFont val="Arial"/>
        <family val="2"/>
      </rPr>
      <t xml:space="preserve"> (Cont’d)</t>
    </r>
  </si>
  <si>
    <t>Equity</t>
  </si>
  <si>
    <t xml:space="preserve">Share capital                          </t>
  </si>
  <si>
    <t>Authorised share capital</t>
  </si>
  <si>
    <t xml:space="preserve">of par Baht 1 each </t>
  </si>
  <si>
    <t>Issued and paid-up share capital</t>
  </si>
  <si>
    <t xml:space="preserve">of paid-up Baht 1 each </t>
  </si>
  <si>
    <t>Premium on LPG selling price</t>
  </si>
  <si>
    <t>Retained earnings</t>
  </si>
  <si>
    <t>Appropriated - legal reserve</t>
  </si>
  <si>
    <t>Unappropriated retained earnings</t>
  </si>
  <si>
    <t>Other components of equity</t>
  </si>
  <si>
    <t>Equity attributable to owners of the parent</t>
  </si>
  <si>
    <t>Non-controlling interests</t>
  </si>
  <si>
    <t>Total equity</t>
  </si>
  <si>
    <t>Total liabilities and equity</t>
  </si>
  <si>
    <t>Statement of Comprehensive Income (Unaudited)</t>
  </si>
  <si>
    <t>Baht</t>
  </si>
  <si>
    <t>Revenue</t>
  </si>
  <si>
    <t>Revenue from sales</t>
  </si>
  <si>
    <t>Revenue from services</t>
  </si>
  <si>
    <t>Total revenue</t>
  </si>
  <si>
    <t>Cost</t>
  </si>
  <si>
    <t xml:space="preserve">Cost of sales </t>
  </si>
  <si>
    <t>Cost of providing services</t>
  </si>
  <si>
    <t>Total costs</t>
  </si>
  <si>
    <t xml:space="preserve">Gross profit </t>
  </si>
  <si>
    <t>Other income</t>
  </si>
  <si>
    <t>Administrative expenses</t>
  </si>
  <si>
    <t xml:space="preserve">Finance costs </t>
  </si>
  <si>
    <t>Profit before income tax</t>
  </si>
  <si>
    <t>Income tax</t>
  </si>
  <si>
    <t>Net profit for the period</t>
  </si>
  <si>
    <t>Other comprehensive income</t>
  </si>
  <si>
    <t>Total comprehensive income</t>
  </si>
  <si>
    <t>for the period</t>
  </si>
  <si>
    <t>Profit and total comprehensive income</t>
  </si>
  <si>
    <t>attributable to:</t>
  </si>
  <si>
    <t xml:space="preserve">Owners of the parent </t>
  </si>
  <si>
    <t>Earnings per share</t>
  </si>
  <si>
    <t>Basic earnings per share</t>
  </si>
  <si>
    <t>Total comprehensive income for the period</t>
  </si>
  <si>
    <t>Statement of Changes in Equity (Unaudited)</t>
  </si>
  <si>
    <t>Consolidated financial information</t>
  </si>
  <si>
    <t>Attributable to owners of the parent</t>
  </si>
  <si>
    <t xml:space="preserve">Other component </t>
  </si>
  <si>
    <t>of equity</t>
  </si>
  <si>
    <t>Issued and</t>
  </si>
  <si>
    <t>Premium</t>
  </si>
  <si>
    <t>Changes in</t>
  </si>
  <si>
    <t>Total</t>
  </si>
  <si>
    <t>Non-</t>
  </si>
  <si>
    <t>paid-up</t>
  </si>
  <si>
    <t>Share</t>
  </si>
  <si>
    <t>on LPG</t>
  </si>
  <si>
    <t>Legal</t>
  </si>
  <si>
    <t xml:space="preserve"> controlling interest</t>
  </si>
  <si>
    <t>owners of</t>
  </si>
  <si>
    <t>controlling</t>
  </si>
  <si>
    <t xml:space="preserve"> share capital</t>
  </si>
  <si>
    <t>selling price</t>
  </si>
  <si>
    <t>reserve</t>
  </si>
  <si>
    <t>Unappropriated</t>
  </si>
  <si>
    <t xml:space="preserve"> in subsidiaries</t>
  </si>
  <si>
    <t>the parent</t>
  </si>
  <si>
    <t xml:space="preserve"> interests</t>
  </si>
  <si>
    <t xml:space="preserve"> equity</t>
  </si>
  <si>
    <t>Change in equity for the period</t>
  </si>
  <si>
    <t>Appropriation of legal reserve</t>
  </si>
  <si>
    <t xml:space="preserve">Total comprehensive income (expense) </t>
  </si>
  <si>
    <t>Opening balance at 1 January 2024</t>
  </si>
  <si>
    <r>
      <t xml:space="preserve">Statement of Changes in Equity (Unaudited) </t>
    </r>
    <r>
      <rPr>
        <sz val="9"/>
        <rFont val="Arial"/>
        <family val="2"/>
      </rPr>
      <t>(Cont'd)</t>
    </r>
  </si>
  <si>
    <t>Separate financial information</t>
  </si>
  <si>
    <t>Statement of Cash Flows (Unaudited)</t>
  </si>
  <si>
    <t>Cash flows from operating activities</t>
  </si>
  <si>
    <t>Adjustments for:</t>
  </si>
  <si>
    <t>Depreciation and amortisation</t>
  </si>
  <si>
    <t>Amortisation of right-of-use assets</t>
  </si>
  <si>
    <t>Gain from disposal of equipment</t>
  </si>
  <si>
    <t>Loss from write-off of equipment</t>
  </si>
  <si>
    <t>Fair value gain on financial assets</t>
  </si>
  <si>
    <t xml:space="preserve">   measured through profit or loss</t>
  </si>
  <si>
    <t>Rental income from investment properties</t>
  </si>
  <si>
    <t>Interest income</t>
  </si>
  <si>
    <t>Finance costs</t>
  </si>
  <si>
    <t>Changes in working capital</t>
  </si>
  <si>
    <t>-  Inventories</t>
  </si>
  <si>
    <t>-  Other current assets</t>
  </si>
  <si>
    <t>-  Other non-current assets</t>
  </si>
  <si>
    <t>-  Other current liabilities</t>
  </si>
  <si>
    <t>-  Deposits received</t>
  </si>
  <si>
    <t>-  Other non-current liabilities</t>
  </si>
  <si>
    <t>Cash generated from operating activities</t>
  </si>
  <si>
    <r>
      <t>Less</t>
    </r>
    <r>
      <rPr>
        <sz val="9"/>
        <rFont val="Arial"/>
        <family val="2"/>
      </rPr>
      <t xml:space="preserve">   Interest paid</t>
    </r>
  </si>
  <si>
    <t>Net cash generated from operating activities</t>
  </si>
  <si>
    <r>
      <t xml:space="preserve">Statement of Cash Flows (Unaudited) </t>
    </r>
    <r>
      <rPr>
        <sz val="9"/>
        <rFont val="Arial"/>
        <family val="2"/>
      </rPr>
      <t>(Cont'd)</t>
    </r>
  </si>
  <si>
    <t>Cash flows from investing activities</t>
  </si>
  <si>
    <t xml:space="preserve">Purchases of building and equipment  </t>
  </si>
  <si>
    <t>Decrease in restricted cash</t>
  </si>
  <si>
    <t>Proceeds from disposal of equipment</t>
  </si>
  <si>
    <t>Interest received</t>
  </si>
  <si>
    <t>Net cash used in investing activities</t>
  </si>
  <si>
    <t>Cash flows from financing activities</t>
  </si>
  <si>
    <t>Payments on lease liabilities</t>
  </si>
  <si>
    <t>Cash and cash equivalents at end of the period</t>
  </si>
  <si>
    <t xml:space="preserve">Significant non-cash transactions </t>
  </si>
  <si>
    <t>Payable arising from purchases of equipment</t>
  </si>
  <si>
    <t>Right-of-use assets arising from lease liabilities</t>
  </si>
  <si>
    <t xml:space="preserve">   for the period</t>
  </si>
  <si>
    <t>Treasury</t>
  </si>
  <si>
    <t xml:space="preserve">  Ordinary shares 510,504,800 shares  </t>
  </si>
  <si>
    <t>shares</t>
  </si>
  <si>
    <t>Unrealised gain on foreign exchange</t>
  </si>
  <si>
    <t>Proceeds from disposals of financial assets</t>
  </si>
  <si>
    <t xml:space="preserve"> measured at fair value through profit or loss</t>
  </si>
  <si>
    <t>Exchange gains on cash and cash equivalents</t>
  </si>
  <si>
    <t>Payments for financial assets measured at</t>
  </si>
  <si>
    <t>fair value through profit or loss</t>
  </si>
  <si>
    <t>Long-term loans to third parties</t>
  </si>
  <si>
    <t>financial institutions</t>
  </si>
  <si>
    <t>from financial institutions</t>
  </si>
  <si>
    <t xml:space="preserve">-  Trade and other current receivables </t>
  </si>
  <si>
    <t>-  Trade and other current payables</t>
  </si>
  <si>
    <t>As at 31 March 2025</t>
  </si>
  <si>
    <t>31 March</t>
  </si>
  <si>
    <t>2025</t>
  </si>
  <si>
    <t>For the three-month period ended 31 March 2025</t>
  </si>
  <si>
    <t>Closing balance at 31 March 2024</t>
  </si>
  <si>
    <t>Opening balance at 1 January 2025</t>
  </si>
  <si>
    <t>Closing balance at 31 March 2025</t>
  </si>
  <si>
    <t>The outstanding significant non-cash transactions for the three-month period ended 31 March 2025 and 2024 are as follows:</t>
  </si>
  <si>
    <t>Gain from disposal of financial assets</t>
  </si>
  <si>
    <r>
      <t xml:space="preserve">Less   </t>
    </r>
    <r>
      <rPr>
        <sz val="9"/>
        <rFont val="Arial"/>
        <family val="2"/>
      </rPr>
      <t>Income tax paid</t>
    </r>
  </si>
  <si>
    <t xml:space="preserve">Proceeds from rental income </t>
  </si>
  <si>
    <t>from investment properties</t>
  </si>
  <si>
    <t>Proceeds from long-term loan to related parties</t>
  </si>
  <si>
    <t xml:space="preserve">Proceeds from short-term borrowings </t>
  </si>
  <si>
    <t>from financial institution</t>
  </si>
  <si>
    <t xml:space="preserve">Repayments of short-term borrowings </t>
  </si>
  <si>
    <t>Repayments of long-term borrowings</t>
  </si>
  <si>
    <t xml:space="preserve"> from financial institution</t>
  </si>
  <si>
    <t>amortised cost</t>
  </si>
  <si>
    <t xml:space="preserve">  Ordinary shares 510,504,800 shares</t>
  </si>
  <si>
    <t xml:space="preserve">                                             -  </t>
  </si>
  <si>
    <t>Payments for financial assets at amortised cost</t>
  </si>
  <si>
    <t>Payable arising from purchases of intangible assets</t>
  </si>
  <si>
    <t>-  Employee benefit obligations</t>
  </si>
  <si>
    <t>Proceeds from long-term loan to third parties</t>
  </si>
  <si>
    <t>Net cash used in financing activities</t>
  </si>
  <si>
    <t>Net increase (decrease) in cash and cash equivalents</t>
  </si>
  <si>
    <t>Selling expenses and distribution costs</t>
  </si>
  <si>
    <t xml:space="preserve">(Reversal) expected credit loss </t>
  </si>
  <si>
    <t>Financial assets measured at</t>
  </si>
  <si>
    <t xml:space="preserve">Current portion of long-term loans </t>
  </si>
  <si>
    <t>to third parties</t>
  </si>
  <si>
    <t>Cash and cash equivalents at beginning of  the period</t>
  </si>
  <si>
    <t>Corporate income tax payable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</si>
</sst>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_(* \(#,##0.00\);_(* &quot;-&quot;??_);_(@_)"/>
    <numFmt numFmtId="165" formatCode="_(* #,##0_);_(* \(#,##0\);_(* &quot;-&quot;??_);_(@_)"/>
    <numFmt numFmtId="166" formatCode="#,##0;\(#,##0\);&quot;-&quot;;@"/>
    <numFmt numFmtId="167" formatCode="#,##0;\(#,##0\);\-"/>
    <numFmt numFmtId="168" formatCode="_(* #,##0_);_(* \(#,##0\);_(* &quot;-&quot;_);_(@_)"/>
    <numFmt numFmtId="169" formatCode="#,##0;\(#,##0\)"/>
    <numFmt numFmtId="170" formatCode="#,##0.00;\(#,##0.00\);&quot;-&quot;;@"/>
    <numFmt numFmtId="171" formatCode="#,##0.0;\(#,##0.0\)"/>
    <numFmt numFmtId="172" formatCode="_-* #,##0.00\ _€_-;\-* #,##0.00\ _€_-;_-* &quot;-&quot;??\ _€_-;_-@_-"/>
    <numFmt numFmtId="173" formatCode="_-* #,##0.00\ &quot;€&quot;_-;\-* #,##0.00\ &quot;€&quot;_-;_-* &quot;-&quot;??\ &quot;€&quot;_-;_-@_-"/>
    <numFmt numFmtId="174" formatCode="_(* #,##0_);_(* \(#,##0\);_(* &quot;-&quot;_);@_)"/>
  </numFmts>
  <fonts count="30">
    <font>
      <sz val="11"/>
      <color theme="1"/>
      <name val="Calibri"/>
      <family val="2"/>
      <scheme val="minor"/>
    </font>
    <font>
      <sz val="11"/>
      <color theme="1"/>
      <name val="Calibri"/>
      <family val="2"/>
      <scheme val="minor"/>
    </font>
    <font>
      <sz val="10"/>
      <name val="Times New Roman"/>
      <family val="1"/>
      <charset val="222"/>
    </font>
    <font>
      <b/>
      <sz val="9"/>
      <color theme="1"/>
      <name val="Arial"/>
      <family val="2"/>
    </font>
    <font>
      <sz val="14"/>
      <name val="Cordia New"/>
      <family val="2"/>
    </font>
    <font>
      <sz val="9"/>
      <color theme="1"/>
      <name val="Arial"/>
      <family val="2"/>
    </font>
    <font>
      <b/>
      <sz val="9"/>
      <name val="Arial"/>
      <family val="2"/>
    </font>
    <font>
      <b/>
      <u/>
      <sz val="9"/>
      <color theme="1"/>
      <name val="Arial"/>
      <family val="2"/>
    </font>
    <font>
      <sz val="9"/>
      <name val="Arial"/>
      <family val="2"/>
    </font>
    <font>
      <sz val="9"/>
      <color indexed="8"/>
      <name val="Arial"/>
      <family val="2"/>
    </font>
    <font>
      <i/>
      <sz val="9"/>
      <color theme="1"/>
      <name val="Arial"/>
      <family val="2"/>
    </font>
    <font>
      <u/>
      <sz val="9"/>
      <name val="Arial"/>
      <family val="2"/>
    </font>
    <font>
      <sz val="10"/>
      <name val="Arial"/>
      <family val="2"/>
    </font>
    <font>
      <sz val="11"/>
      <color theme="1"/>
      <name val="Arial"/>
      <family val="2"/>
    </font>
    <font>
      <sz val="10"/>
      <color theme="1"/>
      <name val="Arial"/>
      <family val="2"/>
    </font>
    <font>
      <u/>
      <sz val="10"/>
      <color rgb="FF7A1818"/>
      <name val="Georgia"/>
      <family val="1"/>
    </font>
    <font>
      <u/>
      <sz val="10"/>
      <color rgb="FF0563C1"/>
      <name val="Georgia"/>
      <family val="1"/>
    </font>
    <font>
      <u/>
      <sz val="11"/>
      <color theme="10"/>
      <name val="Calibri"/>
      <family val="2"/>
      <scheme val="minor"/>
    </font>
    <font>
      <sz val="11"/>
      <color theme="1"/>
      <name val="Calibri"/>
      <family val="2"/>
      <charset val="222"/>
      <scheme val="minor"/>
    </font>
    <font>
      <sz val="10"/>
      <color theme="1"/>
      <name val="Arial Unicode MS"/>
      <family val="2"/>
    </font>
    <font>
      <sz val="14"/>
      <name val="AngsanaUPC"/>
      <family val="1"/>
      <charset val="222"/>
    </font>
    <font>
      <u/>
      <sz val="10"/>
      <color theme="10"/>
      <name val="Georgia"/>
      <family val="1"/>
    </font>
    <font>
      <sz val="9"/>
      <color indexed="9"/>
      <name val="Arial"/>
      <family val="2"/>
    </font>
    <font>
      <sz val="9"/>
      <color theme="1"/>
      <name val="Calibri"/>
      <family val="2"/>
      <scheme val="minor"/>
    </font>
    <font>
      <sz val="14"/>
      <color theme="1"/>
      <name val="Tahoma"/>
      <family val="2"/>
      <charset val="222"/>
    </font>
    <font>
      <sz val="10"/>
      <color indexed="8"/>
      <name val="Helvetica"/>
    </font>
    <font>
      <sz val="11"/>
      <color rgb="FF000000"/>
      <name val="Calibri"/>
      <family val="2"/>
    </font>
    <font>
      <u/>
      <sz val="9"/>
      <color theme="10"/>
      <name val="Arial"/>
      <family val="2"/>
    </font>
    <font>
      <sz val="14"/>
      <color theme="1"/>
      <name val="Cordia New"/>
      <family val="2"/>
      <charset val="222"/>
    </font>
    <font>
      <sz val="15"/>
      <name val="Angsana New"/>
      <family val="1"/>
    </font>
  </fonts>
  <fills count="2">
    <fill>
      <patternFill patternType="none"/>
    </fill>
    <fill>
      <patternFill patternType="gray125"/>
    </fill>
  </fills>
  <borders count="9">
    <border>
      <left/>
      <right/>
      <top/>
      <bottom/>
      <diagonal/>
    </border>
    <border>
      <left/>
      <right/>
      <top/>
      <bottom style="thin">
        <color indexed="0"/>
      </bottom>
      <diagonal/>
    </border>
    <border>
      <left/>
      <right/>
      <top/>
      <bottom style="thin">
        <color indexed="64"/>
      </bottom>
      <diagonal/>
    </border>
    <border>
      <left/>
      <right/>
      <top/>
      <bottom style="double">
        <color indexed="64"/>
      </bottom>
      <diagonal/>
    </border>
    <border>
      <left/>
      <right/>
      <top style="thin">
        <color indexed="0"/>
      </top>
      <bottom/>
      <diagonal/>
    </border>
    <border>
      <left/>
      <right/>
      <top/>
      <bottom style="double">
        <color indexed="0"/>
      </bottom>
      <diagonal/>
    </border>
    <border>
      <left/>
      <right/>
      <top style="thin">
        <color indexed="0"/>
      </top>
      <bottom style="thin">
        <color indexed="0"/>
      </bottom>
      <diagonal/>
    </border>
    <border>
      <left style="thin">
        <color indexed="64"/>
      </left>
      <right/>
      <top/>
      <bottom/>
      <diagonal/>
    </border>
    <border>
      <left/>
      <right/>
      <top style="thin">
        <color indexed="64"/>
      </top>
      <bottom style="thin">
        <color indexed="0"/>
      </bottom>
      <diagonal/>
    </border>
  </borders>
  <cellStyleXfs count="661">
    <xf numFmtId="0" fontId="0" fillId="0" borderId="0"/>
    <xf numFmtId="37" fontId="2" fillId="0" borderId="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1" fillId="0" borderId="0"/>
    <xf numFmtId="9" fontId="1" fillId="0" borderId="0" applyFont="0" applyFill="0" applyBorder="0" applyAlignment="0" applyProtection="0"/>
    <xf numFmtId="0" fontId="4" fillId="0" borderId="0"/>
    <xf numFmtId="0" fontId="12" fillId="0" borderId="0"/>
    <xf numFmtId="0" fontId="13" fillId="0" borderId="0"/>
    <xf numFmtId="0" fontId="14" fillId="0" borderId="0"/>
    <xf numFmtId="43" fontId="12" fillId="0" borderId="0" applyFont="0" applyFill="0" applyBorder="0" applyAlignment="0" applyProtection="0"/>
    <xf numFmtId="172" fontId="12" fillId="0" borderId="0" applyFont="0" applyFill="0" applyBorder="0" applyAlignment="0" applyProtection="0"/>
    <xf numFmtId="173" fontId="12" fillId="0" borderId="0" applyFont="0" applyFill="0" applyBorder="0" applyAlignment="0" applyProtection="0"/>
    <xf numFmtId="0" fontId="12" fillId="0" borderId="0"/>
    <xf numFmtId="9" fontId="12" fillId="0" borderId="0" applyFont="0" applyFill="0" applyBorder="0" applyAlignment="0" applyProtection="0"/>
    <xf numFmtId="0" fontId="16" fillId="0" borderId="0" applyNumberFormat="0" applyFill="0" applyBorder="0" applyAlignment="0" applyProtection="0">
      <alignment wrapText="1"/>
    </xf>
    <xf numFmtId="0" fontId="15" fillId="0" borderId="0" applyNumberFormat="0" applyFill="0" applyBorder="0" applyAlignment="0" applyProtection="0">
      <alignment vertical="top"/>
      <protection locked="0"/>
    </xf>
    <xf numFmtId="0" fontId="16" fillId="0" borderId="7" applyNumberFormat="0" applyFill="0" applyBorder="0" applyAlignment="0">
      <alignment wrapText="1"/>
      <protection locked="0"/>
    </xf>
    <xf numFmtId="0" fontId="12" fillId="0" borderId="0">
      <protection locked="0"/>
    </xf>
    <xf numFmtId="0" fontId="14" fillId="0" borderId="0">
      <protection locked="0"/>
    </xf>
    <xf numFmtId="43" fontId="14" fillId="0" borderId="0" applyFont="0" applyFill="0" applyBorder="0" applyAlignment="0" applyProtection="0"/>
    <xf numFmtId="9" fontId="14" fillId="0" borderId="0" applyFont="0" applyFill="0" applyBorder="0" applyAlignment="0" applyProtection="0"/>
    <xf numFmtId="37" fontId="2"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43" fontId="19" fillId="0" borderId="0" applyFont="0" applyFill="0" applyBorder="0" applyAlignment="0" applyProtection="0"/>
    <xf numFmtId="0" fontId="20" fillId="0" borderId="0"/>
    <xf numFmtId="43" fontId="1" fillId="0" borderId="0" applyFont="0" applyFill="0" applyBorder="0" applyAlignment="0" applyProtection="0"/>
    <xf numFmtId="0" fontId="1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9" fillId="0" borderId="0"/>
    <xf numFmtId="43" fontId="1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0" fontId="13" fillId="0" borderId="0"/>
    <xf numFmtId="43" fontId="1" fillId="0" borderId="0" applyFont="0" applyFill="0" applyBorder="0" applyAlignment="0" applyProtection="0"/>
    <xf numFmtId="0" fontId="18" fillId="0" borderId="0"/>
    <xf numFmtId="43"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21" fillId="0" borderId="7" applyNumberFormat="0" applyFill="0" applyAlignment="0">
      <alignment wrapText="1"/>
      <protection locked="0"/>
    </xf>
    <xf numFmtId="43" fontId="1" fillId="0" borderId="0" applyFont="0" applyFill="0" applyBorder="0" applyAlignment="0" applyProtection="0"/>
    <xf numFmtId="9" fontId="1"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6" fillId="0" borderId="7" applyNumberFormat="0" applyFill="0" applyBorder="0" applyAlignment="0">
      <alignment wrapText="1"/>
      <protection locked="0"/>
    </xf>
    <xf numFmtId="0" fontId="16" fillId="0" borderId="7" applyNumberFormat="0" applyFill="0" applyBorder="0" applyAlignment="0">
      <alignment wrapText="1"/>
      <protection locked="0"/>
    </xf>
    <xf numFmtId="43" fontId="12" fillId="0" borderId="0" applyFont="0" applyFill="0" applyBorder="0" applyAlignment="0" applyProtection="0"/>
    <xf numFmtId="43" fontId="1" fillId="0" borderId="0" applyFont="0" applyFill="0" applyBorder="0" applyAlignment="0" applyProtection="0"/>
    <xf numFmtId="0" fontId="1" fillId="0" borderId="0"/>
    <xf numFmtId="0" fontId="21" fillId="0" borderId="7" applyNumberFormat="0" applyFill="0" applyAlignment="0">
      <protection locked="0"/>
    </xf>
    <xf numFmtId="0" fontId="12"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2" fillId="0" borderId="0"/>
    <xf numFmtId="43" fontId="1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20" fillId="0" borderId="0"/>
    <xf numFmtId="43" fontId="20" fillId="0" borderId="0" applyFont="0" applyFill="0" applyBorder="0" applyAlignment="0" applyProtection="0"/>
    <xf numFmtId="0" fontId="4" fillId="0" borderId="0"/>
    <xf numFmtId="43" fontId="12" fillId="0" borderId="0" applyFont="0" applyFill="0" applyBorder="0" applyAlignment="0" applyProtection="0"/>
    <xf numFmtId="43" fontId="1" fillId="0" borderId="0" applyFont="0" applyFill="0" applyBorder="0" applyAlignment="0" applyProtection="0"/>
    <xf numFmtId="172" fontId="12" fillId="0" borderId="0" applyFont="0" applyFill="0" applyBorder="0" applyAlignment="0" applyProtection="0"/>
    <xf numFmtId="0" fontId="15" fillId="0" borderId="0" applyNumberFormat="0" applyFill="0" applyBorder="0" applyAlignment="0" applyProtection="0"/>
    <xf numFmtId="0" fontId="21" fillId="0" borderId="7" applyNumberFormat="0" applyFill="0" applyAlignment="0">
      <alignment wrapText="1"/>
      <protection locked="0"/>
    </xf>
    <xf numFmtId="43" fontId="2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7" fillId="0" borderId="0" applyNumberFormat="0" applyFill="0" applyBorder="0" applyAlignment="0" applyProtection="0"/>
    <xf numFmtId="0" fontId="1" fillId="0" borderId="0"/>
    <xf numFmtId="43" fontId="1" fillId="0" borderId="0" applyFont="0" applyFill="0" applyBorder="0" applyAlignment="0" applyProtection="0"/>
    <xf numFmtId="0" fontId="16" fillId="0" borderId="0" applyNumberFormat="0" applyFill="0" applyBorder="0" applyAlignment="0" applyProtection="0">
      <alignment wrapText="1"/>
    </xf>
    <xf numFmtId="0" fontId="15" fillId="0" borderId="0" applyNumberFormat="0" applyFill="0" applyBorder="0" applyAlignment="0" applyProtection="0">
      <alignment vertical="top"/>
      <protection locked="0"/>
    </xf>
    <xf numFmtId="0" fontId="12" fillId="0" borderId="0">
      <protection locked="0"/>
    </xf>
    <xf numFmtId="9" fontId="18" fillId="0" borderId="0" applyFont="0" applyFill="0" applyBorder="0" applyAlignment="0" applyProtection="0"/>
    <xf numFmtId="0" fontId="18" fillId="0" borderId="0"/>
    <xf numFmtId="43" fontId="18" fillId="0" borderId="0" applyFont="0" applyFill="0" applyBorder="0" applyAlignment="0" applyProtection="0"/>
    <xf numFmtId="0" fontId="24" fillId="0" borderId="0"/>
    <xf numFmtId="43" fontId="24" fillId="0" borderId="0" applyFont="0" applyFill="0" applyBorder="0" applyAlignment="0" applyProtection="0"/>
    <xf numFmtId="0" fontId="12" fillId="0" borderId="0"/>
    <xf numFmtId="0" fontId="1" fillId="0" borderId="0"/>
    <xf numFmtId="43" fontId="1" fillId="0" borderId="0" applyFont="0" applyFill="0" applyBorder="0" applyAlignment="0" applyProtection="0"/>
    <xf numFmtId="0" fontId="16" fillId="0" borderId="0" applyNumberFormat="0" applyFill="0" applyBorder="0" applyAlignment="0">
      <protection locked="0"/>
    </xf>
    <xf numFmtId="43" fontId="1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18" fillId="0" borderId="0"/>
    <xf numFmtId="43" fontId="18" fillId="0" borderId="0" applyFont="0" applyFill="0" applyBorder="0" applyAlignment="0" applyProtection="0"/>
    <xf numFmtId="0" fontId="1" fillId="0" borderId="0"/>
    <xf numFmtId="43" fontId="19" fillId="0" borderId="0" applyFont="0" applyFill="0" applyBorder="0" applyAlignment="0" applyProtection="0"/>
    <xf numFmtId="0" fontId="21" fillId="0" borderId="7" applyNumberFormat="0" applyFill="0" applyAlignment="0">
      <protection locked="0"/>
    </xf>
    <xf numFmtId="0" fontId="25" fillId="0" borderId="0" applyNumberFormat="0" applyFill="0" applyBorder="0" applyProtection="0">
      <alignment vertical="top" wrapText="1"/>
    </xf>
    <xf numFmtId="43" fontId="25"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25" fillId="0" borderId="0" applyNumberFormat="0" applyFill="0" applyBorder="0" applyProtection="0">
      <alignment vertical="top" wrapText="1"/>
    </xf>
    <xf numFmtId="43" fontId="25"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16" fillId="0" borderId="7" applyNumberFormat="0" applyFill="0" applyBorder="0" applyAlignment="0">
      <alignment wrapText="1"/>
      <protection locked="0"/>
    </xf>
    <xf numFmtId="0" fontId="13" fillId="0" borderId="0"/>
    <xf numFmtId="43" fontId="12" fillId="0" borderId="0" applyFont="0" applyFill="0" applyBorder="0" applyAlignment="0" applyProtection="0"/>
    <xf numFmtId="43" fontId="1" fillId="0" borderId="0" applyFont="0" applyFill="0" applyBorder="0" applyAlignment="0" applyProtection="0"/>
    <xf numFmtId="0" fontId="17" fillId="0" borderId="0" applyNumberFormat="0" applyFill="0" applyBorder="0" applyAlignment="0" applyProtection="0"/>
    <xf numFmtId="0" fontId="25" fillId="0" borderId="0" applyNumberFormat="0" applyFill="0" applyBorder="0" applyProtection="0">
      <alignment vertical="top" wrapText="1"/>
    </xf>
    <xf numFmtId="43" fontId="25" fillId="0" borderId="0" applyFont="0" applyFill="0" applyBorder="0" applyAlignment="0" applyProtection="0"/>
    <xf numFmtId="0" fontId="19" fillId="0" borderId="0"/>
    <xf numFmtId="9"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21" fillId="0" borderId="7" applyNumberFormat="0" applyFill="0" applyAlignment="0">
      <protection locked="0"/>
    </xf>
    <xf numFmtId="43" fontId="25"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0" fontId="16" fillId="0" borderId="0" applyNumberFormat="0" applyFill="0" applyBorder="0" applyAlignment="0">
      <protection locked="0"/>
    </xf>
    <xf numFmtId="174" fontId="23" fillId="0" borderId="0"/>
    <xf numFmtId="43" fontId="23" fillId="0" borderId="0" applyFont="0" applyFill="0" applyBorder="0" applyAlignment="0" applyProtection="0"/>
    <xf numFmtId="0" fontId="1" fillId="0" borderId="0"/>
    <xf numFmtId="43" fontId="12" fillId="0" borderId="0" applyFont="0" applyFill="0" applyBorder="0" applyAlignment="0" applyProtection="0"/>
    <xf numFmtId="0" fontId="13" fillId="0" borderId="0"/>
    <xf numFmtId="0" fontId="16" fillId="0" borderId="0" applyNumberFormat="0" applyFill="0" applyBorder="0" applyAlignment="0" applyProtection="0"/>
    <xf numFmtId="0" fontId="15" fillId="0" borderId="0" applyNumberFormat="0" applyFill="0" applyBorder="0" applyAlignment="0" applyProtection="0"/>
    <xf numFmtId="0" fontId="13" fillId="0" borderId="0"/>
    <xf numFmtId="43" fontId="1"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9" fillId="0" borderId="0"/>
    <xf numFmtId="9" fontId="19"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0" fontId="1" fillId="0" borderId="0"/>
    <xf numFmtId="43" fontId="18" fillId="0" borderId="0" applyFont="0" applyFill="0" applyBorder="0" applyAlignment="0" applyProtection="0"/>
    <xf numFmtId="0" fontId="24" fillId="0" borderId="0"/>
    <xf numFmtId="43" fontId="24" fillId="0" borderId="0" applyFont="0" applyFill="0" applyBorder="0" applyAlignment="0" applyProtection="0"/>
    <xf numFmtId="9" fontId="14" fillId="0" borderId="0" applyFont="0" applyFill="0" applyBorder="0" applyAlignment="0" applyProtection="0"/>
    <xf numFmtId="0" fontId="1" fillId="0" borderId="0"/>
    <xf numFmtId="0" fontId="21" fillId="0" borderId="7" applyNumberFormat="0" applyFill="0" applyAlignment="0">
      <protection locked="0"/>
    </xf>
    <xf numFmtId="43" fontId="12" fillId="0" borderId="0" applyFont="0" applyFill="0" applyBorder="0" applyAlignment="0" applyProtection="0"/>
    <xf numFmtId="0" fontId="18" fillId="0" borderId="0"/>
    <xf numFmtId="43" fontId="1" fillId="0" borderId="0" applyFont="0" applyFill="0" applyBorder="0" applyAlignment="0" applyProtection="0"/>
    <xf numFmtId="43" fontId="4" fillId="0" borderId="0" applyFont="0" applyFill="0" applyBorder="0" applyAlignment="0" applyProtection="0"/>
    <xf numFmtId="0" fontId="16" fillId="0" borderId="0" applyNumberFormat="0" applyFill="0" applyBorder="0" applyAlignment="0">
      <alignment vertical="top"/>
      <protection locked="0"/>
    </xf>
    <xf numFmtId="0" fontId="27" fillId="0" borderId="0" applyNumberFormat="0" applyFill="0" applyBorder="0" applyAlignment="0" applyProtection="0">
      <alignment vertical="top"/>
      <protection locked="0"/>
    </xf>
    <xf numFmtId="0" fontId="14" fillId="0" borderId="0"/>
    <xf numFmtId="0" fontId="14" fillId="0" borderId="0"/>
    <xf numFmtId="0" fontId="14" fillId="0" borderId="0"/>
    <xf numFmtId="0" fontId="1" fillId="0" borderId="0"/>
    <xf numFmtId="0" fontId="14" fillId="0" borderId="0"/>
    <xf numFmtId="0" fontId="18" fillId="0" borderId="0"/>
    <xf numFmtId="0" fontId="14" fillId="0" borderId="0">
      <protection locked="0"/>
    </xf>
    <xf numFmtId="43" fontId="14" fillId="0" borderId="0" applyFont="0" applyFill="0" applyBorder="0" applyAlignment="0" applyProtection="0"/>
    <xf numFmtId="0" fontId="1" fillId="0" borderId="0"/>
    <xf numFmtId="0" fontId="2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4" fillId="0" borderId="0">
      <protection locked="0"/>
    </xf>
    <xf numFmtId="0" fontId="1" fillId="0" borderId="0"/>
    <xf numFmtId="43" fontId="1" fillId="0" borderId="0" applyFont="0" applyFill="0" applyBorder="0" applyAlignment="0" applyProtection="0"/>
    <xf numFmtId="0" fontId="4" fillId="0" borderId="0"/>
    <xf numFmtId="43" fontId="1"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4" fillId="0" borderId="0">
      <protection locked="0"/>
    </xf>
    <xf numFmtId="43" fontId="14" fillId="0" borderId="0" applyFont="0" applyFill="0" applyBorder="0" applyAlignment="0" applyProtection="0"/>
    <xf numFmtId="9" fontId="1" fillId="0" borderId="0" applyFont="0" applyFill="0" applyBorder="0" applyAlignment="0" applyProtection="0"/>
    <xf numFmtId="0" fontId="14" fillId="0" borderId="0">
      <protection locked="0"/>
    </xf>
    <xf numFmtId="0" fontId="18" fillId="0" borderId="0"/>
    <xf numFmtId="0" fontId="18" fillId="0" borderId="0"/>
    <xf numFmtId="43" fontId="18" fillId="0" borderId="0" applyFont="0" applyFill="0" applyBorder="0" applyAlignment="0" applyProtection="0"/>
    <xf numFmtId="0" fontId="1" fillId="0" borderId="0"/>
    <xf numFmtId="0" fontId="24" fillId="0" borderId="0"/>
    <xf numFmtId="0" fontId="20" fillId="0" borderId="0"/>
    <xf numFmtId="43" fontId="20" fillId="0" borderId="0" applyFont="0" applyFill="0" applyBorder="0" applyAlignment="0" applyProtection="0"/>
    <xf numFmtId="43" fontId="24" fillId="0" borderId="0" applyFont="0" applyFill="0" applyBorder="0" applyAlignment="0" applyProtection="0"/>
    <xf numFmtId="0" fontId="12" fillId="0" borderId="0"/>
    <xf numFmtId="0" fontId="13" fillId="0" borderId="0"/>
    <xf numFmtId="0" fontId="16" fillId="0" borderId="0" applyNumberFormat="0" applyFill="0" applyBorder="0" applyAlignment="0">
      <alignment vertical="top"/>
      <protection locked="0"/>
    </xf>
    <xf numFmtId="0" fontId="27" fillId="0" borderId="0" applyNumberFormat="0" applyFill="0" applyBorder="0" applyAlignment="0" applyProtection="0">
      <alignment vertical="top"/>
      <protection locked="0"/>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8" fillId="0" borderId="0"/>
    <xf numFmtId="9" fontId="18"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0" fontId="19" fillId="0" borderId="0"/>
    <xf numFmtId="0" fontId="12" fillId="0" borderId="0"/>
    <xf numFmtId="43" fontId="14" fillId="0" borderId="0" applyFont="0" applyFill="0" applyBorder="0" applyAlignment="0" applyProtection="0"/>
    <xf numFmtId="0" fontId="20" fillId="0" borderId="0"/>
    <xf numFmtId="43" fontId="1" fillId="0" borderId="0" applyFont="0" applyFill="0" applyBorder="0" applyAlignment="0" applyProtection="0"/>
    <xf numFmtId="0" fontId="18" fillId="0" borderId="0"/>
    <xf numFmtId="0" fontId="1" fillId="0" borderId="0"/>
    <xf numFmtId="0" fontId="27" fillId="0" borderId="0" applyNumberFormat="0" applyFill="0" applyBorder="0" applyAlignment="0" applyProtection="0">
      <alignment vertical="top"/>
      <protection locked="0"/>
    </xf>
    <xf numFmtId="43" fontId="1"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4" fillId="0" borderId="0">
      <protection locked="0"/>
    </xf>
    <xf numFmtId="0" fontId="16" fillId="0" borderId="7" applyNumberFormat="0" applyFill="0" applyBorder="0" applyAlignment="0">
      <alignment wrapText="1"/>
      <protection locked="0"/>
    </xf>
    <xf numFmtId="43" fontId="18" fillId="0" borderId="0" applyFont="0" applyFill="0" applyBorder="0" applyAlignment="0" applyProtection="0"/>
    <xf numFmtId="43" fontId="12" fillId="0" borderId="0" applyFont="0" applyFill="0" applyBorder="0" applyAlignment="0" applyProtection="0"/>
    <xf numFmtId="0" fontId="18" fillId="0" borderId="0"/>
    <xf numFmtId="43" fontId="18" fillId="0" borderId="0" applyFont="0" applyFill="0" applyBorder="0" applyAlignment="0" applyProtection="0"/>
    <xf numFmtId="0" fontId="1" fillId="0" borderId="0"/>
    <xf numFmtId="37" fontId="2" fillId="0" borderId="0"/>
    <xf numFmtId="43" fontId="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0" fontId="16" fillId="0" borderId="0" applyNumberFormat="0" applyFill="0" applyBorder="0" applyAlignment="0" applyProtection="0">
      <alignment wrapText="1"/>
    </xf>
    <xf numFmtId="0" fontId="14" fillId="0" borderId="0">
      <protection locked="0"/>
    </xf>
    <xf numFmtId="43" fontId="14" fillId="0" borderId="0" applyFont="0" applyFill="0" applyBorder="0" applyAlignment="0" applyProtection="0"/>
    <xf numFmtId="43" fontId="1" fillId="0" borderId="0" applyFont="0" applyFill="0" applyBorder="0" applyAlignment="0" applyProtection="0"/>
    <xf numFmtId="0" fontId="18" fillId="0" borderId="0"/>
    <xf numFmtId="43" fontId="14" fillId="0" borderId="0" applyFont="0" applyFill="0" applyBorder="0" applyAlignment="0" applyProtection="0"/>
    <xf numFmtId="0" fontId="12" fillId="0" borderId="0"/>
    <xf numFmtId="0" fontId="18" fillId="0" borderId="0"/>
    <xf numFmtId="0" fontId="20" fillId="0" borderId="0"/>
    <xf numFmtId="43" fontId="20" fillId="0" borderId="0" applyFont="0" applyFill="0" applyBorder="0" applyAlignment="0" applyProtection="0"/>
    <xf numFmtId="43" fontId="24" fillId="0" borderId="0" applyFont="0" applyFill="0" applyBorder="0" applyAlignment="0" applyProtection="0"/>
    <xf numFmtId="0" fontId="28" fillId="0" borderId="0"/>
    <xf numFmtId="43" fontId="28" fillId="0" borderId="0" applyFont="0" applyFill="0" applyBorder="0" applyAlignment="0" applyProtection="0"/>
    <xf numFmtId="43" fontId="12" fillId="0" borderId="0" applyFont="0" applyFill="0" applyBorder="0" applyAlignment="0" applyProtection="0"/>
    <xf numFmtId="0" fontId="26" fillId="0" borderId="0"/>
    <xf numFmtId="0" fontId="26" fillId="0" borderId="0"/>
    <xf numFmtId="43" fontId="24" fillId="0" borderId="0" applyFont="0" applyFill="0" applyBorder="0" applyAlignment="0" applyProtection="0"/>
    <xf numFmtId="43" fontId="2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1"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28"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 fillId="0" borderId="0"/>
    <xf numFmtId="0" fontId="12" fillId="0" borderId="0"/>
    <xf numFmtId="43" fontId="18" fillId="0" borderId="0" applyFont="0" applyFill="0" applyBorder="0" applyAlignment="0" applyProtection="0"/>
    <xf numFmtId="43" fontId="28"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0" borderId="0"/>
    <xf numFmtId="0" fontId="18" fillId="0" borderId="0"/>
    <xf numFmtId="43" fontId="18" fillId="0" borderId="0" applyFont="0" applyFill="0" applyBorder="0" applyAlignment="0" applyProtection="0"/>
    <xf numFmtId="43" fontId="28"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4"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6" fillId="0" borderId="7" applyNumberFormat="0" applyFill="0" applyBorder="0" applyAlignment="0">
      <alignment wrapText="1"/>
      <protection locked="0"/>
    </xf>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0" fontId="19" fillId="0" borderId="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9" fillId="0" borderId="0"/>
    <xf numFmtId="43" fontId="2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0" fontId="15" fillId="0" borderId="0" applyNumberForma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12"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43" fontId="14" fillId="0" borderId="0" applyFont="0" applyFill="0" applyBorder="0" applyAlignment="0" applyProtection="0"/>
    <xf numFmtId="0" fontId="1" fillId="0" borderId="0"/>
    <xf numFmtId="43" fontId="2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2" fillId="0" borderId="0" applyFont="0" applyFill="0" applyBorder="0" applyAlignment="0" applyProtection="0"/>
  </cellStyleXfs>
  <cellXfs count="169">
    <xf numFmtId="0" fontId="0" fillId="0" borderId="0" xfId="0"/>
    <xf numFmtId="37" fontId="3" fillId="0" borderId="0" xfId="1" applyFont="1" applyAlignment="1">
      <alignment horizontal="left" vertical="center"/>
    </xf>
    <xf numFmtId="0" fontId="3" fillId="0" borderId="0" xfId="2" applyFont="1" applyAlignment="1">
      <alignment vertical="center"/>
    </xf>
    <xf numFmtId="0" fontId="5" fillId="0" borderId="0" xfId="2" applyFont="1" applyAlignment="1">
      <alignment horizontal="centerContinuous" vertical="center"/>
    </xf>
    <xf numFmtId="165" fontId="5" fillId="0" borderId="0" xfId="3" applyNumberFormat="1" applyFont="1" applyFill="1" applyBorder="1" applyAlignment="1">
      <alignment horizontal="centerContinuous" vertical="center"/>
    </xf>
    <xf numFmtId="0" fontId="5" fillId="0" borderId="0" xfId="2" applyFont="1" applyAlignment="1">
      <alignment vertical="center"/>
    </xf>
    <xf numFmtId="0" fontId="3" fillId="0" borderId="0" xfId="2" applyFont="1" applyAlignment="1">
      <alignment horizontal="left" vertical="center"/>
    </xf>
    <xf numFmtId="165" fontId="5" fillId="0" borderId="0" xfId="3" applyNumberFormat="1" applyFont="1" applyFill="1" applyAlignment="1">
      <alignment horizontal="centerContinuous" vertical="center"/>
    </xf>
    <xf numFmtId="0" fontId="3" fillId="0" borderId="1" xfId="2" applyFont="1" applyBorder="1" applyAlignment="1">
      <alignment horizontal="left" vertical="center"/>
    </xf>
    <xf numFmtId="0" fontId="3" fillId="0" borderId="1" xfId="2" applyFont="1" applyBorder="1" applyAlignment="1">
      <alignment vertical="center"/>
    </xf>
    <xf numFmtId="0" fontId="5" fillId="0" borderId="1" xfId="2" applyFont="1" applyBorder="1" applyAlignment="1">
      <alignment horizontal="centerContinuous" vertical="center"/>
    </xf>
    <xf numFmtId="165" fontId="5" fillId="0" borderId="1" xfId="3" applyNumberFormat="1" applyFont="1" applyFill="1" applyBorder="1" applyAlignment="1">
      <alignment horizontal="centerContinuous" vertical="center"/>
    </xf>
    <xf numFmtId="166" fontId="3" fillId="0" borderId="0" xfId="3" applyNumberFormat="1" applyFont="1" applyFill="1" applyBorder="1" applyAlignment="1">
      <alignment horizontal="right" vertical="center"/>
    </xf>
    <xf numFmtId="166" fontId="5" fillId="0" borderId="0" xfId="3" applyNumberFormat="1" applyFont="1" applyFill="1" applyBorder="1" applyAlignment="1">
      <alignment horizontal="right" vertical="center"/>
    </xf>
    <xf numFmtId="166" fontId="6" fillId="0" borderId="0" xfId="3" quotePrefix="1" applyNumberFormat="1" applyFont="1" applyFill="1" applyBorder="1" applyAlignment="1">
      <alignment horizontal="right" vertical="center"/>
    </xf>
    <xf numFmtId="0" fontId="7" fillId="0" borderId="0" xfId="2" applyFont="1" applyAlignment="1">
      <alignment horizontal="center" vertical="center"/>
    </xf>
    <xf numFmtId="166" fontId="3" fillId="0" borderId="0" xfId="3" quotePrefix="1" applyNumberFormat="1" applyFont="1" applyFill="1" applyBorder="1" applyAlignment="1">
      <alignment horizontal="right" vertical="center"/>
    </xf>
    <xf numFmtId="166" fontId="7" fillId="0" borderId="0" xfId="3" applyNumberFormat="1" applyFont="1" applyFill="1" applyAlignment="1">
      <alignment horizontal="right" vertical="center"/>
    </xf>
    <xf numFmtId="166" fontId="7" fillId="0" borderId="0" xfId="3" applyNumberFormat="1" applyFont="1" applyFill="1" applyBorder="1" applyAlignment="1">
      <alignment horizontal="right" vertical="center"/>
    </xf>
    <xf numFmtId="0" fontId="3" fillId="0" borderId="1" xfId="2" applyFont="1" applyBorder="1" applyAlignment="1">
      <alignment horizontal="center" vertical="center"/>
    </xf>
    <xf numFmtId="0" fontId="3" fillId="0" borderId="0" xfId="2" applyFont="1" applyAlignment="1">
      <alignment horizontal="center" vertical="center"/>
    </xf>
    <xf numFmtId="166" fontId="3" fillId="0" borderId="1" xfId="3" quotePrefix="1" applyNumberFormat="1" applyFont="1" applyFill="1" applyBorder="1" applyAlignment="1">
      <alignment horizontal="right" vertical="center"/>
    </xf>
    <xf numFmtId="0" fontId="6" fillId="0" borderId="0" xfId="4" applyFont="1" applyAlignment="1">
      <alignment vertical="center"/>
    </xf>
    <xf numFmtId="0" fontId="8" fillId="0" borderId="0" xfId="4" applyFont="1" applyAlignment="1">
      <alignment vertical="center"/>
    </xf>
    <xf numFmtId="0" fontId="8" fillId="0" borderId="0" xfId="4" applyFont="1" applyAlignment="1">
      <alignment horizontal="center" vertical="center"/>
    </xf>
    <xf numFmtId="0" fontId="5" fillId="0" borderId="0" xfId="4" applyFont="1" applyAlignment="1">
      <alignment vertical="center"/>
    </xf>
    <xf numFmtId="0" fontId="8" fillId="0" borderId="0" xfId="4" quotePrefix="1" applyFont="1" applyAlignment="1">
      <alignment vertical="center"/>
    </xf>
    <xf numFmtId="0" fontId="8" fillId="0" borderId="0" xfId="5" applyNumberFormat="1" applyFont="1" applyFill="1" applyAlignment="1">
      <alignment vertical="center"/>
    </xf>
    <xf numFmtId="0" fontId="5" fillId="0" borderId="0" xfId="2" applyFont="1" applyAlignment="1">
      <alignment horizontal="center" vertical="center"/>
    </xf>
    <xf numFmtId="165" fontId="5" fillId="0" borderId="0" xfId="3" applyNumberFormat="1" applyFont="1" applyFill="1" applyBorder="1" applyAlignment="1">
      <alignment horizontal="center" vertical="center"/>
    </xf>
    <xf numFmtId="165" fontId="5" fillId="0" borderId="0" xfId="3" applyNumberFormat="1" applyFont="1" applyFill="1" applyBorder="1" applyAlignment="1">
      <alignment horizontal="right" vertical="center"/>
    </xf>
    <xf numFmtId="0" fontId="5" fillId="0" borderId="1" xfId="2" applyFont="1" applyBorder="1" applyAlignment="1">
      <alignment vertical="center"/>
    </xf>
    <xf numFmtId="165" fontId="5" fillId="0" borderId="1" xfId="3" applyNumberFormat="1" applyFont="1" applyFill="1" applyBorder="1" applyAlignment="1">
      <alignment vertical="center"/>
    </xf>
    <xf numFmtId="165" fontId="3" fillId="0" borderId="0" xfId="3" applyNumberFormat="1" applyFont="1" applyFill="1" applyAlignment="1">
      <alignment horizontal="centerContinuous" vertical="center"/>
    </xf>
    <xf numFmtId="165" fontId="5" fillId="0" borderId="0" xfId="3" applyNumberFormat="1" applyFont="1" applyFill="1" applyAlignment="1">
      <alignment horizontal="center" vertical="center"/>
    </xf>
    <xf numFmtId="0" fontId="10" fillId="0" borderId="0" xfId="2" applyFont="1" applyAlignment="1">
      <alignment horizontal="center" vertical="center"/>
    </xf>
    <xf numFmtId="166" fontId="10" fillId="0" borderId="0" xfId="3" applyNumberFormat="1" applyFont="1" applyFill="1" applyBorder="1" applyAlignment="1">
      <alignment horizontal="right" vertical="center"/>
    </xf>
    <xf numFmtId="0" fontId="5" fillId="0" borderId="2" xfId="2" applyFont="1" applyBorder="1" applyAlignment="1">
      <alignment vertical="center"/>
    </xf>
    <xf numFmtId="0" fontId="3" fillId="0" borderId="2" xfId="2" applyFont="1" applyBorder="1" applyAlignment="1">
      <alignment vertical="center"/>
    </xf>
    <xf numFmtId="0" fontId="10" fillId="0" borderId="2" xfId="2" applyFont="1" applyBorder="1" applyAlignment="1">
      <alignment horizontal="center" vertical="center"/>
    </xf>
    <xf numFmtId="166" fontId="5" fillId="0" borderId="2" xfId="3" applyNumberFormat="1" applyFont="1" applyFill="1" applyBorder="1" applyAlignment="1">
      <alignment horizontal="right" vertical="center"/>
    </xf>
    <xf numFmtId="166" fontId="10" fillId="0" borderId="2" xfId="3" applyNumberFormat="1" applyFont="1" applyFill="1" applyBorder="1" applyAlignment="1">
      <alignment horizontal="right" vertical="center"/>
    </xf>
    <xf numFmtId="0" fontId="5" fillId="0" borderId="1" xfId="2" applyFont="1" applyBorder="1" applyAlignment="1">
      <alignment horizontal="center" vertical="center"/>
    </xf>
    <xf numFmtId="165" fontId="5" fillId="0" borderId="1" xfId="3" applyNumberFormat="1" applyFont="1" applyFill="1" applyBorder="1" applyAlignment="1">
      <alignment horizontal="center" vertical="center"/>
    </xf>
    <xf numFmtId="0" fontId="8" fillId="0" borderId="0" xfId="7" applyFont="1" applyAlignment="1">
      <alignment vertical="center"/>
    </xf>
    <xf numFmtId="0" fontId="8" fillId="0" borderId="0" xfId="8" applyFont="1" applyAlignment="1">
      <alignment vertical="center"/>
    </xf>
    <xf numFmtId="0" fontId="3" fillId="0" borderId="0" xfId="4" applyFont="1" applyAlignment="1">
      <alignment vertical="center"/>
    </xf>
    <xf numFmtId="0" fontId="5" fillId="0" borderId="0" xfId="4" applyFont="1" applyAlignment="1">
      <alignment horizontal="center" vertical="center"/>
    </xf>
    <xf numFmtId="165" fontId="5" fillId="0" borderId="2" xfId="3" applyNumberFormat="1" applyFont="1" applyFill="1" applyBorder="1" applyAlignment="1">
      <alignment vertical="center"/>
    </xf>
    <xf numFmtId="165" fontId="5" fillId="0" borderId="0" xfId="3" applyNumberFormat="1" applyFont="1" applyFill="1" applyBorder="1" applyAlignment="1">
      <alignment vertical="center"/>
    </xf>
    <xf numFmtId="165" fontId="5" fillId="0" borderId="0" xfId="3" applyNumberFormat="1" applyFont="1" applyFill="1" applyAlignment="1">
      <alignment vertical="center"/>
    </xf>
    <xf numFmtId="0" fontId="6" fillId="0" borderId="0" xfId="2" applyFont="1" applyAlignment="1">
      <alignment horizontal="left" vertical="center"/>
    </xf>
    <xf numFmtId="0" fontId="6" fillId="0" borderId="0" xfId="2" applyFont="1" applyAlignment="1">
      <alignment vertical="center"/>
    </xf>
    <xf numFmtId="0" fontId="8" fillId="0" borderId="0" xfId="2" applyFont="1" applyAlignment="1">
      <alignment vertical="center"/>
    </xf>
    <xf numFmtId="0" fontId="6" fillId="0" borderId="1" xfId="2" applyFont="1" applyBorder="1" applyAlignment="1">
      <alignment horizontal="left" vertical="center"/>
    </xf>
    <xf numFmtId="0" fontId="6" fillId="0" borderId="1" xfId="2" applyFont="1" applyBorder="1" applyAlignment="1">
      <alignment vertical="center"/>
    </xf>
    <xf numFmtId="0" fontId="8" fillId="0" borderId="0" xfId="2" applyFont="1" applyAlignment="1">
      <alignment horizontal="center" vertical="center"/>
    </xf>
    <xf numFmtId="169" fontId="8" fillId="0" borderId="0" xfId="2" applyNumberFormat="1" applyFont="1" applyAlignment="1">
      <alignment horizontal="right" vertical="center"/>
    </xf>
    <xf numFmtId="169" fontId="8" fillId="0" borderId="0" xfId="2" applyNumberFormat="1" applyFont="1" applyAlignment="1">
      <alignment vertical="center"/>
    </xf>
    <xf numFmtId="166" fontId="8" fillId="0" borderId="0" xfId="2" applyNumberFormat="1" applyFont="1" applyAlignment="1">
      <alignment horizontal="right" vertical="center"/>
    </xf>
    <xf numFmtId="169" fontId="6" fillId="0" borderId="0" xfId="2" applyNumberFormat="1" applyFont="1" applyAlignment="1">
      <alignment vertical="center"/>
    </xf>
    <xf numFmtId="169" fontId="6" fillId="0" borderId="0" xfId="2" applyNumberFormat="1" applyFont="1" applyAlignment="1">
      <alignment horizontal="center" vertical="center"/>
    </xf>
    <xf numFmtId="169" fontId="6" fillId="0" borderId="0" xfId="2" applyNumberFormat="1" applyFont="1" applyAlignment="1">
      <alignment horizontal="right" vertical="center"/>
    </xf>
    <xf numFmtId="169" fontId="6" fillId="0" borderId="1" xfId="2" applyNumberFormat="1" applyFont="1" applyBorder="1" applyAlignment="1">
      <alignment horizontal="right" vertical="center"/>
    </xf>
    <xf numFmtId="169" fontId="6" fillId="0" borderId="1" xfId="2" applyNumberFormat="1" applyFont="1" applyBorder="1" applyAlignment="1">
      <alignment horizontal="center" vertical="center"/>
    </xf>
    <xf numFmtId="37" fontId="6" fillId="0" borderId="0" xfId="2" applyNumberFormat="1" applyFont="1" applyAlignment="1">
      <alignment vertical="center"/>
    </xf>
    <xf numFmtId="169" fontId="8" fillId="0" borderId="0" xfId="2" applyNumberFormat="1" applyFont="1" applyAlignment="1">
      <alignment horizontal="center" vertical="center"/>
    </xf>
    <xf numFmtId="169" fontId="6" fillId="0" borderId="0" xfId="2" applyNumberFormat="1" applyFont="1" applyAlignment="1">
      <alignment horizontal="left" vertical="center"/>
    </xf>
    <xf numFmtId="169" fontId="6" fillId="0" borderId="1" xfId="2" applyNumberFormat="1" applyFont="1" applyBorder="1" applyAlignment="1">
      <alignment horizontal="left" vertical="center"/>
    </xf>
    <xf numFmtId="0" fontId="8" fillId="0" borderId="1" xfId="2" applyFont="1" applyBorder="1" applyAlignment="1">
      <alignment vertical="center"/>
    </xf>
    <xf numFmtId="169" fontId="8" fillId="0" borderId="0" xfId="2" applyNumberFormat="1" applyFont="1" applyAlignment="1">
      <alignment horizontal="left" vertical="center"/>
    </xf>
    <xf numFmtId="166" fontId="8" fillId="0" borderId="0" xfId="2" applyNumberFormat="1" applyFont="1" applyAlignment="1">
      <alignment horizontal="right" vertical="center" wrapText="1"/>
    </xf>
    <xf numFmtId="169" fontId="11" fillId="0" borderId="0" xfId="2" applyNumberFormat="1" applyFont="1" applyAlignment="1">
      <alignment horizontal="left" vertical="center"/>
    </xf>
    <xf numFmtId="169" fontId="8" fillId="0" borderId="1" xfId="2" applyNumberFormat="1" applyFont="1" applyBorder="1" applyAlignment="1">
      <alignment horizontal="left" vertical="center"/>
    </xf>
    <xf numFmtId="169" fontId="8" fillId="0" borderId="1" xfId="2" applyNumberFormat="1" applyFont="1" applyBorder="1" applyAlignment="1">
      <alignment horizontal="center" vertical="center"/>
    </xf>
    <xf numFmtId="169" fontId="6" fillId="0" borderId="0" xfId="2" quotePrefix="1" applyNumberFormat="1" applyFont="1" applyAlignment="1">
      <alignment horizontal="left" vertical="center"/>
    </xf>
    <xf numFmtId="171" fontId="8" fillId="0" borderId="0" xfId="2" quotePrefix="1" applyNumberFormat="1" applyFont="1" applyAlignment="1">
      <alignment horizontal="center" vertical="center"/>
    </xf>
    <xf numFmtId="169" fontId="8" fillId="0" borderId="2" xfId="2" applyNumberFormat="1" applyFont="1" applyBorder="1" applyAlignment="1">
      <alignment horizontal="left" vertical="center"/>
    </xf>
    <xf numFmtId="169" fontId="8" fillId="0" borderId="2" xfId="2" applyNumberFormat="1" applyFont="1" applyBorder="1" applyAlignment="1">
      <alignment horizontal="center" vertical="center"/>
    </xf>
    <xf numFmtId="0" fontId="8" fillId="0" borderId="2" xfId="2" applyFont="1" applyBorder="1" applyAlignment="1">
      <alignment vertical="center"/>
    </xf>
    <xf numFmtId="169" fontId="8" fillId="0" borderId="0" xfId="2" quotePrefix="1" applyNumberFormat="1" applyFont="1" applyAlignment="1">
      <alignment horizontal="left" vertical="center"/>
    </xf>
    <xf numFmtId="169" fontId="8" fillId="0" borderId="1" xfId="2" applyNumberFormat="1" applyFont="1" applyBorder="1" applyAlignment="1">
      <alignment vertical="center"/>
    </xf>
    <xf numFmtId="0" fontId="8" fillId="0" borderId="1" xfId="2" applyFont="1" applyBorder="1" applyAlignment="1">
      <alignment horizontal="center" vertical="center"/>
    </xf>
    <xf numFmtId="0" fontId="6" fillId="0" borderId="0" xfId="2" applyFont="1" applyAlignment="1">
      <alignment horizontal="center" vertical="center"/>
    </xf>
    <xf numFmtId="0" fontId="6" fillId="0" borderId="1" xfId="2" applyFont="1" applyBorder="1" applyAlignment="1">
      <alignment horizontal="center" vertical="center"/>
    </xf>
    <xf numFmtId="166" fontId="6" fillId="0" borderId="1" xfId="2" applyNumberFormat="1" applyFont="1" applyBorder="1" applyAlignment="1">
      <alignment horizontal="center" vertical="center"/>
    </xf>
    <xf numFmtId="0" fontId="8" fillId="0" borderId="0" xfId="2" applyFont="1" applyAlignment="1">
      <alignment horizontal="left" vertical="center"/>
    </xf>
    <xf numFmtId="169" fontId="8" fillId="0" borderId="0" xfId="6" applyNumberFormat="1" applyFont="1" applyAlignment="1">
      <alignment horizontal="left" vertical="center"/>
    </xf>
    <xf numFmtId="166" fontId="5" fillId="0" borderId="0" xfId="4" applyNumberFormat="1" applyFont="1" applyAlignment="1">
      <alignment vertical="center"/>
    </xf>
    <xf numFmtId="0" fontId="8" fillId="0" borderId="0" xfId="0" applyFont="1" applyAlignment="1">
      <alignment vertical="center"/>
    </xf>
    <xf numFmtId="38" fontId="8" fillId="0" borderId="0" xfId="10" applyNumberFormat="1" applyFont="1" applyAlignment="1">
      <alignment vertical="center"/>
    </xf>
    <xf numFmtId="0" fontId="8" fillId="0" borderId="0" xfId="10" applyFont="1" applyAlignment="1">
      <alignment vertical="center"/>
    </xf>
    <xf numFmtId="169" fontId="8" fillId="0" borderId="0" xfId="0" quotePrefix="1" applyNumberFormat="1" applyFont="1" applyAlignment="1">
      <alignment horizontal="left" vertical="center"/>
    </xf>
    <xf numFmtId="0" fontId="8" fillId="0" borderId="0" xfId="0" quotePrefix="1" applyFont="1" applyAlignment="1">
      <alignment vertical="center"/>
    </xf>
    <xf numFmtId="169" fontId="22" fillId="0" borderId="0" xfId="2" applyNumberFormat="1" applyFont="1" applyAlignment="1">
      <alignment horizontal="left" vertical="center"/>
    </xf>
    <xf numFmtId="169" fontId="6" fillId="0" borderId="0" xfId="0" applyNumberFormat="1" applyFont="1" applyAlignment="1">
      <alignment horizontal="left" vertical="center"/>
    </xf>
    <xf numFmtId="0" fontId="8" fillId="0" borderId="0" xfId="6" applyFont="1" applyAlignment="1">
      <alignment vertical="center"/>
    </xf>
    <xf numFmtId="169" fontId="8" fillId="0" borderId="0" xfId="6" applyNumberFormat="1" applyFont="1" applyAlignment="1">
      <alignment vertical="center"/>
    </xf>
    <xf numFmtId="0" fontId="5" fillId="0" borderId="0" xfId="0" applyFont="1" applyAlignment="1">
      <alignment vertical="center"/>
    </xf>
    <xf numFmtId="169" fontId="3" fillId="0" borderId="0" xfId="0" applyNumberFormat="1" applyFont="1" applyAlignment="1">
      <alignment horizontal="left" vertical="center"/>
    </xf>
    <xf numFmtId="38" fontId="5" fillId="0" borderId="0" xfId="10" applyNumberFormat="1" applyFont="1" applyAlignment="1">
      <alignment vertical="center"/>
    </xf>
    <xf numFmtId="169" fontId="5" fillId="0" borderId="0" xfId="0" applyNumberFormat="1" applyFont="1" applyAlignment="1">
      <alignment vertical="center"/>
    </xf>
    <xf numFmtId="169" fontId="5" fillId="0" borderId="0" xfId="0" applyNumberFormat="1" applyFont="1" applyAlignment="1">
      <alignment horizontal="center" vertical="center"/>
    </xf>
    <xf numFmtId="169" fontId="5" fillId="0" borderId="0" xfId="6" applyNumberFormat="1" applyFont="1" applyAlignment="1">
      <alignment vertical="center"/>
    </xf>
    <xf numFmtId="169" fontId="5" fillId="0" borderId="0" xfId="0" quotePrefix="1" applyNumberFormat="1" applyFont="1" applyAlignment="1">
      <alignment horizontal="center" vertical="center"/>
    </xf>
    <xf numFmtId="169" fontId="5" fillId="0" borderId="0" xfId="6" applyNumberFormat="1" applyFont="1" applyAlignment="1">
      <alignment horizontal="left" vertical="center"/>
    </xf>
    <xf numFmtId="38" fontId="5" fillId="0" borderId="0" xfId="0" applyNumberFormat="1" applyFont="1" applyAlignment="1">
      <alignment vertical="center"/>
    </xf>
    <xf numFmtId="0" fontId="5" fillId="0" borderId="0" xfId="0" quotePrefix="1" applyFont="1" applyAlignment="1">
      <alignment horizontal="center" vertical="center"/>
    </xf>
    <xf numFmtId="0" fontId="3" fillId="0" borderId="0" xfId="2" quotePrefix="1" applyFont="1" applyAlignment="1">
      <alignment horizontal="right" vertical="center"/>
    </xf>
    <xf numFmtId="166" fontId="8" fillId="0" borderId="0" xfId="4" applyNumberFormat="1" applyFont="1" applyAlignment="1">
      <alignment horizontal="right" vertical="center"/>
    </xf>
    <xf numFmtId="166" fontId="8" fillId="0" borderId="2" xfId="4" applyNumberFormat="1" applyFont="1" applyBorder="1" applyAlignment="1">
      <alignment horizontal="right" vertical="center"/>
    </xf>
    <xf numFmtId="3" fontId="8" fillId="0" borderId="2" xfId="4" applyNumberFormat="1" applyFont="1" applyBorder="1" applyAlignment="1">
      <alignment vertical="center"/>
    </xf>
    <xf numFmtId="166" fontId="8" fillId="0" borderId="3" xfId="4" applyNumberFormat="1" applyFont="1" applyBorder="1" applyAlignment="1">
      <alignment horizontal="right" vertical="center"/>
    </xf>
    <xf numFmtId="167" fontId="8" fillId="0" borderId="0" xfId="4" applyNumberFormat="1" applyFont="1" applyAlignment="1">
      <alignment vertical="center"/>
    </xf>
    <xf numFmtId="167" fontId="8" fillId="0" borderId="0" xfId="4" applyNumberFormat="1" applyFont="1" applyAlignment="1">
      <alignment horizontal="right" vertical="center"/>
    </xf>
    <xf numFmtId="167" fontId="8" fillId="0" borderId="2" xfId="4" applyNumberFormat="1" applyFont="1" applyBorder="1" applyAlignment="1">
      <alignment horizontal="right" vertical="center"/>
    </xf>
    <xf numFmtId="166" fontId="8" fillId="0" borderId="0" xfId="4" applyNumberFormat="1" applyFont="1" applyAlignment="1">
      <alignment vertical="center"/>
    </xf>
    <xf numFmtId="166" fontId="6" fillId="0" borderId="0" xfId="4" applyNumberFormat="1" applyFont="1" applyAlignment="1">
      <alignment horizontal="right" vertical="center"/>
    </xf>
    <xf numFmtId="166" fontId="8" fillId="0" borderId="0" xfId="6" applyNumberFormat="1" applyFont="1" applyAlignment="1">
      <alignment horizontal="right" vertical="center"/>
    </xf>
    <xf numFmtId="166" fontId="8" fillId="0" borderId="3" xfId="6" applyNumberFormat="1" applyFont="1" applyBorder="1" applyAlignment="1">
      <alignment horizontal="right" vertical="center"/>
    </xf>
    <xf numFmtId="166" fontId="6" fillId="0" borderId="0" xfId="2" applyNumberFormat="1" applyFont="1" applyAlignment="1">
      <alignment horizontal="right" vertical="center"/>
    </xf>
    <xf numFmtId="168" fontId="6" fillId="0" borderId="0" xfId="2" applyNumberFormat="1" applyFont="1" applyAlignment="1">
      <alignment horizontal="right" vertical="center"/>
    </xf>
    <xf numFmtId="166" fontId="6" fillId="0" borderId="1" xfId="2" applyNumberFormat="1" applyFont="1" applyBorder="1" applyAlignment="1">
      <alignment horizontal="right" vertical="center"/>
    </xf>
    <xf numFmtId="168" fontId="6" fillId="0" borderId="1" xfId="2" applyNumberFormat="1" applyFont="1" applyBorder="1" applyAlignment="1">
      <alignment horizontal="right" vertical="center"/>
    </xf>
    <xf numFmtId="0" fontId="8" fillId="0" borderId="0" xfId="2" applyFont="1" applyAlignment="1">
      <alignment horizontal="right" vertical="center"/>
    </xf>
    <xf numFmtId="0" fontId="6" fillId="0" borderId="0" xfId="2" applyFont="1" applyAlignment="1">
      <alignment horizontal="right" vertical="center"/>
    </xf>
    <xf numFmtId="16" fontId="6" fillId="0" borderId="0" xfId="2" quotePrefix="1" applyNumberFormat="1" applyFont="1" applyAlignment="1">
      <alignment horizontal="right" vertical="center"/>
    </xf>
    <xf numFmtId="166" fontId="8" fillId="0" borderId="4" xfId="2" applyNumberFormat="1" applyFont="1" applyBorder="1" applyAlignment="1">
      <alignment horizontal="right" vertical="center"/>
    </xf>
    <xf numFmtId="166" fontId="8" fillId="0" borderId="1" xfId="2" applyNumberFormat="1" applyFont="1" applyBorder="1" applyAlignment="1">
      <alignment horizontal="right" vertical="center"/>
    </xf>
    <xf numFmtId="165" fontId="8" fillId="0" borderId="0" xfId="2" applyNumberFormat="1" applyFont="1" applyAlignment="1">
      <alignment horizontal="right" vertical="center"/>
    </xf>
    <xf numFmtId="169" fontId="8" fillId="0" borderId="1" xfId="2" applyNumberFormat="1" applyFont="1" applyBorder="1" applyAlignment="1">
      <alignment horizontal="right" vertical="center"/>
    </xf>
    <xf numFmtId="165" fontId="8" fillId="0" borderId="0" xfId="2" applyNumberFormat="1" applyFont="1" applyAlignment="1">
      <alignment vertical="center"/>
    </xf>
    <xf numFmtId="166" fontId="8" fillId="0" borderId="2" xfId="2" applyNumberFormat="1" applyFont="1" applyBorder="1" applyAlignment="1">
      <alignment horizontal="right" vertical="center"/>
    </xf>
    <xf numFmtId="166" fontId="8" fillId="0" borderId="5" xfId="2" applyNumberFormat="1" applyFont="1" applyBorder="1" applyAlignment="1">
      <alignment vertical="center"/>
    </xf>
    <xf numFmtId="166" fontId="8" fillId="0" borderId="0" xfId="2" applyNumberFormat="1" applyFont="1" applyAlignment="1">
      <alignment vertical="center"/>
    </xf>
    <xf numFmtId="166" fontId="8" fillId="0" borderId="5" xfId="2" applyNumberFormat="1" applyFont="1" applyBorder="1" applyAlignment="1">
      <alignment horizontal="right" vertical="center"/>
    </xf>
    <xf numFmtId="170" fontId="8" fillId="0" borderId="0" xfId="2" applyNumberFormat="1" applyFont="1" applyAlignment="1">
      <alignment vertical="center"/>
    </xf>
    <xf numFmtId="170" fontId="8" fillId="0" borderId="0" xfId="2" applyNumberFormat="1" applyFont="1" applyAlignment="1">
      <alignment horizontal="right" vertical="center"/>
    </xf>
    <xf numFmtId="170" fontId="8" fillId="0" borderId="5" xfId="2" applyNumberFormat="1" applyFont="1" applyBorder="1" applyAlignment="1">
      <alignment vertical="center"/>
    </xf>
    <xf numFmtId="170" fontId="8" fillId="0" borderId="0" xfId="2" applyNumberFormat="1" applyFont="1" applyAlignment="1">
      <alignment horizontal="center" vertical="center"/>
    </xf>
    <xf numFmtId="168" fontId="8" fillId="0" borderId="0" xfId="2" applyNumberFormat="1" applyFont="1" applyAlignment="1">
      <alignment horizontal="right" vertical="center"/>
    </xf>
    <xf numFmtId="166" fontId="6" fillId="0" borderId="0" xfId="2" applyNumberFormat="1" applyFont="1" applyAlignment="1">
      <alignment horizontal="center" vertical="center"/>
    </xf>
    <xf numFmtId="166" fontId="6" fillId="0" borderId="4" xfId="2" applyNumberFormat="1" applyFont="1" applyBorder="1" applyAlignment="1">
      <alignment vertical="center"/>
    </xf>
    <xf numFmtId="169" fontId="6" fillId="0" borderId="1" xfId="2" applyNumberFormat="1" applyFont="1" applyBorder="1" applyAlignment="1">
      <alignment horizontal="center" vertical="center" wrapText="1"/>
    </xf>
    <xf numFmtId="166" fontId="8" fillId="0" borderId="3" xfId="2" applyNumberFormat="1" applyFont="1" applyBorder="1" applyAlignment="1">
      <alignment horizontal="right" vertical="center"/>
    </xf>
    <xf numFmtId="166" fontId="8" fillId="0" borderId="0" xfId="2" applyNumberFormat="1" applyFont="1" applyAlignment="1">
      <alignment horizontal="center" vertical="center"/>
    </xf>
    <xf numFmtId="166" fontId="8" fillId="0" borderId="0" xfId="2" applyNumberFormat="1" applyFont="1" applyAlignment="1">
      <alignment horizontal="centerContinuous" vertical="center"/>
    </xf>
    <xf numFmtId="166" fontId="8" fillId="0" borderId="1" xfId="2" applyNumberFormat="1" applyFont="1" applyBorder="1" applyAlignment="1">
      <alignment horizontal="centerContinuous" vertical="center"/>
    </xf>
    <xf numFmtId="166" fontId="8" fillId="0" borderId="1" xfId="2" applyNumberFormat="1" applyFont="1" applyBorder="1" applyAlignment="1">
      <alignment horizontal="right" vertical="center" wrapText="1"/>
    </xf>
    <xf numFmtId="166" fontId="8" fillId="0" borderId="2" xfId="2" applyNumberFormat="1" applyFont="1" applyBorder="1" applyAlignment="1">
      <alignment horizontal="right" vertical="center" wrapText="1"/>
    </xf>
    <xf numFmtId="0" fontId="8" fillId="0" borderId="4" xfId="2" applyFont="1" applyBorder="1" applyAlignment="1">
      <alignment vertical="center"/>
    </xf>
    <xf numFmtId="166" fontId="8" fillId="0" borderId="1" xfId="2" applyNumberFormat="1" applyFont="1" applyBorder="1" applyAlignment="1">
      <alignment vertical="center"/>
    </xf>
    <xf numFmtId="167" fontId="8" fillId="0" borderId="0" xfId="4" applyNumberFormat="1" applyFont="1" applyAlignment="1">
      <alignment horizontal="center" vertical="center"/>
    </xf>
    <xf numFmtId="166" fontId="5" fillId="0" borderId="0" xfId="4" applyNumberFormat="1" applyFont="1" applyAlignment="1">
      <alignment horizontal="right" vertical="center"/>
    </xf>
    <xf numFmtId="165" fontId="8" fillId="0" borderId="2" xfId="2" applyNumberFormat="1" applyFont="1" applyBorder="1" applyAlignment="1">
      <alignment horizontal="right" vertical="center"/>
    </xf>
    <xf numFmtId="171" fontId="5" fillId="0" borderId="0" xfId="0" quotePrefix="1" applyNumberFormat="1" applyFont="1" applyAlignment="1">
      <alignment horizontal="center" vertical="center"/>
    </xf>
    <xf numFmtId="169" fontId="8" fillId="0" borderId="0" xfId="2" quotePrefix="1" applyNumberFormat="1" applyFont="1" applyAlignment="1">
      <alignment horizontal="center" vertical="center"/>
    </xf>
    <xf numFmtId="165" fontId="3" fillId="0" borderId="1" xfId="3" applyNumberFormat="1" applyFont="1" applyFill="1" applyBorder="1" applyAlignment="1">
      <alignment horizontal="center" vertical="center" wrapText="1"/>
    </xf>
    <xf numFmtId="165" fontId="3" fillId="0" borderId="0" xfId="3" applyNumberFormat="1" applyFont="1" applyFill="1" applyBorder="1" applyAlignment="1">
      <alignment horizontal="center" vertical="center"/>
    </xf>
    <xf numFmtId="0" fontId="5" fillId="0" borderId="0" xfId="2" applyFont="1" applyAlignment="1">
      <alignment horizontal="center" vertical="center"/>
    </xf>
    <xf numFmtId="0" fontId="6" fillId="0" borderId="0" xfId="2" applyFont="1" applyAlignment="1">
      <alignment horizontal="center" vertical="center"/>
    </xf>
    <xf numFmtId="165" fontId="6" fillId="0" borderId="0" xfId="2" applyNumberFormat="1" applyFont="1" applyAlignment="1">
      <alignment horizontal="center" vertical="center"/>
    </xf>
    <xf numFmtId="0" fontId="6" fillId="0" borderId="1" xfId="2" applyFont="1" applyBorder="1" applyAlignment="1">
      <alignment horizontal="center" vertical="center"/>
    </xf>
    <xf numFmtId="0" fontId="8" fillId="0" borderId="1" xfId="2" applyFont="1" applyBorder="1" applyAlignment="1">
      <alignment horizontal="left" vertical="center"/>
    </xf>
    <xf numFmtId="166" fontId="6" fillId="0" borderId="1" xfId="2" applyNumberFormat="1" applyFont="1" applyBorder="1" applyAlignment="1">
      <alignment horizontal="center" vertical="center"/>
    </xf>
    <xf numFmtId="166" fontId="6" fillId="0" borderId="6" xfId="2" applyNumberFormat="1" applyFont="1" applyBorder="1" applyAlignment="1">
      <alignment horizontal="center" vertical="center"/>
    </xf>
    <xf numFmtId="0" fontId="8" fillId="0" borderId="0" xfId="2" applyFont="1" applyAlignment="1">
      <alignment horizontal="left" vertical="center"/>
    </xf>
    <xf numFmtId="166" fontId="6" fillId="0" borderId="2" xfId="2" applyNumberFormat="1" applyFont="1" applyBorder="1" applyAlignment="1">
      <alignment horizontal="center" vertical="center"/>
    </xf>
    <xf numFmtId="166" fontId="6" fillId="0" borderId="8" xfId="2" applyNumberFormat="1" applyFont="1" applyBorder="1" applyAlignment="1">
      <alignment horizontal="center" vertical="center"/>
    </xf>
  </cellXfs>
  <cellStyles count="661">
    <cellStyle name="Comma 10" xfId="43" xr:uid="{64562899-9FB1-4429-AB5A-FE895E33ED0D}"/>
    <cellStyle name="Comma 10 12" xfId="308" xr:uid="{EF846C14-B2E5-407E-BF95-6C2C766C2744}"/>
    <cellStyle name="Comma 10 12 2" xfId="364" xr:uid="{DF31C120-F1F2-4951-978A-72D4C72A07A8}"/>
    <cellStyle name="Comma 10 12 2 2" xfId="620" xr:uid="{B389704F-C38B-44F7-B668-08404EE6BCC8}"/>
    <cellStyle name="Comma 10 12 3" xfId="335" xr:uid="{21B735C4-FE9D-4113-BB8E-8063ADD1F342}"/>
    <cellStyle name="Comma 10 12 3 2" xfId="593" xr:uid="{1C388E0F-DC9D-492F-B39B-59845EC59174}"/>
    <cellStyle name="Comma 10 12 4" xfId="566" xr:uid="{2785CE88-44E6-467F-A5CC-945C286CDA67}"/>
    <cellStyle name="Comma 10 13" xfId="107" xr:uid="{A261E003-B605-48BB-86A1-1BE4557064DA}"/>
    <cellStyle name="Comma 10 13 2" xfId="451" xr:uid="{68CCFFBB-45B2-458E-81B7-6FA73108BC21}"/>
    <cellStyle name="Comma 10 2" xfId="200" xr:uid="{E98B78CC-0541-4102-9BBA-167211B7AC25}"/>
    <cellStyle name="Comma 10 2 10" xfId="74" xr:uid="{F1AB9648-D58C-4FDC-BA55-FA478F4419E4}"/>
    <cellStyle name="Comma 10 2 10 2" xfId="49" xr:uid="{1A290D29-068C-4CBB-9BC3-67797902B8E3}"/>
    <cellStyle name="Comma 10 2 10 2 2" xfId="165" xr:uid="{29A10E3B-1A4D-464B-BE7C-7C29A552A8BF}"/>
    <cellStyle name="Comma 10 2 10 2 2 2" xfId="192" xr:uid="{D154F0EB-4B84-45D8-9A95-2463A1A507EB}"/>
    <cellStyle name="Comma 10 2 10 2 2 2 2" xfId="512" xr:uid="{85CD079A-FBD5-4080-9B2D-DFFBE73D5AF9}"/>
    <cellStyle name="Comma 10 2 10 2 2 3" xfId="486" xr:uid="{F161CA4C-F0DF-408E-8C34-36D126D010B8}"/>
    <cellStyle name="Comma 10 2 10 2 3" xfId="180" xr:uid="{89F1A62B-34B3-4A01-8CAA-5D531C84B54A}"/>
    <cellStyle name="Comma 10 2 10 2 3 2" xfId="500" xr:uid="{4700D0FF-BBA7-4CA7-B327-52A4A6FE83A9}"/>
    <cellStyle name="Comma 10 2 10 2 4" xfId="424" xr:uid="{2C91137E-5C68-46F6-B9C6-31CB53CE55A3}"/>
    <cellStyle name="Comma 10 2 10 3" xfId="86" xr:uid="{C1B4A4D0-8D95-405F-B40C-83693DB83BA2}"/>
    <cellStyle name="Comma 10 2 10 3 2" xfId="176" xr:uid="{5C0B0B1A-B9F0-4592-BC7C-BA7688C25DBC}"/>
    <cellStyle name="Comma 10 2 10 3 2 2" xfId="496" xr:uid="{3AD554EB-5681-49C3-9077-2F4821A40F37}"/>
    <cellStyle name="Comma 10 2 10 3 3" xfId="442" xr:uid="{0DA015B9-24D2-4D78-AF42-F03914CAC336}"/>
    <cellStyle name="Comma 10 2 10 4" xfId="144" xr:uid="{1B7383C4-8774-4C98-8B92-5F71845D6B2C}"/>
    <cellStyle name="Comma 10 2 10 4 2" xfId="471" xr:uid="{23E74378-2C4F-495E-9651-57753404EF57}"/>
    <cellStyle name="Comma 10 2 10 5" xfId="437" xr:uid="{3D2BA6AA-15D9-4A72-9E90-B2366B8DC273}"/>
    <cellStyle name="Comma 10 2 2" xfId="520" xr:uid="{23D0463E-0B3F-482E-8007-BC8059765AF3}"/>
    <cellStyle name="Comma 10 3" xfId="421" xr:uid="{ABF11237-8D5F-472D-BAF1-207C8BEAF0AE}"/>
    <cellStyle name="Comma 100" xfId="256" xr:uid="{B0468CBA-A948-4A85-B70F-E002B81EA4B5}"/>
    <cellStyle name="Comma 100 2" xfId="340" xr:uid="{2D6D97E8-4CE4-43F0-80C8-2D6BBBAB8ECE}"/>
    <cellStyle name="Comma 100 2 2" xfId="598" xr:uid="{D6237820-FD68-45FC-9841-7F4C4C347871}"/>
    <cellStyle name="Comma 100 3" xfId="312" xr:uid="{33618B8D-44D9-4B6E-BD5F-55BE0FC4FEBE}"/>
    <cellStyle name="Comma 100 3 2" xfId="570" xr:uid="{91022825-7B48-4CD5-94D7-A5DBF2ED0CA4}"/>
    <cellStyle name="Comma 100 4" xfId="544" xr:uid="{89CAAC37-1C3A-4DAB-8FCF-4B81870A73D2}"/>
    <cellStyle name="Comma 11" xfId="220" xr:uid="{23CAC1B0-1813-42F8-9C5F-AA844E8CD698}"/>
    <cellStyle name="Comma 11 13" xfId="5" xr:uid="{CA21015F-A813-4ECC-BD6E-2643BE8EDACD}"/>
    <cellStyle name="Comma 11 13 2" xfId="29" xr:uid="{5CC54C35-CD2A-4DFB-BDC4-C033B6D8092C}"/>
    <cellStyle name="Comma 11 13 2 2" xfId="62" xr:uid="{4242EA21-EAA9-4BFB-827E-88EFD8CFA0C5}"/>
    <cellStyle name="Comma 11 13 2 2 2" xfId="430" xr:uid="{B481DEA3-22DF-434B-BB1E-110797048293}"/>
    <cellStyle name="Comma 11 13 2 3" xfId="413" xr:uid="{32715191-DC77-4F43-9213-DF2311F1C316}"/>
    <cellStyle name="Comma 11 13 3" xfId="334" xr:uid="{21AE02FF-4494-4DB0-BB2F-41FC40668ECF}"/>
    <cellStyle name="Comma 11 13 3 2" xfId="592" xr:uid="{82356E07-625D-4AF3-A865-334B832C1AA8}"/>
    <cellStyle name="Comma 11 13 4" xfId="307" xr:uid="{4F0D2F89-6DAA-4D91-9863-311C7C8FEF9B}"/>
    <cellStyle name="Comma 11 13 4 2" xfId="565" xr:uid="{76CCD7BE-CEAF-4149-99FA-527F6D263502}"/>
    <cellStyle name="Comma 11 13 5" xfId="409" xr:uid="{09E3138A-B7EF-4100-9BBB-8C4319D5252E}"/>
    <cellStyle name="Comma 11 2" xfId="529" xr:uid="{3920C409-E5DC-4750-9196-4C55957797E0}"/>
    <cellStyle name="Comma 11 2 2" xfId="657" xr:uid="{8F7EB2AA-0000-4C9B-866A-C1BFDE0E842F}"/>
    <cellStyle name="Comma 12" xfId="34" xr:uid="{372D8EDF-3D24-4B69-9D74-441E6A91A4BC}"/>
    <cellStyle name="Comma 12 2" xfId="73" xr:uid="{15F928BE-2450-4B7A-8D70-37DF0C4067EB}"/>
    <cellStyle name="Comma 12 2 2" xfId="196" xr:uid="{B307962A-DDDD-4CB9-A20D-9676FA3D55BA}"/>
    <cellStyle name="Comma 12 2 2 2" xfId="516" xr:uid="{F9FC69A8-823F-4725-9B8A-8A7193D34422}"/>
    <cellStyle name="Comma 12 2 3" xfId="169" xr:uid="{6C2DC001-07DD-4BC6-9CD4-C10B5A0B3FE4}"/>
    <cellStyle name="Comma 12 2 3 2" xfId="490" xr:uid="{6BC24FEF-E87F-4D24-AF3B-36EEC9A6CB65}"/>
    <cellStyle name="Comma 12 2 4" xfId="131" xr:uid="{6DB70D2F-DF03-4032-98F8-3B69E560AAAC}"/>
    <cellStyle name="Comma 12 2 4 2" xfId="463" xr:uid="{37188A5B-DA60-419A-ACCC-098EF96C5943}"/>
    <cellStyle name="Comma 12 2 5" xfId="436" xr:uid="{15858289-A7D7-4E63-ACFF-EB1FB78C98FA}"/>
    <cellStyle name="Comma 12 3" xfId="184" xr:uid="{1C5EDF97-93C9-4E3A-8660-431E00124520}"/>
    <cellStyle name="Comma 12 3 2" xfId="504" xr:uid="{B5D545CC-F784-4DC9-9DD3-59C633E6D881}"/>
    <cellStyle name="Comma 12 4" xfId="204" xr:uid="{E3D0E6A6-465D-4C4F-B946-4A514D4ACE9A}"/>
    <cellStyle name="Comma 12 4 2" xfId="522" xr:uid="{B3DC6495-C205-4F23-A370-61C7B2DE9D09}"/>
    <cellStyle name="Comma 12 5" xfId="219" xr:uid="{D7C441F3-4C43-4889-BFE2-D4825A10FC0F}"/>
    <cellStyle name="Comma 12 5 2" xfId="528" xr:uid="{89166B1D-C433-4D86-BD4E-7E9FB4CBC6DF}"/>
    <cellStyle name="Comma 12 6" xfId="157" xr:uid="{FCC8E529-0915-4A23-BC1B-C96402702A0D}"/>
    <cellStyle name="Comma 12 6 2" xfId="479" xr:uid="{E62EF74E-DDB6-4348-95C6-4B753D7B1C30}"/>
    <cellStyle name="Comma 12 7" xfId="415" xr:uid="{0B0722AA-2355-465C-8024-F8235E59A0BF}"/>
    <cellStyle name="Comma 128" xfId="374" xr:uid="{9CAE8FA5-02E4-4E81-B29E-7BAFFB508201}"/>
    <cellStyle name="Comma 128 2" xfId="625" xr:uid="{D6E8D4E6-FBEF-4BFB-AF3E-D81C7B73EB58}"/>
    <cellStyle name="Comma 13" xfId="232" xr:uid="{F509F6D1-4A2E-4CB4-9F63-050D23E77722}"/>
    <cellStyle name="Comma 13 2" xfId="536" xr:uid="{83AF4D9C-DA7C-4CBF-B29A-592A2020DB61}"/>
    <cellStyle name="Comma 13 6 2" xfId="289" xr:uid="{74D145A5-C473-4B0E-A74C-B6F03264BD68}"/>
    <cellStyle name="Comma 13 6 2 2" xfId="354" xr:uid="{C7AB4A3C-683E-4747-AC07-2039AAF25AA4}"/>
    <cellStyle name="Comma 13 6 2 2 2" xfId="612" xr:uid="{EF4927F9-0C70-4F4F-BCE3-9839B660FDD3}"/>
    <cellStyle name="Comma 13 6 2 3" xfId="327" xr:uid="{8512146C-5B4C-4325-99A8-B2CEFDEEE4B3}"/>
    <cellStyle name="Comma 13 6 2 3 2" xfId="585" xr:uid="{7B153BF4-8F50-4FD5-96CE-21F65007EBE1}"/>
    <cellStyle name="Comma 13 6 2 4" xfId="558" xr:uid="{9C4D2498-55DC-4D64-AEFC-6CD3AE75E2EE}"/>
    <cellStyle name="Comma 137 2" xfId="44" xr:uid="{11E27660-48D5-4E30-A359-382780295D57}"/>
    <cellStyle name="Comma 137 2 2" xfId="422" xr:uid="{766979A1-7DCE-47C5-9A13-E2B1FC019D90}"/>
    <cellStyle name="Comma 137 3" xfId="53" xr:uid="{0288EBB1-101F-44DA-B5A8-29C7DF024E5F}"/>
    <cellStyle name="Comma 137 3 2" xfId="425" xr:uid="{EF02C480-A02E-4A83-A8A7-FEFC2C5BEC3D}"/>
    <cellStyle name="Comma 14" xfId="140" xr:uid="{1BC332C8-0240-43F0-A16F-330126027C89}"/>
    <cellStyle name="Comma 14 2" xfId="468" xr:uid="{DB52AECB-C26D-49A9-8CE7-7C053DD52832}"/>
    <cellStyle name="Comma 15" xfId="382" xr:uid="{4A181AAA-41B1-4A62-826B-7562497C4977}"/>
    <cellStyle name="Comma 15 2" xfId="631" xr:uid="{9EF38281-5F74-4EB8-83FC-1F36B295BAFF}"/>
    <cellStyle name="Comma 16" xfId="390" xr:uid="{483A6B4E-D092-489C-A01C-6E803B1B1513}"/>
    <cellStyle name="Comma 16 2" xfId="635" xr:uid="{1A031FF5-D514-4360-AAD8-C8340F2B1257}"/>
    <cellStyle name="Comma 166" xfId="398" xr:uid="{1D1BFFC9-36F3-47F4-B66C-E672112FB5F2}"/>
    <cellStyle name="Comma 166 2" xfId="404" xr:uid="{7D0465E2-C113-478C-BD7E-4AD287C298CE}"/>
    <cellStyle name="Comma 167" xfId="401" xr:uid="{1C662594-74C4-44BF-A492-CA48B77A4672}"/>
    <cellStyle name="Comma 167 2" xfId="407" xr:uid="{245DFC75-87C0-42DB-92D0-38204326C945}"/>
    <cellStyle name="Comma 168" xfId="399" xr:uid="{597190A6-298D-40BD-894F-CE2F38B28940}"/>
    <cellStyle name="Comma 168 2" xfId="405" xr:uid="{F7A92226-B114-4DC0-84AA-35BE47C6BECC}"/>
    <cellStyle name="Comma 17" xfId="97" xr:uid="{30A47D90-A0BD-4B9C-A27C-332998B11466}"/>
    <cellStyle name="Comma 17 2" xfId="447" xr:uid="{349938AE-943E-4899-B31A-BF7BDDF875E5}"/>
    <cellStyle name="Comma 18" xfId="648" xr:uid="{6A55AE8B-9679-4184-80D9-DAEE683F41E8}"/>
    <cellStyle name="Comma 18 7 2" xfId="255" xr:uid="{68D92B2E-1694-4422-927F-32A1116D6647}"/>
    <cellStyle name="Comma 18 7 2 2" xfId="339" xr:uid="{9D0563EB-FBB6-458A-9E2D-5241339CDB4D}"/>
    <cellStyle name="Comma 18 7 2 2 2" xfId="597" xr:uid="{AFA2A1AB-924F-4CDA-8F9B-0739FF8AFA31}"/>
    <cellStyle name="Comma 18 7 2 3" xfId="311" xr:uid="{0DAC98B1-5F17-4E8B-8C78-0C23C1F5E21E}"/>
    <cellStyle name="Comma 18 7 2 3 2" xfId="569" xr:uid="{33AB22F0-AE99-4E7F-9C75-318DB9538904}"/>
    <cellStyle name="Comma 18 7 2 4" xfId="543" xr:uid="{D46BA219-1693-4F6E-9EA4-09DD49302753}"/>
    <cellStyle name="Comma 19" xfId="659" xr:uid="{6904CAE9-EECC-41A4-819E-AFFD3ECFDB40}"/>
    <cellStyle name="Comma 2" xfId="15" xr:uid="{131B5935-82A6-4E7C-BA55-4E787E5F0A1F}"/>
    <cellStyle name="Comma 2 10" xfId="386" xr:uid="{CBD9FEE9-3559-4787-A0B7-DA6EF5DE5AA6}"/>
    <cellStyle name="Comma 2 10 2" xfId="633" xr:uid="{8FB46E65-6729-4BF0-B2D5-4663DDCEA4E2}"/>
    <cellStyle name="Comma 2 11" xfId="660" xr:uid="{3537F009-F0D2-4826-9F77-B6F835D5F88C}"/>
    <cellStyle name="Comma 2 2" xfId="38" xr:uid="{C7336E6C-2C0C-4DE8-9936-7D3DAC422F9D}"/>
    <cellStyle name="Comma 2 2 19" xfId="298" xr:uid="{6DB8B2CE-CE78-4411-BFA3-3B6D002A2B39}"/>
    <cellStyle name="Comma 2 2 19 2" xfId="358" xr:uid="{F573661A-21CD-4EFD-94F9-4DBD013FACC8}"/>
    <cellStyle name="Comma 2 2 19 2 2" xfId="616" xr:uid="{52D1A4B6-B137-4F1F-BAE5-7BE07E076BF5}"/>
    <cellStyle name="Comma 2 2 19 3" xfId="330" xr:uid="{E77841A6-017C-4B0B-806B-DD5DB8F1B3B8}"/>
    <cellStyle name="Comma 2 2 19 3 2" xfId="588" xr:uid="{B82795BA-AB77-4A57-A5E1-3CA84D31D7BD}"/>
    <cellStyle name="Comma 2 2 19 4" xfId="561" xr:uid="{576E37A1-15B0-4B1E-A951-4E404A6916E2}"/>
    <cellStyle name="Comma 2 2 2" xfId="37" xr:uid="{4334C62E-1B3D-4527-AC0F-05C0555F6430}"/>
    <cellStyle name="Comma 2 2 2 16" xfId="3" xr:uid="{72F064DC-1485-4159-B0C2-12E1C641E6B2}"/>
    <cellStyle name="Comma 2 2 2 16 2" xfId="28" xr:uid="{EB75CD03-1ABF-4275-9249-88F483694EC6}"/>
    <cellStyle name="Comma 2 2 2 16 2 2" xfId="412" xr:uid="{22A45F8B-7C4D-4B3F-9865-C7D78FA1BABD}"/>
    <cellStyle name="Comma 2 2 2 16 3" xfId="394" xr:uid="{BAC14083-27C2-4751-B9E1-0A9BDF7C1D07}"/>
    <cellStyle name="Comma 2 2 2 16 4" xfId="408" xr:uid="{3C955351-DD86-4A6E-9AFD-611C22BC5E44}"/>
    <cellStyle name="Comma 2 2 2 2" xfId="61" xr:uid="{072543B0-3029-4804-8CAD-61A8510DC6F8}"/>
    <cellStyle name="Comma 2 2 2 2 2" xfId="342" xr:uid="{1F40D936-FD3F-48FE-86DA-8049437F8055}"/>
    <cellStyle name="Comma 2 2 2 2 2 2" xfId="600" xr:uid="{E413965E-A530-473E-B873-94855F14F7FA}"/>
    <cellStyle name="Comma 2 2 2 2 3" xfId="188" xr:uid="{6B07960B-E0FA-493E-BB77-1ED9CC3A0497}"/>
    <cellStyle name="Comma 2 2 2 2 3 2" xfId="508" xr:uid="{3F8A3FAD-7547-46A7-8E35-96E0CE30673D}"/>
    <cellStyle name="Comma 2 2 2 2 4" xfId="429" xr:uid="{4FF6BE45-CE38-462A-83A9-BCD5D09B07FE}"/>
    <cellStyle name="Comma 2 2 2 3" xfId="162" xr:uid="{CA1D36B8-B7B1-496A-B2AB-F59659C38243}"/>
    <cellStyle name="Comma 2 2 2 3 2" xfId="315" xr:uid="{57677470-33BF-4556-9FBE-87437B088435}"/>
    <cellStyle name="Comma 2 2 2 3 2 2" xfId="573" xr:uid="{2B09D348-4171-49F3-9896-46701B4A7ACD}"/>
    <cellStyle name="Comma 2 2 2 3 3" xfId="483" xr:uid="{96420871-A827-41A4-85FA-5A43382ECA83}"/>
    <cellStyle name="Comma 2 2 2 4" xfId="259" xr:uid="{7BF97DDF-D8CB-4B1E-8159-E8BCA995E2EA}"/>
    <cellStyle name="Comma 2 2 2 4 2" xfId="546" xr:uid="{29FC5F1E-C324-43E6-981D-9A58675EC7FE}"/>
    <cellStyle name="Comma 2 2 2 5" xfId="135" xr:uid="{1BFC5935-55C1-46D0-B5D5-5924180B2B64}"/>
    <cellStyle name="Comma 2 2 2 5 2" xfId="465" xr:uid="{2FDA1C19-DB28-4A07-8778-4E61BA5ECB24}"/>
    <cellStyle name="Comma 2 2 2 6" xfId="417" xr:uid="{E843C747-1316-461A-9CA9-F31516458B75}"/>
    <cellStyle name="Comma 2 2 3" xfId="156" xr:uid="{2080F38D-01BB-494C-84F7-4B2A952E9254}"/>
    <cellStyle name="Comma 2 2 3 2" xfId="129" xr:uid="{F41795AA-2931-4976-A51C-572195354669}"/>
    <cellStyle name="Comma 2 2 3 2 2" xfId="195" xr:uid="{306B6A27-BC35-4371-BBCE-64B035A2263D}"/>
    <cellStyle name="Comma 2 2 3 2 2 2" xfId="515" xr:uid="{DB956B7C-6BDB-4F1D-B68A-1AFD3D8BC7A4}"/>
    <cellStyle name="Comma 2 2 3 2 3" xfId="168" xr:uid="{1952DECC-4325-4C18-89C2-1EFA5B1FE601}"/>
    <cellStyle name="Comma 2 2 3 2 3 2" xfId="489" xr:uid="{87ECED51-7653-4965-B6A5-3C1EA981EE88}"/>
    <cellStyle name="Comma 2 2 3 2 4" xfId="462" xr:uid="{0E408FA3-1D1D-496B-B4C3-F1B4AE749CA7}"/>
    <cellStyle name="Comma 2 2 3 3" xfId="183" xr:uid="{2A658A78-CF57-429A-9FEA-92D58997C546}"/>
    <cellStyle name="Comma 2 2 3 3 2" xfId="503" xr:uid="{C0C58DAA-1966-411F-AA10-2468BAE498E4}"/>
    <cellStyle name="Comma 2 2 3 4" xfId="356" xr:uid="{A115E53A-31CC-4772-9029-E570AE999022}"/>
    <cellStyle name="Comma 2 2 3 4 2" xfId="614" xr:uid="{175EFE21-36FA-400E-BF85-E998549B2B71}"/>
    <cellStyle name="Comma 2 2 3 5" xfId="478" xr:uid="{505ECBA3-F5A3-415F-B826-B8A880A7BF45}"/>
    <cellStyle name="Comma 2 2 4" xfId="175" xr:uid="{A8B40B35-3C64-47C2-AFBB-2320FF6122F1}"/>
    <cellStyle name="Comma 2 2 4 2" xfId="495" xr:uid="{7E94F5B1-D8DA-4547-A139-E179688F570B}"/>
    <cellStyle name="Comma 2 2 5" xfId="143" xr:uid="{C33A100D-53E8-43A7-A6F0-27E99AAC2D34}"/>
    <cellStyle name="Comma 2 2 5 2" xfId="470" xr:uid="{30507FBB-D84D-4C95-863E-4BC148A2F29E}"/>
    <cellStyle name="Comma 2 2 6" xfId="214" xr:uid="{1ADA894F-8948-4B54-845D-847DF62A731D}"/>
    <cellStyle name="Comma 2 2 6 2" xfId="526" xr:uid="{4E8AC4A1-A1F6-4764-8AB7-C8B7024C2688}"/>
    <cellStyle name="Comma 2 2 7" xfId="139" xr:uid="{E5CDC94E-C292-49E5-9A31-7551FFB127E0}"/>
    <cellStyle name="Comma 2 2 7 2" xfId="467" xr:uid="{D1D7DA29-F5D7-4CB7-9320-8B5A6231CD17}"/>
    <cellStyle name="Comma 2 2 8" xfId="418" xr:uid="{B4589C6C-DFE7-4413-A6AD-26376AFFF914}"/>
    <cellStyle name="Comma 2 24" xfId="233" xr:uid="{36C3435C-38A5-4098-AC4B-61A890F25CE3}"/>
    <cellStyle name="Comma 2 24 2" xfId="537" xr:uid="{B5149AFC-5447-469A-A325-9925DD9A1ADD}"/>
    <cellStyle name="Comma 2 3" xfId="65" xr:uid="{C02F8C29-16E4-487C-9767-A6BD38B4FFA1}"/>
    <cellStyle name="Comma 2 3 2" xfId="164" xr:uid="{C9C0D103-9DF2-430B-A7D4-7F8CF036C141}"/>
    <cellStyle name="Comma 2 3 2 2" xfId="191" xr:uid="{F95628F6-81D0-4D1F-964F-810D99EF73C6}"/>
    <cellStyle name="Comma 2 3 2 2 2" xfId="361" xr:uid="{EA78360A-4A86-490D-AD45-11DA0BAA6872}"/>
    <cellStyle name="Comma 2 3 2 2 2 2" xfId="619" xr:uid="{231DBFED-366E-452B-B5A2-C304A1E852B4}"/>
    <cellStyle name="Comma 2 3 2 2 3" xfId="511" xr:uid="{6A5A5C73-E2B0-43D8-AAD7-B5E567C1A8AD}"/>
    <cellStyle name="Comma 2 3 2 3" xfId="333" xr:uid="{A787A55A-2E50-496A-8700-CE129714C1FA}"/>
    <cellStyle name="Comma 2 3 2 3 2" xfId="591" xr:uid="{DE0086D1-9328-4454-93BF-72CDC5C4E1C9}"/>
    <cellStyle name="Comma 2 3 2 4" xfId="304" xr:uid="{71BF368F-91F2-40E2-B919-CC12E43AA877}"/>
    <cellStyle name="Comma 2 3 2 4 2" xfId="564" xr:uid="{D9999C3F-76E4-4F3F-88D1-A572CB4200CF}"/>
    <cellStyle name="Comma 2 3 2 5" xfId="485" xr:uid="{EAB3C978-26B6-4151-B483-D8E3CF40079D}"/>
    <cellStyle name="Comma 2 3 3" xfId="60" xr:uid="{59C2898E-CEC2-4C10-82D7-A9CC7C15D55D}"/>
    <cellStyle name="Comma 2 3 3 2" xfId="179" xr:uid="{D26A9F89-EE38-4791-88B9-E6646294CC10}"/>
    <cellStyle name="Comma 2 3 3 2 2" xfId="499" xr:uid="{5111EBC1-B4C0-4BAF-BAD1-3E1B8D08EBFD}"/>
    <cellStyle name="Comma 2 3 3 3" xfId="345" xr:uid="{16D1685E-3850-4707-87A9-13699F9EEE70}"/>
    <cellStyle name="Comma 2 3 3 3 2" xfId="603" xr:uid="{8EE3D13F-1262-4A1D-8463-073E3F9D68E5}"/>
    <cellStyle name="Comma 2 3 3 4" xfId="428" xr:uid="{E81B0A77-5D8F-4063-B138-B5D1F4C5D9CE}"/>
    <cellStyle name="Comma 2 3 4" xfId="222" xr:uid="{79BAA94F-CE46-4239-8E6B-839DC6A52E73}"/>
    <cellStyle name="Comma 2 3 4 2" xfId="318" xr:uid="{2A52E624-B03C-4D43-A84A-794D706A70C5}"/>
    <cellStyle name="Comma 2 3 4 2 2" xfId="576" xr:uid="{BC07AFDE-14BA-4BC5-8237-6954C9B42590}"/>
    <cellStyle name="Comma 2 3 4 3" xfId="531" xr:uid="{E134566F-0B46-4B2A-BBCB-D14F0DC8331B}"/>
    <cellStyle name="Comma 2 3 5" xfId="151" xr:uid="{D3D77C69-32B1-45C2-A192-2B6B4D925B6A}"/>
    <cellStyle name="Comma 2 3 5 2" xfId="475" xr:uid="{6205FFB7-6F52-47FE-99C1-9BBBF963F061}"/>
    <cellStyle name="Comma 2 3 6" xfId="270" xr:uid="{4B7F6DA3-BECA-4982-808E-13C244EC9B38}"/>
    <cellStyle name="Comma 2 3 6 2" xfId="549" xr:uid="{B78F08A2-4D9D-42B6-B954-AF33BDADCFD2}"/>
    <cellStyle name="Comma 2 3 7" xfId="432" xr:uid="{25BFDC2D-561F-4A5B-8446-6D9B8F72C077}"/>
    <cellStyle name="Comma 2 4" xfId="69" xr:uid="{6BCB087B-9373-42EB-8756-8F720C075EB3}"/>
    <cellStyle name="Comma 2 4 2" xfId="359" xr:uid="{607A99A7-16CB-4A7E-BFA1-6B7AE0454E7C}"/>
    <cellStyle name="Comma 2 4 2 2" xfId="617" xr:uid="{2C66AF6F-3A1F-440C-95D4-95D4CB4F3D42}"/>
    <cellStyle name="Comma 2 4 3" xfId="331" xr:uid="{52A9EDEE-4144-4500-BEB4-31C95508F4A1}"/>
    <cellStyle name="Comma 2 4 3 2" xfId="589" xr:uid="{4DCA6A19-946C-43F3-B517-2D6249584AA4}"/>
    <cellStyle name="Comma 2 4 4" xfId="301" xr:uid="{48C43141-FDCD-4E90-B272-EE3D39CD16B8}"/>
    <cellStyle name="Comma 2 4 4 2" xfId="562" xr:uid="{C58BCC03-E2A9-4ADE-894D-EB3371A482AE}"/>
    <cellStyle name="Comma 2 4 5" xfId="104" xr:uid="{A5CDD7B8-132F-46C9-9074-979401B808B7}"/>
    <cellStyle name="Comma 2 4 6" xfId="435" xr:uid="{0F6B6002-F15D-4B31-B6B0-3AB99CCF83C9}"/>
    <cellStyle name="Comma 2 5" xfId="42" xr:uid="{CF2A8461-6C9E-4750-BF88-C68A0B04BDF0}"/>
    <cellStyle name="Comma 2 5 2" xfId="187" xr:uid="{7E10E87A-9925-456C-9CF2-2D870B8337F7}"/>
    <cellStyle name="Comma 2 5 2 2" xfId="336" xr:uid="{E1DEDE46-D1FA-4E7D-B301-0C9A581536A8}"/>
    <cellStyle name="Comma 2 5 2 2 2" xfId="594" xr:uid="{AF2A071E-A7D2-4B3A-8295-E41B77AED35E}"/>
    <cellStyle name="Comma 2 5 2 3" xfId="507" xr:uid="{2720C2F9-DD07-4F11-AE01-302379F44753}"/>
    <cellStyle name="Comma 2 5 3" xfId="309" xr:uid="{52532FB1-A7B2-4580-8D07-AE4DB3E7105E}"/>
    <cellStyle name="Comma 2 5 3 2" xfId="567" xr:uid="{B89268AD-DDA4-4E0D-A7F6-A50301351E26}"/>
    <cellStyle name="Comma 2 5 4" xfId="161" xr:uid="{B834C421-E5AB-40B6-A8D6-F4F5C6F91597}"/>
    <cellStyle name="Comma 2 5 4 2" xfId="482" xr:uid="{BD0A6BE8-338F-48F3-943A-4D07CBBF6BAE}"/>
    <cellStyle name="Comma 2 5 5" xfId="420" xr:uid="{F0E126EE-9052-4853-9D8B-E9B492B77191}"/>
    <cellStyle name="Comma 2 6" xfId="170" xr:uid="{B33A51D4-0DAE-4382-BA00-C656519EBB58}"/>
    <cellStyle name="Comma 2 6 2" xfId="197" xr:uid="{9F458C5E-78B3-401C-B554-9581DA1D514D}"/>
    <cellStyle name="Comma 2 6 2 2" xfId="517" xr:uid="{C2FA6DCC-4AEA-4930-A013-1096F2273ED0}"/>
    <cellStyle name="Comma 2 6 3" xfId="371" xr:uid="{4C6F379C-E463-478C-8090-65C509090684}"/>
    <cellStyle name="Comma 2 6 3 2" xfId="623" xr:uid="{CEDBEF35-723A-4A46-996B-57EF8C21E5E4}"/>
    <cellStyle name="Comma 2 6 4" xfId="491" xr:uid="{6275B665-41E3-4802-9DC9-1482EC898D94}"/>
    <cellStyle name="Comma 2 7" xfId="91" xr:uid="{1911D3C2-910D-4845-B20D-D0BE0FB91306}"/>
    <cellStyle name="Comma 2 7 2" xfId="174" xr:uid="{7C5600DC-21CF-40EB-81E7-6CDF599936C7}"/>
    <cellStyle name="Comma 2 7 2 2" xfId="494" xr:uid="{B9EE589F-7796-424D-8B0B-D6D1046043CB}"/>
    <cellStyle name="Comma 2 7 3" xfId="381" xr:uid="{E2810BE4-2A6C-4C25-B1A1-E619344DC22F}"/>
    <cellStyle name="Comma 2 7 3 2" xfId="630" xr:uid="{BEC660F2-58EE-4AA6-96A6-03DE5009ACA8}"/>
    <cellStyle name="Comma 2 7 4" xfId="444" xr:uid="{3A892801-98D4-4E97-A4B1-322AB55D637C}"/>
    <cellStyle name="Comma 2 8" xfId="100" xr:uid="{D9CA9292-E3FC-4D3E-8070-0F754BD78123}"/>
    <cellStyle name="Comma 2 8 2" xfId="142" xr:uid="{CB6017FD-EF16-40E6-9ED0-673B453ACF13}"/>
    <cellStyle name="Comma 2 8 2 2" xfId="469" xr:uid="{1C75F4A6-704F-4AE4-8DE0-26D3EA6663CB}"/>
    <cellStyle name="Comma 2 8 3" xfId="448" xr:uid="{C2A68073-5D3B-4076-938D-A43F11807D99}"/>
    <cellStyle name="Comma 2 9" xfId="56" xr:uid="{E6BF8D6C-7158-4756-962C-3FD225473894}"/>
    <cellStyle name="Comma 2 9 2" xfId="201" xr:uid="{8081A7C5-A2E8-46E8-BB29-193D97D46A85}"/>
    <cellStyle name="Comma 2 9 2 2" xfId="521" xr:uid="{A4F50216-21CA-4719-9A9F-235D12E4CD6C}"/>
    <cellStyle name="Comma 2 9 3" xfId="426" xr:uid="{A23EDA26-AB80-4B09-B387-2E26C3C2EAE7}"/>
    <cellStyle name="Comma 28" xfId="120" xr:uid="{341B6492-5D4D-4C93-96DE-EFC44F5CBAF9}"/>
    <cellStyle name="Comma 28 10" xfId="372" xr:uid="{6C70965F-13E3-4E2E-A311-3AD69732C145}"/>
    <cellStyle name="Comma 28 10 2" xfId="624" xr:uid="{61C33F67-5772-48B2-87B0-6F77AE51BAE6}"/>
    <cellStyle name="Comma 28 2" xfId="378" xr:uid="{17A51158-45F2-4B75-AD15-6337163A51CB}"/>
    <cellStyle name="Comma 28 2 2" xfId="627" xr:uid="{EFD4201F-439C-4A66-8939-D46D1C2B5A37}"/>
    <cellStyle name="Comma 28 3" xfId="456" xr:uid="{F849894B-B953-427E-B900-D8246563289A}"/>
    <cellStyle name="Comma 3" xfId="14" xr:uid="{F6E2C148-23A6-43B2-ADF0-52221545508F}"/>
    <cellStyle name="Comma 3 2" xfId="63" xr:uid="{4ED91887-C032-4C0B-9322-ACCC448019C3}"/>
    <cellStyle name="Comma 3 2 17 2" xfId="283" xr:uid="{29FB5621-C952-4A3D-98EC-04648BC154DF}"/>
    <cellStyle name="Comma 3 2 17 2 2" xfId="350" xr:uid="{B8EEEC22-7DBF-4219-9DF0-80C9173140E6}"/>
    <cellStyle name="Comma 3 2 17 2 2 2" xfId="608" xr:uid="{C73ADF4B-17B0-4B07-9EBA-1FEE4CA0C2DD}"/>
    <cellStyle name="Comma 3 2 17 2 3" xfId="323" xr:uid="{5D9E6397-FC9C-4226-AC97-AD19C53891C8}"/>
    <cellStyle name="Comma 3 2 17 2 3 2" xfId="581" xr:uid="{B4E225A0-5A71-4436-833B-E6DD9B3289AE}"/>
    <cellStyle name="Comma 3 2 17 2 4" xfId="554" xr:uid="{0E035C29-FB92-4D7C-91CE-C981E2CABE80}"/>
    <cellStyle name="Comma 3 2 19" xfId="77" xr:uid="{672FA707-F367-4817-B972-557372B3126B}"/>
    <cellStyle name="Comma 3 2 19 2" xfId="102" xr:uid="{229783D8-78F9-4454-B16B-6B8FE2E1E73E}"/>
    <cellStyle name="Comma 3 2 19 2 2" xfId="108" xr:uid="{1A70FCF2-74CF-4351-A12E-92EAF8AFD4AD}"/>
    <cellStyle name="Comma 3 2 19 2 2 2" xfId="452" xr:uid="{F58860E5-47E8-4EA2-B92B-6A19928502E1}"/>
    <cellStyle name="Comma 3 2 19 2 3" xfId="449" xr:uid="{687D4DA4-1658-4942-A17B-C5BBD187EC0F}"/>
    <cellStyle name="Comma 3 2 19 3" xfId="439" xr:uid="{8587BA5C-871D-4DF1-A7A1-2862A89A4202}"/>
    <cellStyle name="Comma 3 2 2" xfId="189" xr:uid="{E03A2EE5-F21A-44F1-884D-7C612BAF2696}"/>
    <cellStyle name="Comma 3 2 2 16 2 2" xfId="286" xr:uid="{D3AD4A9C-7A4E-4257-A4C5-CDB46D7C5454}"/>
    <cellStyle name="Comma 3 2 2 16 2 2 2" xfId="353" xr:uid="{40679EB9-9635-44FB-804D-AF09317F6FCA}"/>
    <cellStyle name="Comma 3 2 2 16 2 2 2 2" xfId="611" xr:uid="{20511E80-051D-4B24-8328-EFFD976F319C}"/>
    <cellStyle name="Comma 3 2 2 16 2 2 3" xfId="326" xr:uid="{88E6BF76-C21C-4C99-B330-C664AD2EE066}"/>
    <cellStyle name="Comma 3 2 2 16 2 2 3 2" xfId="584" xr:uid="{56B0015E-DDC6-4C7C-BD72-1DD053A453B7}"/>
    <cellStyle name="Comma 3 2 2 16 2 2 4" xfId="557" xr:uid="{2E3F6ECD-D4AC-4106-A286-96F2EFB2228C}"/>
    <cellStyle name="Comma 3 2 2 2" xfId="509" xr:uid="{365E9542-D6FC-4091-9F37-13B38360B642}"/>
    <cellStyle name="Comma 3 2 2 2 13 2 2" xfId="291" xr:uid="{AC2B8338-8B20-4B4C-BE65-27559D1E7911}"/>
    <cellStyle name="Comma 3 2 2 2 13 2 2 2" xfId="355" xr:uid="{CE0B6DD4-B533-45DC-A41D-6AB148BFC9E5}"/>
    <cellStyle name="Comma 3 2 2 2 13 2 2 2 2" xfId="613" xr:uid="{72C6FA40-D04E-4031-81AE-FBB3A3B6536C}"/>
    <cellStyle name="Comma 3 2 2 2 13 2 2 3" xfId="328" xr:uid="{D8671C9F-A24A-49C0-B9F5-1EEC1D87474B}"/>
    <cellStyle name="Comma 3 2 2 2 13 2 2 3 2" xfId="586" xr:uid="{33EC036E-AD84-4C09-ADCA-BA272F198732}"/>
    <cellStyle name="Comma 3 2 2 2 13 2 2 4" xfId="559" xr:uid="{FE6E92F7-F345-4931-ABB5-D880958DF710}"/>
    <cellStyle name="Comma 3 2 22" xfId="281" xr:uid="{E9F76F02-908C-46E1-B532-36F46F67DF5A}"/>
    <cellStyle name="Comma 3 2 22 2" xfId="348" xr:uid="{9B12D918-1E00-4BB1-B023-1D8EF146981E}"/>
    <cellStyle name="Comma 3 2 22 2 2" xfId="606" xr:uid="{6E23B48D-D227-438F-8FAA-8584485D1823}"/>
    <cellStyle name="Comma 3 2 22 3" xfId="321" xr:uid="{AC5AE5CD-64B5-4964-A9EF-9BE3CEF2F513}"/>
    <cellStyle name="Comma 3 2 22 3 2" xfId="579" xr:uid="{E9E8D69F-148C-4F6E-B003-3C549F0F69AF}"/>
    <cellStyle name="Comma 3 2 22 4" xfId="552" xr:uid="{3F4E89DC-3EFC-4175-AA08-832CB067D49A}"/>
    <cellStyle name="Comma 3 2 3" xfId="248" xr:uid="{08D32B82-C207-47CF-8D62-58490F8AD9D6}"/>
    <cellStyle name="Comma 3 2 3 2" xfId="540" xr:uid="{86D9DA87-BAAB-4960-A4BE-1BF3A56A2861}"/>
    <cellStyle name="Comma 3 2 4" xfId="431" xr:uid="{FC047A7C-0404-4BB4-AE5C-DC8936B3C2EA}"/>
    <cellStyle name="Comma 3 3" xfId="92" xr:uid="{D2307AB3-CECC-448F-B741-8E22DB64A8D2}"/>
    <cellStyle name="Comma 3 3 2" xfId="177" xr:uid="{7FA3129A-C5A8-40C5-8EEC-625B4FC1C8D1}"/>
    <cellStyle name="Comma 3 3 2 2" xfId="497" xr:uid="{550F2299-B81F-419D-BCA6-FAB673B6A4D1}"/>
    <cellStyle name="Comma 3 3 3" xfId="445" xr:uid="{02F60A96-BA8F-46B1-BF55-91C126687E70}"/>
    <cellStyle name="Comma 3 4" xfId="147" xr:uid="{2217EA37-5F8E-44BC-81AA-0BBFC2ADAB3A}"/>
    <cellStyle name="Comma 3 4 2" xfId="472" xr:uid="{5A9F8D78-1C49-4CDF-B06E-FE928DF0A571}"/>
    <cellStyle name="Comma 3 5" xfId="206" xr:uid="{93F9AF0E-7868-4EED-9C78-9DA6B6A4598E}"/>
    <cellStyle name="Comma 3 5 2" xfId="523" xr:uid="{E7E6FB36-5397-415E-83E8-4F049C767E13}"/>
    <cellStyle name="Comma 3 6" xfId="125" xr:uid="{097DA0D0-2D50-412B-BC90-164C33FAFED0}"/>
    <cellStyle name="Comma 3 6 2" xfId="459" xr:uid="{73833721-F184-4991-88DB-184576AE09E4}"/>
    <cellStyle name="Comma 3 7" xfId="383" xr:uid="{38454B2C-7E01-4C17-BEF4-85641C03BC30}"/>
    <cellStyle name="Comma 3 7 2" xfId="632" xr:uid="{F921DE4F-C9D6-4DE1-A729-64E7222D5C6C}"/>
    <cellStyle name="Comma 3 8" xfId="387" xr:uid="{DE1C9996-BDA2-40BF-8A70-B35768F5AA12}"/>
    <cellStyle name="Comma 3 8 2" xfId="634" xr:uid="{16FB74A6-602C-4043-8CB9-76E7FE150369}"/>
    <cellStyle name="Comma 3 9" xfId="410" xr:uid="{6F098180-290A-46E1-B292-23856A13A53F}"/>
    <cellStyle name="Comma 4" xfId="24" xr:uid="{B2E5EE49-9761-42A5-A9EC-E107B1134A28}"/>
    <cellStyle name="Comma 4 11" xfId="392" xr:uid="{09329A30-AED1-45CB-A0A0-CE3F9E4BC5A1}"/>
    <cellStyle name="Comma 4 14" xfId="285" xr:uid="{076BDDC0-E03A-4A89-806C-9454B7E1463D}"/>
    <cellStyle name="Comma 4 14 2" xfId="352" xr:uid="{C4BEF1A8-4B17-4FC4-8CEB-E7EDDEA01FB4}"/>
    <cellStyle name="Comma 4 14 2 2" xfId="610" xr:uid="{66157DF3-BD59-4ED6-99CD-8DDE4F871A3F}"/>
    <cellStyle name="Comma 4 14 3" xfId="325" xr:uid="{F9F7653B-3323-4928-B674-E0BCA577372A}"/>
    <cellStyle name="Comma 4 14 3 2" xfId="583" xr:uid="{2D6F7D18-9501-496A-B116-67BF4C4A0A6F}"/>
    <cellStyle name="Comma 4 14 4" xfId="556" xr:uid="{48B5A5AF-6D45-4E97-81B1-321542641DF0}"/>
    <cellStyle name="Comma 4 18" xfId="154" xr:uid="{0483D552-6A01-48BE-8760-D50607439748}"/>
    <cellStyle name="Comma 4 18 2" xfId="166" xr:uid="{B88388D6-D2DC-40C1-932E-81622C33502C}"/>
    <cellStyle name="Comma 4 18 2 2" xfId="193" xr:uid="{845F92E6-7D73-4218-B407-6536F88836A3}"/>
    <cellStyle name="Comma 4 18 2 2 2" xfId="513" xr:uid="{3B1AF95A-C626-420C-861E-F88A74B61C44}"/>
    <cellStyle name="Comma 4 18 2 3" xfId="487" xr:uid="{C911F03A-9845-409E-9BE8-2F369D5393AE}"/>
    <cellStyle name="Comma 4 18 3" xfId="181" xr:uid="{38791886-D922-434B-8000-44CF689C4A10}"/>
    <cellStyle name="Comma 4 18 3 2" xfId="501" xr:uid="{9FCC481B-F6E4-40AA-B006-609A527A9850}"/>
    <cellStyle name="Comma 4 18 4" xfId="476" xr:uid="{BBB32797-E120-4CDC-9E54-4345AF5612F0}"/>
    <cellStyle name="Comma 4 19" xfId="266" xr:uid="{F94B43CC-939B-43A1-952B-C1DC0688D706}"/>
    <cellStyle name="Comma 4 19 2" xfId="344" xr:uid="{12273317-A582-46DD-9585-09871C4F2280}"/>
    <cellStyle name="Comma 4 19 2 2" xfId="602" xr:uid="{0AC23A8A-2BD6-44B1-966E-2402C8C685EA}"/>
    <cellStyle name="Comma 4 19 3" xfId="317" xr:uid="{5F165C0B-E5A7-42BD-9A64-0C9D77BCED69}"/>
    <cellStyle name="Comma 4 19 3 2" xfId="575" xr:uid="{F8D5B825-41E7-4D74-B9EC-F35FB4F4BEC9}"/>
    <cellStyle name="Comma 4 19 4" xfId="548" xr:uid="{FBEA2961-0DC4-470C-9266-FDFC01AF79B0}"/>
    <cellStyle name="Comma 4 2" xfId="48" xr:uid="{74564959-892E-43AE-B548-676A9DEA865D}"/>
    <cellStyle name="Comma 4 2 2" xfId="123" xr:uid="{C020EC58-7A51-4384-98EC-9A5426D892D0}"/>
    <cellStyle name="Comma 4 2 2 2" xfId="224" xr:uid="{219F3B7F-7001-4250-99D4-B6BDB5C5620F}"/>
    <cellStyle name="Comma 4 2 2 2 2" xfId="532" xr:uid="{BAFEAB84-A977-47C2-85B4-4B1FB5E706A2}"/>
    <cellStyle name="Comma 4 2 2 3" xfId="190" xr:uid="{02CAD781-7EBA-4392-8FCA-F8801A3F6C38}"/>
    <cellStyle name="Comma 4 2 2 3 2" xfId="510" xr:uid="{6CBFD84F-842B-45A9-89C2-D5570DAF571E}"/>
    <cellStyle name="Comma 4 2 2 4" xfId="343" xr:uid="{7644C723-24C8-4235-AFA1-CDDCC7645CD4}"/>
    <cellStyle name="Comma 4 2 2 4 2" xfId="601" xr:uid="{B58D2430-71D7-4F91-A37F-DF0597C0396D}"/>
    <cellStyle name="Comma 4 2 2 5" xfId="458" xr:uid="{ABF39598-068D-41F9-8C3F-88E6532F46B9}"/>
    <cellStyle name="Comma 4 2 2 7" xfId="367" xr:uid="{18967DAA-BBC8-43ED-8AC1-D124FE257418}"/>
    <cellStyle name="Comma 4 2 2 7 2" xfId="622" xr:uid="{7D475F33-A08D-4E33-9379-2DFC40FF35AA}"/>
    <cellStyle name="Comma 4 2 3" xfId="215" xr:uid="{21695B56-6113-4504-B0CE-B30C5438C82A}"/>
    <cellStyle name="Comma 4 2 3 2" xfId="380" xr:uid="{9124D90B-244E-4EB1-9F13-46288BFFF52B}"/>
    <cellStyle name="Comma 4 2 3 2 2" xfId="629" xr:uid="{5F449271-C0C9-4174-A22F-F91E546300DA}"/>
    <cellStyle name="Comma 4 2 3 3" xfId="527" xr:uid="{89FDE456-9F5F-4A22-BA91-327FFE1684A6}"/>
    <cellStyle name="Comma 4 2 4" xfId="163" xr:uid="{79ED1901-B41F-4588-B12C-903194CD419B}"/>
    <cellStyle name="Comma 4 2 4 2" xfId="316" xr:uid="{A5353A5C-81BE-4193-917F-A028C7EA8C17}"/>
    <cellStyle name="Comma 4 2 4 2 2" xfId="574" xr:uid="{2D833950-6C56-49BB-A071-16457FCD6BBC}"/>
    <cellStyle name="Comma 4 2 4 3" xfId="484" xr:uid="{13AC6474-A279-4188-98C9-05DE663D68E1}"/>
    <cellStyle name="Comma 4 2 5" xfId="261" xr:uid="{2882DCAB-A87D-4C99-AF4A-FDBD024D128C}"/>
    <cellStyle name="Comma 4 2 5 2" xfId="547" xr:uid="{CE2E4EA0-DE01-4F2B-B877-67C560053FC0}"/>
    <cellStyle name="Comma 4 2 6" xfId="118" xr:uid="{E7BFA10E-3C17-4A30-9C2F-D6DAD0A17628}"/>
    <cellStyle name="Comma 4 2 6 2" xfId="455" xr:uid="{1BD727CD-0FEA-4BF4-94E5-C088EB7CBFC6}"/>
    <cellStyle name="Comma 4 2 7" xfId="423" xr:uid="{FEB43B0E-B87D-4F63-A25E-8DF93E3261D2}"/>
    <cellStyle name="Comma 4 25" xfId="375" xr:uid="{F83B3FA3-2FA6-44AF-8954-46527F81CEA5}"/>
    <cellStyle name="Comma 4 25 2" xfId="626" xr:uid="{38ECDCE2-A73B-44EB-9612-6E336651F4AC}"/>
    <cellStyle name="Comma 4 3" xfId="68" xr:uid="{17CA5C64-3364-4AF9-9811-6A171A860362}"/>
    <cellStyle name="Comma 4 3 2" xfId="178" xr:uid="{AD987FE4-8CCF-4B59-B8F6-292E4AB8D657}"/>
    <cellStyle name="Comma 4 3 2 2" xfId="498" xr:uid="{5B29C444-1FB2-4D82-AA62-E5466663D78B}"/>
    <cellStyle name="Comma 4 3 2 2 2" xfId="284" xr:uid="{7438761A-2B41-4E5C-BC4A-3EE37E3D87C6}"/>
    <cellStyle name="Comma 4 3 2 2 2 2" xfId="351" xr:uid="{1A94153E-0EFE-4822-AD93-1F6AE0A697CA}"/>
    <cellStyle name="Comma 4 3 2 2 2 2 2" xfId="609" xr:uid="{FB407460-D2AD-4B47-8261-C9312BD9D102}"/>
    <cellStyle name="Comma 4 3 2 2 2 3" xfId="324" xr:uid="{65E3D8A4-DE25-4574-BE36-E422EFCB56B0}"/>
    <cellStyle name="Comma 4 3 2 2 2 3 2" xfId="582" xr:uid="{7AC090AD-7E82-41D9-8564-EC047922EA6E}"/>
    <cellStyle name="Comma 4 3 2 2 2 4" xfId="555" xr:uid="{2A1A9A2E-13EC-4357-A133-E1AA3977DB24}"/>
    <cellStyle name="Comma 4 3 2 3 2" xfId="282" xr:uid="{4999FF72-3317-4981-B1E6-08DAEBB26CFA}"/>
    <cellStyle name="Comma 4 3 2 3 2 2" xfId="349" xr:uid="{F764434A-513B-4BE9-B5F7-2CDB33E5ACBC}"/>
    <cellStyle name="Comma 4 3 2 3 2 2 2" xfId="607" xr:uid="{26F30B14-C9D3-43BE-A0EC-0C55DA5362C5}"/>
    <cellStyle name="Comma 4 3 2 3 2 3" xfId="322" xr:uid="{A2D6A275-013E-4F65-9834-EA084542D3E8}"/>
    <cellStyle name="Comma 4 3 2 3 2 3 2" xfId="580" xr:uid="{5FF37C89-4788-4A08-9014-303920AFDF0A}"/>
    <cellStyle name="Comma 4 3 2 3 2 4" xfId="553" xr:uid="{C2CAC343-B347-449D-B2B4-784459DC5BE9}"/>
    <cellStyle name="Comma 4 3 2 5" xfId="277" xr:uid="{2A32DB26-5ED0-45EB-9125-AD740BEBCF3D}"/>
    <cellStyle name="Comma 4 3 2 5 2" xfId="347" xr:uid="{5ECD138C-2D0C-4BAE-951B-A6BD3B10421C}"/>
    <cellStyle name="Comma 4 3 2 5 2 2" xfId="605" xr:uid="{EBBBC8E0-D5D2-4630-8A88-9162063994D5}"/>
    <cellStyle name="Comma 4 3 2 5 3" xfId="320" xr:uid="{16C4DA84-D57A-479A-8ED3-55B45669EC16}"/>
    <cellStyle name="Comma 4 3 2 5 3 2" xfId="578" xr:uid="{84AA5967-0BAA-47CF-947C-9F4C50DB333E}"/>
    <cellStyle name="Comma 4 3 2 5 4" xfId="551" xr:uid="{214FB148-E05C-4F0B-80E1-48896F7EB37D}"/>
    <cellStyle name="Comma 4 3 3" xfId="434" xr:uid="{56A30978-8667-4FF7-A4A1-056C816E9333}"/>
    <cellStyle name="Comma 4 3 7 2 2" xfId="295" xr:uid="{9EC8CDBE-3691-49DB-8829-0CEAE031CD7C}"/>
    <cellStyle name="Comma 4 3 7 2 2 2" xfId="357" xr:uid="{C2EB0D05-B893-459B-875D-70B013BAEB0B}"/>
    <cellStyle name="Comma 4 3 7 2 2 2 2" xfId="615" xr:uid="{FE67F74E-8B5C-4096-B3C5-FC2BA823C4B6}"/>
    <cellStyle name="Comma 4 3 7 2 2 3" xfId="329" xr:uid="{1365B431-A693-4DE6-BCA8-8685479B74D9}"/>
    <cellStyle name="Comma 4 3 7 2 2 3 2" xfId="587" xr:uid="{F124D8DF-F879-4BB4-B7A8-802BFC6F737B}"/>
    <cellStyle name="Comma 4 3 7 2 2 4" xfId="560" xr:uid="{C2879F37-C8A6-48B1-8468-3029C7D3CDC0}"/>
    <cellStyle name="Comma 4 34" xfId="400" xr:uid="{2AAD352F-DDD8-4EB6-AC98-2C8256E8E10C}"/>
    <cellStyle name="Comma 4 34 2" xfId="406" xr:uid="{EEA8AB3F-6351-48AD-B0EC-154C6F2FE80D}"/>
    <cellStyle name="Comma 4 4" xfId="148" xr:uid="{A1360946-2592-49CC-B887-EFAD79AA0892}"/>
    <cellStyle name="Comma 4 4 2" xfId="473" xr:uid="{9E51ABC1-AE97-41FF-8B60-DCAF19B89C1F}"/>
    <cellStyle name="Comma 4 5" xfId="211" xr:uid="{0BFC81DA-6C93-4389-92DD-834068D3EFCA}"/>
    <cellStyle name="Comma 4 5 2" xfId="525" xr:uid="{92A37DEB-3A44-4697-AC11-933E3F862A04}"/>
    <cellStyle name="Comma 4 6" xfId="230" xr:uid="{2D99727C-0BAC-4113-B203-CAB73C7B4BD5}"/>
    <cellStyle name="Comma 4 6 2" xfId="535" xr:uid="{0A04C2D3-7B20-4273-AB81-FE6FFD1C0965}"/>
    <cellStyle name="Comma 4 7" xfId="126" xr:uid="{F3ACA923-AE01-496D-A189-C4C54D0FB5FB}"/>
    <cellStyle name="Comma 4 7 2" xfId="460" xr:uid="{CC0C7086-109C-4778-8DAF-4C93FD8FB589}"/>
    <cellStyle name="Comma 4 8" xfId="40" xr:uid="{E3160599-2191-47C1-9B5D-B93D259AE653}"/>
    <cellStyle name="Comma 4 8 2" xfId="243" xr:uid="{B8F62D60-62A0-4863-B70C-1F3CDC3122D2}"/>
    <cellStyle name="Comma 4 8 2 2" xfId="538" xr:uid="{48157968-08E8-429C-9E09-F5DCB645BF2B}"/>
    <cellStyle name="Comma 4 8 3" xfId="419" xr:uid="{0422B426-4127-43EE-BA64-B06E0B69CE55}"/>
    <cellStyle name="Comma 4 9" xfId="411" xr:uid="{54EF13ED-CD55-48F0-AA8A-7D9757CEA36A}"/>
    <cellStyle name="Comma 5" xfId="30" xr:uid="{5936DB37-0F35-4ECA-854F-8EA00DAA87FF}"/>
    <cellStyle name="Comma 5 18" xfId="78" xr:uid="{4084E7BE-016F-40DB-BFA5-E8D5EBDFFDD3}"/>
    <cellStyle name="Comma 5 18 2" xfId="103" xr:uid="{B6DEE218-7720-4FB3-9E43-3B069966DDD0}"/>
    <cellStyle name="Comma 5 18 2 2" xfId="109" xr:uid="{2819158F-B6A6-49D7-948F-C60EFC563013}"/>
    <cellStyle name="Comma 5 18 2 2 2" xfId="453" xr:uid="{02EEECD6-41A7-476F-85B9-83208134EAC7}"/>
    <cellStyle name="Comma 5 18 2 3" xfId="112" xr:uid="{DFA94019-74A0-4C1C-B2AA-28CD66CE6FC9}"/>
    <cellStyle name="Comma 5 18 2 3 2" xfId="454" xr:uid="{65D48D77-7306-48DF-A841-B5AC6EAF5176}"/>
    <cellStyle name="Comma 5 18 2 4" xfId="450" xr:uid="{35650944-F758-460C-94F5-72037789D1C7}"/>
    <cellStyle name="Comma 5 18 3" xfId="440" xr:uid="{1C886D43-8A2E-4E6E-8E87-A08E8CE311D9}"/>
    <cellStyle name="Comma 5 2" xfId="158" xr:uid="{C7444FEB-EFF7-4F35-879C-5387F63EDA5B}"/>
    <cellStyle name="Comma 5 2 2" xfId="185" xr:uid="{59947B95-AA6E-4E49-904F-DB5F0EDFFF4C}"/>
    <cellStyle name="Comma 5 2 2 2" xfId="505" xr:uid="{9E07E81C-6FC6-4EC8-BECE-964122B9CAA6}"/>
    <cellStyle name="Comma 5 2 3" xfId="480" xr:uid="{C23C69A0-427D-47DC-A259-208187C522FB}"/>
    <cellStyle name="Comma 5 3" xfId="167" xr:uid="{7BAC672E-8425-44B6-B49C-E03C7DC73963}"/>
    <cellStyle name="Comma 5 3 2" xfId="194" xr:uid="{B92F90DC-06E7-40BB-B0F6-1D79859C05D2}"/>
    <cellStyle name="Comma 5 3 2 2" xfId="514" xr:uid="{6D0013C6-0221-45F5-BCC1-380498516929}"/>
    <cellStyle name="Comma 5 3 3" xfId="379" xr:uid="{A6C7771E-CCC2-48A9-B687-1A7B05C7B71D}"/>
    <cellStyle name="Comma 5 3 3 2" xfId="628" xr:uid="{3BCBDB1F-5AB0-4489-AF58-A8B409A05AD0}"/>
    <cellStyle name="Comma 5 3 4" xfId="488" xr:uid="{BA380995-624B-44CD-8470-9B560B811C97}"/>
    <cellStyle name="Comma 5 4" xfId="182" xr:uid="{E6F7B656-ED0F-4EAE-9A78-CE9941E864AA}"/>
    <cellStyle name="Comma 5 4 2" xfId="314" xr:uid="{AA02AF00-B1E0-4729-A380-29E2ABD888D8}"/>
    <cellStyle name="Comma 5 4 2 2" xfId="572" xr:uid="{67A5F573-5F87-4C38-B3F0-AE9281A3D9B1}"/>
    <cellStyle name="Comma 5 4 3" xfId="502" xr:uid="{4AEDD4D9-1AE1-4B04-9389-C8AE6180D021}"/>
    <cellStyle name="Comma 5 5" xfId="58" xr:uid="{C6E16E93-BC6F-4D82-AC6B-EB5B00589AB0}"/>
    <cellStyle name="Comma 5 5 2" xfId="155" xr:uid="{7E483589-97B9-482A-B830-FFE3C3A8DD76}"/>
    <cellStyle name="Comma 5 5 2 2" xfId="477" xr:uid="{2FCF0023-71CA-4ECC-9B60-CC9498A9EF2F}"/>
    <cellStyle name="Comma 5 5 3" xfId="427" xr:uid="{175D74CF-22C7-4231-8FE5-91DCCBB86443}"/>
    <cellStyle name="Comma 5 6" xfId="221" xr:uid="{05EF6EAF-2729-4D45-9CF5-9638C2504E9D}"/>
    <cellStyle name="Comma 5 6 2" xfId="530" xr:uid="{57E1ABD7-7101-47E4-B78B-A5303A795106}"/>
    <cellStyle name="Comma 5 7" xfId="138" xr:uid="{713E213D-EC5F-4BC8-B20A-8D1EAE13DD2D}"/>
    <cellStyle name="Comma 5 7 2" xfId="466" xr:uid="{4B78DCB9-8AB0-4937-9531-A92165889B80}"/>
    <cellStyle name="Comma 5 8" xfId="414" xr:uid="{859FB472-3C7A-46AF-BB29-2FF9B4622D7F}"/>
    <cellStyle name="Comma 6" xfId="84" xr:uid="{E6796D66-8B2A-4905-B897-62285848481F}"/>
    <cellStyle name="Comma 6 16" xfId="365" xr:uid="{CE5495A6-5584-40F4-AB66-4282B22DFC32}"/>
    <cellStyle name="Comma 6 16 2" xfId="621" xr:uid="{9F5226C9-1300-4CFA-8C66-CB9D3A77FA0A}"/>
    <cellStyle name="Comma 6 2" xfId="186" xr:uid="{935B47F8-F0B3-44AA-9C82-94893E7EB040}"/>
    <cellStyle name="Comma 6 2 2" xfId="360" xr:uid="{39022BBE-CCC4-48CE-868E-EB7955B74282}"/>
    <cellStyle name="Comma 6 2 2 2" xfId="618" xr:uid="{28C8C106-41C7-45EF-A88A-27907CB2139A}"/>
    <cellStyle name="Comma 6 2 3" xfId="506" xr:uid="{BBFE0A13-9D9E-42DA-A757-4D92E3EDEE96}"/>
    <cellStyle name="Comma 6 3" xfId="226" xr:uid="{F12EB696-0A4B-4B02-A414-9FC7CF7DB31B}"/>
    <cellStyle name="Comma 6 3 2" xfId="332" xr:uid="{56746815-2220-444E-B961-3A9CA8474585}"/>
    <cellStyle name="Comma 6 3 2 2" xfId="590" xr:uid="{34A77C77-96F5-43E5-BBE3-4997729F7337}"/>
    <cellStyle name="Comma 6 3 3" xfId="533" xr:uid="{B833F666-9AC6-4379-B536-72FD203BA0F3}"/>
    <cellStyle name="Comma 6 4" xfId="302" xr:uid="{F48DBDB6-CE9E-4E8F-BC1B-B9B695FF09CB}"/>
    <cellStyle name="Comma 6 4 2" xfId="563" xr:uid="{0AD86E33-06B9-447E-A6A9-C7B76478F226}"/>
    <cellStyle name="Comma 6 5" xfId="160" xr:uid="{B8892C2B-2F21-43A0-BBB0-3A9423559430}"/>
    <cellStyle name="Comma 6 5 2" xfId="481" xr:uid="{99DAF490-FCA4-4FE6-9200-BAC6D43C8945}"/>
    <cellStyle name="Comma 6 5 3" xfId="650" xr:uid="{5782AF8D-60BE-4381-9B1F-115FD616A99A}"/>
    <cellStyle name="Comma 6 6" xfId="441" xr:uid="{0428572A-C545-483F-9FFA-94D6E59A28D2}"/>
    <cellStyle name="Comma 7" xfId="67" xr:uid="{88FFD76C-A239-4E01-A14B-55449D0B8F62}"/>
    <cellStyle name="Comma 7 2" xfId="198" xr:uid="{576367CA-CD4E-40C0-B02A-C2E7CD104C85}"/>
    <cellStyle name="Comma 7 2 2" xfId="346" xr:uid="{ABB93BD7-11FE-43B6-813B-7B4297FBD9EB}"/>
    <cellStyle name="Comma 7 2 2 2" xfId="604" xr:uid="{8EAD3834-F05F-4641-BA85-FB82269912FB}"/>
    <cellStyle name="Comma 7 2 3" xfId="319" xr:uid="{558E095D-D2B9-4DC0-8049-E35C2AD59A0F}"/>
    <cellStyle name="Comma 7 2 3 2" xfId="577" xr:uid="{71BA1ECD-D929-4C1F-A7A9-4F8BDA3B1D73}"/>
    <cellStyle name="Comma 7 2 4" xfId="271" xr:uid="{6C10E290-3D45-4E71-860A-5CC8F7CDB156}"/>
    <cellStyle name="Comma 7 2 4 2" xfId="550" xr:uid="{955AAC95-70BC-4B2B-BFB4-4F2587DFA8EE}"/>
    <cellStyle name="Comma 7 2 5" xfId="518" xr:uid="{90E44227-106D-4933-8F28-5B049B49A9C3}"/>
    <cellStyle name="Comma 7 3" xfId="133" xr:uid="{CCE5C109-9CC9-45CC-BCEA-C0E1D11EB35C}"/>
    <cellStyle name="Comma 7 3 2" xfId="337" xr:uid="{33DF7C93-6AA0-403B-9DDF-91EF2FC7F8A5}"/>
    <cellStyle name="Comma 7 3 2 2" xfId="595" xr:uid="{9427D737-9A59-4E3A-9C38-3536DC875D53}"/>
    <cellStyle name="Comma 7 3 3" xfId="464" xr:uid="{D61E32A0-81C3-4206-A07D-ACEA2D864046}"/>
    <cellStyle name="Comma 7 4" xfId="247" xr:uid="{D7C59C92-BD4A-4AF3-BE9E-894A6D62B806}"/>
    <cellStyle name="Comma 7 4 2" xfId="539" xr:uid="{3838898F-83F4-4172-8E7E-9B77A93A7615}"/>
    <cellStyle name="Comma 7 5" xfId="171" xr:uid="{68CEE749-74CB-4C1A-AF8B-C41217EBFD7D}"/>
    <cellStyle name="Comma 7 5 2" xfId="492" xr:uid="{24DCA23B-A732-4B1A-8FE2-DD8CDFEDD214}"/>
    <cellStyle name="Comma 7 5 3" xfId="652" xr:uid="{F31EE441-97BC-426D-BF78-786F8ECAE7BB}"/>
    <cellStyle name="Comma 7 6" xfId="433" xr:uid="{4A30AC80-7495-4900-8ADC-22C8E89B27BD}"/>
    <cellStyle name="Comma 8" xfId="88" xr:uid="{615293F9-DDEE-4E15-AD55-6E2FA36D233A}"/>
    <cellStyle name="Comma 8 2" xfId="172" xr:uid="{783174CE-A235-49AB-8627-C5CB1393B8F7}"/>
    <cellStyle name="Comma 8 2 2" xfId="493" xr:uid="{AC7D4F18-235D-4FA5-BB5D-761DFCB9B9BF}"/>
    <cellStyle name="Comma 8 3" xfId="443" xr:uid="{6A587851-2654-4FB1-A61C-BCA663A882B4}"/>
    <cellStyle name="Comma 9" xfId="95" xr:uid="{A2E0A9F4-2D5F-47DC-A74C-5EAB713D89B5}"/>
    <cellStyle name="Comma 9 2" xfId="199" xr:uid="{5C71E535-13D4-4CDA-8F85-2DFD17C633A4}"/>
    <cellStyle name="Comma 9 2 2" xfId="519" xr:uid="{10C5FCAC-6028-4788-B15D-45531BE9FC32}"/>
    <cellStyle name="Comma 9 3" xfId="250" xr:uid="{8EB3C638-EA9F-473E-A834-04E3197BC396}"/>
    <cellStyle name="Comma 9 3 2" xfId="541" xr:uid="{F3654B68-3460-4AC9-AC4D-67A239C530A1}"/>
    <cellStyle name="Comma 9 4" xfId="446" xr:uid="{EBCABF56-BC7F-49A1-B062-95BCB7FC1B23}"/>
    <cellStyle name="Comma 9 4 2" xfId="655" xr:uid="{A73AF228-D909-40A7-8A1B-B465CD3D51DF}"/>
    <cellStyle name="Comma 99" xfId="253" xr:uid="{9BA407D8-C32E-4946-B99F-1E0E5058DA20}"/>
    <cellStyle name="Comma 99 2" xfId="338" xr:uid="{43A1F556-B6D2-4E86-A791-3068BB03A004}"/>
    <cellStyle name="Comma 99 2 2" xfId="596" xr:uid="{A7AFFED9-C230-4D1C-BE8F-7B2AAB61F61D}"/>
    <cellStyle name="Comma 99 3" xfId="258" xr:uid="{B50B54D8-F590-4983-8173-4D2617626307}"/>
    <cellStyle name="Comma 99 3 2" xfId="341" xr:uid="{F88F71AE-F483-443F-92CA-B82A911520A8}"/>
    <cellStyle name="Comma 99 3 2 2" xfId="599" xr:uid="{EC55EA4A-1AC5-4CB7-A525-42B441C172A8}"/>
    <cellStyle name="Comma 99 3 3" xfId="313" xr:uid="{6F7366B6-7C89-45B2-AE31-294FD0CE1EF4}"/>
    <cellStyle name="Comma 99 3 3 2" xfId="571" xr:uid="{C3B794B8-8B1C-4651-A07F-3E7A5A866B93}"/>
    <cellStyle name="Comma 99 3 4" xfId="545" xr:uid="{F8F61F51-D1C0-4404-9E13-15A2EE43DFD0}"/>
    <cellStyle name="Comma 99 4" xfId="310" xr:uid="{B8FB3DE2-E6AF-4E2E-BD1F-66E013901F81}"/>
    <cellStyle name="Comma 99 4 2" xfId="568" xr:uid="{07D84237-501E-4C30-AAD9-D29F1B3E5146}"/>
    <cellStyle name="Comma 99 5" xfId="542" xr:uid="{796E5270-0DBE-4DE9-A0FE-3B3E487B9C83}"/>
    <cellStyle name="Currency 2" xfId="16" xr:uid="{E2371755-4C7F-49A7-96DF-7C42FCE9DD1C}"/>
    <cellStyle name="Followed Hyperlink" xfId="19" xr:uid="{F7BEF3A1-82BA-4F2E-8E7D-9DA2D46356A2}"/>
    <cellStyle name="Followed Hyperlink 2" xfId="105" xr:uid="{E8D438B3-3938-4932-8C0F-78EA6144A7CA}"/>
    <cellStyle name="Followed Hyperlink 2 2" xfId="362" xr:uid="{DA267414-5D46-472D-9FC4-502BC736CA55}"/>
    <cellStyle name="Followed Hyperlink 3" xfId="113" xr:uid="{D657EED6-EF96-4E3A-A357-59BB847E9518}"/>
    <cellStyle name="Followed Hyperlink 3 2" xfId="208" xr:uid="{ACC88AB0-2427-45B0-847E-3632CAE54678}"/>
    <cellStyle name="Hyperlink" xfId="21" xr:uid="{FA125DA5-C6A0-438B-A0EB-EF773B2042D2}"/>
    <cellStyle name="Hyperlink 15" xfId="229" xr:uid="{BBE9E353-84A9-42E5-A75B-E5BD6C30C3F3}"/>
    <cellStyle name="Hyperlink 2" xfId="20" xr:uid="{8151914E-5F74-4C35-9EAF-4EF6DB506EF1}"/>
    <cellStyle name="Hyperlink 2 14" xfId="80" xr:uid="{CC047A2C-F6F2-418C-8C47-CAB2F2F4C809}"/>
    <cellStyle name="Hyperlink 2 2" xfId="64" xr:uid="{AFEFE6A6-CBE9-4363-94DA-3C3F28B464B2}"/>
    <cellStyle name="Hyperlink 2 2 2" xfId="149" xr:uid="{E91D917A-E678-4FC0-B670-9938F9A87286}"/>
    <cellStyle name="Hyperlink 2 2 2 2" xfId="294" xr:uid="{87F4448C-7EB5-4DC8-8AC6-77DB00204585}"/>
    <cellStyle name="Hyperlink 2 2 3" xfId="114" xr:uid="{06020A66-35C9-4DC7-9427-6C04348F9037}"/>
    <cellStyle name="Hyperlink 2 3" xfId="209" xr:uid="{EE7C7A69-35D9-4AD0-B886-B94C21A813CA}"/>
    <cellStyle name="Hyperlink 2 3 2" xfId="300" xr:uid="{DADAC85D-C1F0-43D4-9AE7-FDF6AAFD0F0C}"/>
    <cellStyle name="Hyperlink 2 3 3" xfId="524" xr:uid="{6DDC4956-0434-40F4-BE99-9C7B3F7D067E}"/>
    <cellStyle name="Hyperlink 2 4" xfId="145" xr:uid="{3435E52D-0611-4F66-835C-5CEE3BFF6651}"/>
    <cellStyle name="Hyperlink 2 4 6" xfId="274" xr:uid="{1F2902A9-9559-4CE3-9330-5F920C63811F}"/>
    <cellStyle name="Hyperlink 2 5" xfId="235" xr:uid="{6A54B80A-BAA0-46FB-9EDB-F1379F620910}"/>
    <cellStyle name="Hyperlink 2 9" xfId="275" xr:uid="{366E1D62-D096-45AE-9B47-F62D1088B72A}"/>
    <cellStyle name="Hyperlink 3" xfId="75" xr:uid="{9C226560-AE95-4852-BEFA-B8A8316F44AA}"/>
    <cellStyle name="Hyperlink 3 2" xfId="110" xr:uid="{84B72B28-3762-44F3-AC44-F41BFAEA6937}"/>
    <cellStyle name="Hyperlink 3 2 2" xfId="159" xr:uid="{8DCF5160-E6FB-40F8-8154-2B2F894ABDF3}"/>
    <cellStyle name="Hyperlink 3 3" xfId="124" xr:uid="{AF52D7EE-05B7-4611-8F98-C4A7582FD415}"/>
    <cellStyle name="Hyperlink 3 4" xfId="136" xr:uid="{A19E3210-5EC7-433E-95D7-876F47A3A772}"/>
    <cellStyle name="Hyperlink 3 5" xfId="438" xr:uid="{C1248EC5-6718-459A-9484-E32DC9BF6D10}"/>
    <cellStyle name="Hyperlink 4" xfId="76" xr:uid="{04B396AF-A7F7-418C-8248-41AC9B5463E1}"/>
    <cellStyle name="Hyperlink 5" xfId="106" xr:uid="{CEC928B9-569D-4C67-8547-8917536AAB8C}"/>
    <cellStyle name="Hyperlink 6" xfId="41" xr:uid="{49232A70-0A94-4DB6-8F9A-9842CB5ED176}"/>
    <cellStyle name="Hyperlink 7" xfId="202" xr:uid="{09ED6879-3A86-4A04-A0DC-29B4CF523C4E}"/>
    <cellStyle name="Hyperlink 8" xfId="234" xr:uid="{39C93D92-6E01-44AF-91F8-FE92F8B85594}"/>
    <cellStyle name="Normal" xfId="0" builtinId="0"/>
    <cellStyle name="Normal - Style1 5" xfId="397" xr:uid="{FCCBD2B6-E1EB-45AF-92AA-EB02DDEB3E89}"/>
    <cellStyle name="Normal 10" xfId="33" xr:uid="{571A14B4-6D20-4896-9211-6F1CDBA3A409}"/>
    <cellStyle name="Normal 10 10" xfId="252" xr:uid="{D3CCE690-5ACD-4758-ACC4-7E6CED384B8E}"/>
    <cellStyle name="Normal 10 10 3" xfId="257" xr:uid="{CA166564-D2C7-4B97-A074-6755B6FCA276}"/>
    <cellStyle name="Normal 10 15" xfId="32" xr:uid="{4B182543-7963-4092-ACD7-E4D794E30FFF}"/>
    <cellStyle name="Normal 10 2" xfId="72" xr:uid="{D35951CD-2BD7-44F5-AE81-579BAD030FD2}"/>
    <cellStyle name="Normal 10 2 2" xfId="85" xr:uid="{19BD58DB-1D62-4663-88B1-076E34B1D25F}"/>
    <cellStyle name="Normal 10 2 3" xfId="272" xr:uid="{0A8A0D19-C219-422D-B3AD-984EB88A8B5F}"/>
    <cellStyle name="Normal 10 3" xfId="653" xr:uid="{639A0954-D478-4B01-B09F-D9F5C753656D}"/>
    <cellStyle name="Normal 10 3 2 3" xfId="369" xr:uid="{7DE27F02-48E4-4C75-A667-4DCA4E15445E}"/>
    <cellStyle name="Normal 11" xfId="81" xr:uid="{2ED41D03-5451-4D0F-91C4-82B5125FD7E3}"/>
    <cellStyle name="Normal 11 2" xfId="249" xr:uid="{56D694F2-C38F-45AD-8B89-C8CEF47595C4}"/>
    <cellStyle name="Normal 11 3" xfId="654" xr:uid="{9A43571E-BB9B-466D-A5F6-EFF0F760C1DD}"/>
    <cellStyle name="Normal 12" xfId="83" xr:uid="{8749682D-757D-427F-80A7-C72A0670F130}"/>
    <cellStyle name="Normal 12 2" xfId="241" xr:uid="{36A0E16D-90AC-4F18-A8FD-23ABD3650A48}"/>
    <cellStyle name="Normal 126" xfId="292" xr:uid="{7123C94E-35F7-43E0-9FF1-8DA9760E492A}"/>
    <cellStyle name="Normal 129" xfId="57" xr:uid="{37DA8A47-F39C-41AE-860A-4EA193C45344}"/>
    <cellStyle name="Normal 13" xfId="50" xr:uid="{B7ACCD91-FDEF-4D3F-A50A-3641B6556A4B}"/>
    <cellStyle name="Normal 13 2" xfId="656" xr:uid="{5CEC0954-BF9C-4C2B-BD49-45D5FEE816D6}"/>
    <cellStyle name="Normal 136" xfId="373" xr:uid="{A1BB8FDF-5F5E-404B-9641-445780344B07}"/>
    <cellStyle name="Normal 14" xfId="47" xr:uid="{93EC5F25-503E-4F40-B802-63DC1E8F487B}"/>
    <cellStyle name="Normal 14 2" xfId="96" xr:uid="{412727CC-A81D-4DCC-8708-D065F75B18EE}"/>
    <cellStyle name="Normal 14 3" xfId="384" xr:uid="{E0D2FCD5-4880-4BB4-A8CF-C4A8301A1292}"/>
    <cellStyle name="Normal 15" xfId="87" xr:uid="{F67B011C-AAB4-487F-9375-7C558C11377E}"/>
    <cellStyle name="Normal 15 2" xfId="385" xr:uid="{FD9DD12C-309C-4AE2-907D-CAD8A97CAB8A}"/>
    <cellStyle name="Normal 16" xfId="94" xr:uid="{E7E39BA0-78E1-4110-9BAD-31FA67272D8F}"/>
    <cellStyle name="Normal 16 2" xfId="203" xr:uid="{B75CAA77-59D7-499F-BCDD-2675F4377A12}"/>
    <cellStyle name="Normal 17" xfId="101" xr:uid="{C8A22D48-03D9-4601-B2F5-C6AB25A21B50}"/>
    <cellStyle name="Normal 17 4" xfId="402" xr:uid="{E4431125-BA10-450B-9EFF-EF09EBA922A2}"/>
    <cellStyle name="Normal 176" xfId="368" xr:uid="{90FDE55D-456D-4565-B0EE-0FB4A060D6FA}"/>
    <cellStyle name="Normal 18" xfId="389" xr:uid="{C630EB90-91AB-4988-BC33-CE514075666D}"/>
    <cellStyle name="Normal 18 2" xfId="267" xr:uid="{A59F085F-6E91-4EC6-8C25-2154B8DC807F}"/>
    <cellStyle name="Normal 189" xfId="290" xr:uid="{C91C8293-4A07-4869-AA7A-22DB25B27631}"/>
    <cellStyle name="Normal 19" xfId="637" xr:uid="{ED3E5D43-49A7-4858-B302-33375BAAB691}"/>
    <cellStyle name="Normal 19 2" xfId="646" xr:uid="{359012B9-571D-443B-9AB4-94ECD377882E}"/>
    <cellStyle name="Normal 2" xfId="2" xr:uid="{9587CF96-B263-4871-A274-E84BE7E4370A}"/>
    <cellStyle name="Normal 2 10" xfId="370" xr:uid="{C632A387-7773-4539-BC5D-C6F1EAEE755F}"/>
    <cellStyle name="Normal 2 2" xfId="17" xr:uid="{40AFC786-1EC8-46DF-8E45-656ED458B4DE}"/>
    <cellStyle name="Normal 2 2 11" xfId="121" xr:uid="{068EE78C-DFBC-45F5-9495-F08C0B6A9292}"/>
    <cellStyle name="Normal 2 2 2" xfId="59" xr:uid="{C71873E4-5831-41F6-8EE3-5BD9EE094F39}"/>
    <cellStyle name="Normal 2 2 2 2 2 2 2 2 2 2 2 2 2" xfId="366" xr:uid="{D89B9C7F-6E20-4B39-AC48-6350C788971A}"/>
    <cellStyle name="Normal 2 2 3" xfId="393" xr:uid="{CADCE1C6-281F-4D55-AC07-E342342F3CDA}"/>
    <cellStyle name="Normal 2 2 4 3" xfId="7" xr:uid="{04426DC7-63D8-4E3C-BFA6-392E91E5B1A5}"/>
    <cellStyle name="Normal 2 3" xfId="27" xr:uid="{996901CE-CEB3-463E-8179-E9D8CC7AF6FF}"/>
    <cellStyle name="Normal 2 3 11" xfId="273" xr:uid="{761D5AC6-ECE1-4371-8281-3D76F83ED238}"/>
    <cellStyle name="Normal 2 3 2" xfId="71" xr:uid="{5D902351-8F34-4F27-AB86-E46AF67679CB}"/>
    <cellStyle name="Normal 2 3 2 2" xfId="35" xr:uid="{8D46D23F-B9D2-4D36-B83C-DD94747B41EC}"/>
    <cellStyle name="Normal 2 3 2 3" xfId="299" xr:uid="{49C6063C-49A8-4B8D-B4B3-C1B1D65E4860}"/>
    <cellStyle name="Normal 2 3 3" xfId="55" xr:uid="{BC813B06-F6A3-4796-942B-2349441FE7B6}"/>
    <cellStyle name="Normal 2 3 3 2" xfId="305" xr:uid="{5060B4B6-622F-4A93-A9FC-3B69A31FF70D}"/>
    <cellStyle name="Normal 2 3 3 3" xfId="150" xr:uid="{EDC5B606-7E72-4802-BB76-972C877B7353}"/>
    <cellStyle name="Normal 2 3 3 6" xfId="264" xr:uid="{2DC31548-D791-48DE-B3CF-7C0D6900DDE5}"/>
    <cellStyle name="Normal 2 3 4" xfId="212" xr:uid="{67F31C09-68CE-4C6A-AAE1-75C5A6936CD2}"/>
    <cellStyle name="Normal 2 3 5" xfId="134" xr:uid="{6E906DA8-D8DA-4D35-BEC1-0C9CE978DDFE}"/>
    <cellStyle name="Normal 2 3 6" xfId="242" xr:uid="{3404A201-3BFD-4B06-8E5A-293A30DBE236}"/>
    <cellStyle name="Normal 2 3 7" xfId="269" xr:uid="{DAFBCED7-5802-4E43-AD01-8661F15FB20B}"/>
    <cellStyle name="Normal 2 4" xfId="11" xr:uid="{638B0725-65B3-4C08-B982-A4ED5BB39B26}"/>
    <cellStyle name="Normal 2 4 2" xfId="117" xr:uid="{683D3C32-4F05-4CF4-9AAF-070B2984AE79}"/>
    <cellStyle name="Normal 2 4 3" xfId="251" xr:uid="{B0397544-6685-4CDC-92C1-CBEFE3367DB0}"/>
    <cellStyle name="Normal 2 5" xfId="45" xr:uid="{7E177A2A-25DF-4216-9DC1-FC9C2C5CD70E}"/>
    <cellStyle name="Normal 2 5 2" xfId="141" xr:uid="{EED056FF-3C07-48CB-AB62-8E71F4CBA7BC}"/>
    <cellStyle name="Normal 2 6" xfId="99" xr:uid="{1F92473F-850D-466C-BCA6-A50BE15AF3D3}"/>
    <cellStyle name="Normal 20" xfId="636" xr:uid="{202B255E-580A-42ED-BBF8-55D5607FAA1F}"/>
    <cellStyle name="Normal 20 2" xfId="376" xr:uid="{3B6EC335-E74A-4C8A-8F33-B89742EBD5D0}"/>
    <cellStyle name="Normal 20 3" xfId="658" xr:uid="{18C6AB1E-7CBD-495A-8584-16351A93378F}"/>
    <cellStyle name="Normal 21" xfId="638" xr:uid="{E10D9380-A5B0-49C9-A2F2-A1739F565939}"/>
    <cellStyle name="Normal 22" xfId="474" xr:uid="{D12EACA7-FEC5-4393-AB66-FFBEE8295DDF}"/>
    <cellStyle name="Normal 23" xfId="457" xr:uid="{4C98B52C-282F-47C7-83C4-A592B183D04A}"/>
    <cellStyle name="Normal 24" xfId="639" xr:uid="{8D7EE37F-7B4A-4723-8BA6-C3B2D937DD84}"/>
    <cellStyle name="Normal 25" xfId="645" xr:uid="{53B1FF08-119E-4F06-850A-12E31F75E981}"/>
    <cellStyle name="Normal 26" xfId="640" xr:uid="{433D6FDE-080A-4C51-B947-0F0C5FF9D8C9}"/>
    <cellStyle name="Normal 27" xfId="642" xr:uid="{449238B7-E977-47A4-891C-355C4609395E}"/>
    <cellStyle name="Normal 28" xfId="641" xr:uid="{832500D4-32BA-4D6D-AC07-AFA32620FA53}"/>
    <cellStyle name="Normal 29" xfId="644" xr:uid="{6DC637E4-D353-45B7-A125-DC44BEE51415}"/>
    <cellStyle name="Normal 3" xfId="12" xr:uid="{5FDCB2CE-6953-4FCC-A9E1-A34EECBC7A31}"/>
    <cellStyle name="Normal 3 2" xfId="13" xr:uid="{CB4C237A-A7A7-488A-AFC2-E821B81AA52E}"/>
    <cellStyle name="Normal 3 2 2" xfId="236" xr:uid="{876E4BDF-ABD9-4B05-9321-D7579D91D8D4}"/>
    <cellStyle name="Normal 3 2 5" xfId="237" xr:uid="{4EAFD7AC-74BF-4327-BA7C-6EB1D79336FD}"/>
    <cellStyle name="Normal 3 3" xfId="89" xr:uid="{7275BE89-4865-45CD-B088-F6C79B4C92C1}"/>
    <cellStyle name="Normal 3 3 2" xfId="210" xr:uid="{0C6F3787-E119-46D5-BCFD-0B4F4D5E3035}"/>
    <cellStyle name="Normal 3 3 2 2" xfId="238" xr:uid="{DD43659B-9C5C-42F3-A98C-5B806102A897}"/>
    <cellStyle name="Normal 3 3 3" xfId="132" xr:uid="{E2B5A449-2309-400A-B6C9-E3ED3958A281}"/>
    <cellStyle name="Normal 3 4" xfId="146" xr:uid="{F8CD6B5C-8ECA-4C94-8D2E-A70280669ECB}"/>
    <cellStyle name="Normal 3 4 2" xfId="213" xr:uid="{62AE03F5-5474-4E8D-BEB1-70474F7C37A0}"/>
    <cellStyle name="Normal 3 4 2 7 2" xfId="254" xr:uid="{836B05DB-BBE6-4AFC-9D21-853F1EA5B27E}"/>
    <cellStyle name="Normal 3 4 3" xfId="303" xr:uid="{09024224-3545-49B9-A723-4CC6215A2192}"/>
    <cellStyle name="Normal 3 4 4 2" xfId="276" xr:uid="{B83F6551-C9AD-4013-9B4C-D5477C12E939}"/>
    <cellStyle name="Normal 3 5" xfId="51" xr:uid="{AD600FBE-9D42-43BF-9DDF-E893B1A3C9FF}"/>
    <cellStyle name="Normal 30" xfId="643" xr:uid="{37C405D0-13BA-42A9-8AF2-E3EFA0522957}"/>
    <cellStyle name="Normal 36" xfId="130" xr:uid="{49A0D0BB-FCED-4078-A0EC-8F21A1AF982A}"/>
    <cellStyle name="Normal 36 2" xfId="10" xr:uid="{14622029-E53D-4D82-9811-572D19C76645}"/>
    <cellStyle name="Normal 4" xfId="1" xr:uid="{42BA5FA9-A36D-4DDA-BF8C-B651FD35CB2F}"/>
    <cellStyle name="Normal 4 2" xfId="26" xr:uid="{4D38CE85-2753-4AE2-8FE7-DBA4ED66CC92}"/>
    <cellStyle name="Normal 4 2 2" xfId="90" xr:uid="{A53E1F07-8EEC-45D7-A3D0-29DE7120AC64}"/>
    <cellStyle name="Normal 4 2 2 2" xfId="127" xr:uid="{AA392D05-8A8B-4D42-8362-0ADD4F5BF860}"/>
    <cellStyle name="Normal 4 2 2 2 2" xfId="52" xr:uid="{8075E5B7-70EF-4092-96C3-E01A3EE9E19B}"/>
    <cellStyle name="Normal 4 2 2 2 2 2" xfId="288" xr:uid="{4CD1EA98-454D-4AF0-80C0-317BD1AA3A06}"/>
    <cellStyle name="Normal 4 2 2 2 3" xfId="461" xr:uid="{A5948889-5775-4232-9E51-B952488CBA57}"/>
    <cellStyle name="Normal 4 2 2 3" xfId="306" xr:uid="{1247FFFD-9AB3-41FD-86F2-A7E1DEDC4100}"/>
    <cellStyle name="Normal 4 2 3" xfId="217" xr:uid="{B633BBFB-414C-471A-BDB4-32820D539F72}"/>
    <cellStyle name="Normal 4 2 3 2" xfId="152" xr:uid="{9A0838A1-61F3-499A-A13C-DC4E5FE7FAF5}"/>
    <cellStyle name="Normal 4 2 4" xfId="4" xr:uid="{0F541D2E-5563-4A45-B129-44BCE1526E20}"/>
    <cellStyle name="Normal 4 2 4 2" xfId="395" xr:uid="{08F4D617-A188-48AC-82DF-AB9E27FE351E}"/>
    <cellStyle name="Normal 4 2 5" xfId="263" xr:uid="{8998AAE6-C929-4AD4-B754-3B4D3D7BB0AD}"/>
    <cellStyle name="Normal 4 2 9" xfId="39" xr:uid="{0A916392-5B76-415F-893C-A460C6A3109B}"/>
    <cellStyle name="Normal 4 3" xfId="23" xr:uid="{E9A68E0C-DD46-4E22-B410-CC2FA44817C2}"/>
    <cellStyle name="Normal 4 3 2" xfId="207" xr:uid="{8AD5A16D-0EEE-4D2E-A977-727EDC40FB89}"/>
    <cellStyle name="Normal 4 3 8 2 2" xfId="293" xr:uid="{2EE84DCD-B3EC-412A-8D5C-7CF0F872DBA1}"/>
    <cellStyle name="Normal 4 4" xfId="377" xr:uid="{39C9D6BE-03E3-4AC5-B630-1089B049D1C2}"/>
    <cellStyle name="Normal 4 5" xfId="391" xr:uid="{B37967FD-9D86-4113-A53A-0C7E00D78B46}"/>
    <cellStyle name="Normal 48" xfId="119" xr:uid="{341E1541-3A84-4A6D-BD5B-CEDF00FE536D}"/>
    <cellStyle name="Normal 5" xfId="22" xr:uid="{01E91355-5BFB-4C08-87ED-85A05F981F2F}"/>
    <cellStyle name="Normal 5 18" xfId="265" xr:uid="{4F1BC5DD-E1F0-49D4-BA95-0FFA0F3EF0DD}"/>
    <cellStyle name="Normal 5 2" xfId="70" xr:uid="{75ACB419-8E74-45E5-95F3-1A2D204FB00E}"/>
    <cellStyle name="Normal 5 2 2" xfId="223" xr:uid="{D696ECF3-3F1B-46DB-898E-794539EBA8A6}"/>
    <cellStyle name="Normal 5 2 3" xfId="260" xr:uid="{3C7E7AD0-9820-4F15-819F-D4F4C289177A}"/>
    <cellStyle name="Normal 5 2 4" xfId="122" xr:uid="{86FFCAC9-F55D-48A3-9B4C-4F5F9868B3A1}"/>
    <cellStyle name="Normal 5 3" xfId="115" xr:uid="{813F25FA-40CD-4775-82ED-74EE70A4784E}"/>
    <cellStyle name="Normal 5 3 2" xfId="205" xr:uid="{45A38CF9-3E2F-4439-8F5F-63489465C2D9}"/>
    <cellStyle name="Normal 5 4" xfId="228" xr:uid="{A12280AF-1575-4493-82E6-64CE9A01C0A8}"/>
    <cellStyle name="Normal 5 4 2" xfId="534" xr:uid="{62A352B2-CFB3-4436-8985-FE444BDF0F68}"/>
    <cellStyle name="Normal 5 4 3" xfId="403" xr:uid="{4C5A640F-BC2A-4D42-BD9F-413FBF397DB6}"/>
    <cellStyle name="Normal 5 5" xfId="128" xr:uid="{E40E278A-5DEA-4F2F-80BE-5F6259771B43}"/>
    <cellStyle name="Normal 5 6" xfId="111" xr:uid="{09E9BBBC-6F07-4461-93B5-09E29B99C14B}"/>
    <cellStyle name="Normal 58" xfId="231" xr:uid="{F6FC2DAD-059E-4E62-B294-9F3720E5EB60}"/>
    <cellStyle name="Normal 6" xfId="8" xr:uid="{7F5E9246-F204-4126-9B59-85D497BB3272}"/>
    <cellStyle name="Normal 6 10" xfId="396" xr:uid="{25C405D6-FEB4-4C2C-ABCB-9357A4A6963C}"/>
    <cellStyle name="Normal 6 10 2" xfId="46" xr:uid="{ED3667F3-5432-4239-B592-B2BDA9F92EE7}"/>
    <cellStyle name="Normal 6 10 3" xfId="54" xr:uid="{F8EA04DC-C444-497F-9955-D3BDB3B25536}"/>
    <cellStyle name="Normal 6 2" xfId="6" xr:uid="{8BE6BF9F-2F2F-4D97-B3BB-F87D070A93E5}"/>
    <cellStyle name="Normal 6 2 2 2" xfId="279" xr:uid="{B04B842A-DE04-4CEF-BF61-1C70634B3EED}"/>
    <cellStyle name="Normal 6 3" xfId="137" xr:uid="{2B1A869A-2CD8-4159-A99E-2EC084A1306A}"/>
    <cellStyle name="Normal 6 4" xfId="239" xr:uid="{E667CA8B-0BF3-4145-93C3-C158456B67AD}"/>
    <cellStyle name="Normal 6 5" xfId="647" xr:uid="{DE86FE8B-02A6-4A58-AA3B-1EEC506F016D}"/>
    <cellStyle name="Normal 7" xfId="79" xr:uid="{429E8C0D-88AE-4287-8EF9-C08907555E5B}"/>
    <cellStyle name="Normal 7 2" xfId="225" xr:uid="{BF8F0A03-86F8-41D8-9572-9DF97226A60A}"/>
    <cellStyle name="Normal 7 3" xfId="240" xr:uid="{B29F2BE2-38C0-4A75-A5B6-4E2FE404DEAD}"/>
    <cellStyle name="Normal 8" xfId="82" xr:uid="{D6276CDC-949D-475D-8FCB-27E2F6899E78}"/>
    <cellStyle name="Normal 8 2" xfId="244" xr:uid="{276D3F43-500A-495E-85AB-F3006ED481D3}"/>
    <cellStyle name="Normal 8 2 2" xfId="246" xr:uid="{BBE041C5-6E68-49F4-ABF4-43DD7DB0A5C2}"/>
    <cellStyle name="Normal 8 2 2 2" xfId="651" xr:uid="{0505FE72-717F-405C-B0EB-D6BA6C7D09B9}"/>
    <cellStyle name="Normal 8 2 3" xfId="649" xr:uid="{2AC08FFA-C315-4511-8AB5-210771D10CB1}"/>
    <cellStyle name="Normal 8 2 8" xfId="287" xr:uid="{7BF652D4-66B1-45C1-8182-7DD7EDB68B93}"/>
    <cellStyle name="Normal 8 3" xfId="245" xr:uid="{4F522D66-574F-4BC1-B271-9D43C7AD35F3}"/>
    <cellStyle name="Normal 9" xfId="36" xr:uid="{3D291CA0-F2D3-44C8-A8CE-563705FC082F}"/>
    <cellStyle name="Normal 9 2" xfId="363" xr:uid="{030F4BE5-644C-484A-A44F-B2B74DE1B462}"/>
    <cellStyle name="Normal 9 3" xfId="268" xr:uid="{25C26C3E-14C9-4579-A9F0-1961DCA8B48C}"/>
    <cellStyle name="Normal 9 4" xfId="416" xr:uid="{E6F66ED5-B196-419C-BC7A-5ADE5EB5D5BF}"/>
    <cellStyle name="Percent 2" xfId="18" xr:uid="{A0F2B6DA-5D0F-49B9-8093-23BA8B9B47A4}"/>
    <cellStyle name="Percent 2 2" xfId="66" xr:uid="{4D08B0CC-BFFF-4B0C-A424-7AA9BF97DA7C}"/>
    <cellStyle name="Percent 29 2" xfId="262" xr:uid="{E16D9FDF-1F4E-4232-A137-735CA83E4E4B}"/>
    <cellStyle name="Percent 3" xfId="9" xr:uid="{D62426F5-0A89-407B-A27E-62BA9BB7E9FE}"/>
    <cellStyle name="Percent 3 2" xfId="31" xr:uid="{012B36C2-49D1-48AE-AAC4-4882C0F1E71F}"/>
    <cellStyle name="Percent 3 2 2" xfId="98" xr:uid="{595CD5DC-F8E0-4AFE-9129-9BE827939DEF}"/>
    <cellStyle name="Percent 3 2 2 2" xfId="218" xr:uid="{44DE44A4-5CB1-4CC4-B984-80DE2FF3AF0E}"/>
    <cellStyle name="Percent 3 2 2 4" xfId="278" xr:uid="{47EF1081-9279-4BC6-81FE-76C980FCB592}"/>
    <cellStyle name="Percent 3 2 3" xfId="173" xr:uid="{32AEA68D-B586-4948-B2A3-2B88166B8435}"/>
    <cellStyle name="Percent 3 2 4" xfId="280" xr:uid="{CF7119BA-274F-4140-95EC-FD8BD9153E92}"/>
    <cellStyle name="Percent 3 3" xfId="25" xr:uid="{B3B07216-DCC0-4F54-B8C8-C5930F210ACB}"/>
    <cellStyle name="Percent 3 3 2" xfId="216" xr:uid="{E12C684D-6967-48F5-AE70-D6288E50EC4F}"/>
    <cellStyle name="Percent 3 4" xfId="296" xr:uid="{D8A404BA-5F4E-4F90-9220-92B71CBD5018}"/>
    <cellStyle name="Percent 3 8" xfId="153" xr:uid="{91874229-7980-4FBD-B7CC-5FA070534E5C}"/>
    <cellStyle name="Percent 3 8 2" xfId="297" xr:uid="{54355AC1-43FE-437F-91BD-2827D55E03A8}"/>
    <cellStyle name="Percent 4" xfId="93" xr:uid="{4D5A5F69-C1E9-4784-99EE-5CEC46F09203}"/>
    <cellStyle name="Percent 4 2" xfId="116" xr:uid="{DBCDC4F1-0402-45D3-AB6C-3103A0D4CBE7}"/>
    <cellStyle name="Percent 4 3" xfId="227" xr:uid="{94557216-C7E6-40BB-AFB3-E265E2FF65CA}"/>
    <cellStyle name="Percent 5" xfId="388" xr:uid="{6E0645BB-3DDE-40C9-84B5-77FAC9762A46}"/>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70D59-39BA-4211-8D8E-62A8750952E6}">
  <dimension ref="A1:P159"/>
  <sheetViews>
    <sheetView topLeftCell="A140" zoomScaleNormal="100" zoomScaleSheetLayoutView="100" workbookViewId="0">
      <selection activeCell="H28" sqref="H28 J28 L28 N28 H44 J44 L44 N44 H46 J46 L46 N46 A54 A56 H79 J79 L79 N79 H91 J91 L91 N91 H93 J93 L93 N93 A106:A107 A109 H137 J137 L137 N137 H140 J140 L140 N140 H142 J142 L142 N142"/>
    </sheetView>
  </sheetViews>
  <sheetFormatPr defaultColWidth="9.140625" defaultRowHeight="16.5" customHeight="1"/>
  <cols>
    <col min="1" max="4" width="1.85546875" style="5" customWidth="1"/>
    <col min="5" max="5" width="24.5703125" style="5" customWidth="1"/>
    <col min="6" max="6" width="5.42578125" style="5" customWidth="1"/>
    <col min="7" max="7" width="0.5703125" style="5" customWidth="1"/>
    <col min="8" max="8" width="13.5703125" style="49" customWidth="1"/>
    <col min="9" max="9" width="0.5703125" style="49" customWidth="1"/>
    <col min="10" max="10" width="13.5703125" style="49" customWidth="1"/>
    <col min="11" max="11" width="0.5703125" style="49" customWidth="1"/>
    <col min="12" max="12" width="13.5703125" style="50" customWidth="1"/>
    <col min="13" max="13" width="0.5703125" style="49" customWidth="1"/>
    <col min="14" max="14" width="13.5703125" style="50" customWidth="1"/>
    <col min="15" max="16384" width="9.140625" style="5"/>
  </cols>
  <sheetData>
    <row r="1" spans="1:14" ht="16.5" customHeight="1">
      <c r="A1" s="1" t="s">
        <v>0</v>
      </c>
      <c r="B1" s="1"/>
      <c r="C1" s="1"/>
      <c r="D1" s="1"/>
      <c r="E1" s="2"/>
      <c r="F1" s="3"/>
      <c r="G1" s="3"/>
      <c r="H1" s="4"/>
      <c r="I1" s="4"/>
      <c r="J1" s="4"/>
      <c r="K1" s="4"/>
      <c r="L1" s="4"/>
      <c r="M1" s="4"/>
      <c r="N1" s="4"/>
    </row>
    <row r="2" spans="1:14" ht="16.5" customHeight="1">
      <c r="A2" s="6" t="s">
        <v>1</v>
      </c>
      <c r="B2" s="6"/>
      <c r="C2" s="6"/>
      <c r="D2" s="6"/>
      <c r="E2" s="6"/>
      <c r="F2" s="3"/>
      <c r="G2" s="3"/>
      <c r="H2" s="4"/>
      <c r="I2" s="4"/>
      <c r="J2" s="4"/>
      <c r="K2" s="4"/>
      <c r="L2" s="7"/>
      <c r="M2" s="4"/>
      <c r="N2" s="7"/>
    </row>
    <row r="3" spans="1:14" ht="16.5" customHeight="1">
      <c r="A3" s="8" t="s">
        <v>176</v>
      </c>
      <c r="B3" s="8"/>
      <c r="C3" s="8"/>
      <c r="D3" s="8"/>
      <c r="E3" s="9"/>
      <c r="F3" s="10"/>
      <c r="G3" s="10"/>
      <c r="H3" s="11"/>
      <c r="I3" s="11"/>
      <c r="J3" s="11"/>
      <c r="K3" s="11"/>
      <c r="L3" s="11"/>
      <c r="M3" s="11"/>
      <c r="N3" s="11"/>
    </row>
    <row r="4" spans="1:14" ht="16.5" customHeight="1">
      <c r="A4" s="6"/>
      <c r="B4" s="6"/>
      <c r="C4" s="6"/>
      <c r="D4" s="6"/>
      <c r="E4" s="6"/>
      <c r="F4" s="3"/>
      <c r="G4" s="3"/>
      <c r="H4" s="4"/>
      <c r="I4" s="4"/>
      <c r="J4" s="4"/>
      <c r="K4" s="4"/>
      <c r="L4" s="4"/>
      <c r="M4" s="4"/>
      <c r="N4" s="4"/>
    </row>
    <row r="5" spans="1:14" ht="16.5" customHeight="1">
      <c r="A5" s="6"/>
      <c r="B5" s="6"/>
      <c r="C5" s="6"/>
      <c r="D5" s="6"/>
      <c r="E5" s="6"/>
      <c r="F5" s="3"/>
      <c r="G5" s="3"/>
      <c r="H5" s="4"/>
      <c r="I5" s="4"/>
      <c r="J5" s="4"/>
      <c r="K5" s="4"/>
      <c r="L5" s="4"/>
      <c r="M5" s="4"/>
      <c r="N5" s="4"/>
    </row>
    <row r="6" spans="1:14" ht="16.5" customHeight="1">
      <c r="A6" s="6"/>
      <c r="B6" s="6"/>
      <c r="C6" s="6"/>
      <c r="D6" s="6"/>
      <c r="E6" s="6"/>
      <c r="F6" s="3"/>
      <c r="G6" s="3"/>
      <c r="H6" s="158" t="s">
        <v>2</v>
      </c>
      <c r="I6" s="158"/>
      <c r="J6" s="158"/>
      <c r="K6" s="4"/>
      <c r="L6" s="158" t="s">
        <v>3</v>
      </c>
      <c r="M6" s="158"/>
      <c r="N6" s="158"/>
    </row>
    <row r="7" spans="1:14" ht="16.5" customHeight="1">
      <c r="A7" s="6"/>
      <c r="B7" s="6"/>
      <c r="C7" s="6"/>
      <c r="D7" s="6"/>
      <c r="E7" s="6"/>
      <c r="F7" s="3"/>
      <c r="G7" s="3"/>
      <c r="H7" s="157" t="s">
        <v>4</v>
      </c>
      <c r="I7" s="157"/>
      <c r="J7" s="157"/>
      <c r="K7" s="4"/>
      <c r="L7" s="157" t="s">
        <v>4</v>
      </c>
      <c r="M7" s="157"/>
      <c r="N7" s="157"/>
    </row>
    <row r="8" spans="1:14" ht="16.5" customHeight="1">
      <c r="H8" s="12" t="s">
        <v>5</v>
      </c>
      <c r="I8" s="12"/>
      <c r="J8" s="12" t="s">
        <v>6</v>
      </c>
      <c r="K8" s="13"/>
      <c r="L8" s="12" t="s">
        <v>5</v>
      </c>
      <c r="M8" s="12"/>
      <c r="N8" s="12" t="s">
        <v>6</v>
      </c>
    </row>
    <row r="9" spans="1:14" ht="16.5" customHeight="1">
      <c r="H9" s="14" t="s">
        <v>177</v>
      </c>
      <c r="I9" s="12"/>
      <c r="J9" s="12" t="s">
        <v>7</v>
      </c>
      <c r="K9" s="13"/>
      <c r="L9" s="14" t="s">
        <v>177</v>
      </c>
      <c r="M9" s="12"/>
      <c r="N9" s="12" t="s">
        <v>7</v>
      </c>
    </row>
    <row r="10" spans="1:14" s="2" customFormat="1" ht="16.5" customHeight="1">
      <c r="F10" s="15"/>
      <c r="G10" s="15"/>
      <c r="H10" s="16" t="s">
        <v>178</v>
      </c>
      <c r="I10" s="17"/>
      <c r="J10" s="108" t="s">
        <v>8</v>
      </c>
      <c r="K10" s="18"/>
      <c r="L10" s="16" t="s">
        <v>178</v>
      </c>
      <c r="M10" s="17"/>
      <c r="N10" s="108" t="s">
        <v>8</v>
      </c>
    </row>
    <row r="11" spans="1:14" s="2" customFormat="1" ht="16.5" customHeight="1">
      <c r="F11" s="19" t="s">
        <v>9</v>
      </c>
      <c r="G11" s="20"/>
      <c r="H11" s="21" t="s">
        <v>10</v>
      </c>
      <c r="I11" s="12"/>
      <c r="J11" s="21" t="s">
        <v>10</v>
      </c>
      <c r="K11" s="12"/>
      <c r="L11" s="21" t="s">
        <v>10</v>
      </c>
      <c r="M11" s="12"/>
      <c r="N11" s="21" t="s">
        <v>10</v>
      </c>
    </row>
    <row r="12" spans="1:14" s="2" customFormat="1" ht="16.5" customHeight="1">
      <c r="F12" s="20"/>
      <c r="G12" s="20"/>
      <c r="H12" s="16"/>
      <c r="I12" s="12"/>
      <c r="J12" s="16"/>
      <c r="K12" s="12"/>
      <c r="L12" s="16"/>
      <c r="M12" s="12"/>
      <c r="N12" s="16"/>
    </row>
    <row r="13" spans="1:14" s="25" customFormat="1" ht="16.5" customHeight="1">
      <c r="A13" s="22" t="s">
        <v>11</v>
      </c>
      <c r="B13" s="22"/>
      <c r="C13" s="22"/>
      <c r="D13" s="22"/>
      <c r="E13" s="23"/>
      <c r="F13" s="24"/>
      <c r="G13" s="23"/>
      <c r="H13" s="109"/>
      <c r="I13" s="24"/>
      <c r="J13" s="109"/>
      <c r="K13" s="109"/>
      <c r="L13" s="109"/>
      <c r="M13" s="109"/>
      <c r="N13" s="109"/>
    </row>
    <row r="14" spans="1:14" s="25" customFormat="1" ht="16.5" customHeight="1">
      <c r="A14" s="23"/>
      <c r="B14" s="23"/>
      <c r="C14" s="23"/>
      <c r="D14" s="23"/>
      <c r="E14" s="23"/>
      <c r="F14" s="24"/>
      <c r="G14" s="23"/>
      <c r="H14" s="109"/>
      <c r="I14" s="24"/>
      <c r="J14" s="109"/>
      <c r="K14" s="109"/>
      <c r="L14" s="109"/>
      <c r="M14" s="109"/>
      <c r="N14" s="109"/>
    </row>
    <row r="15" spans="1:14" s="25" customFormat="1" ht="16.5" customHeight="1">
      <c r="A15" s="22" t="s">
        <v>12</v>
      </c>
      <c r="B15" s="22"/>
      <c r="C15" s="22"/>
      <c r="D15" s="22"/>
      <c r="E15" s="26"/>
      <c r="F15" s="24"/>
      <c r="G15" s="23"/>
      <c r="H15" s="109"/>
      <c r="I15" s="24"/>
      <c r="J15" s="109"/>
      <c r="K15" s="109"/>
      <c r="L15" s="109"/>
      <c r="M15" s="109"/>
      <c r="N15" s="109"/>
    </row>
    <row r="16" spans="1:14" s="25" customFormat="1" ht="16.5" customHeight="1">
      <c r="A16" s="22"/>
      <c r="B16" s="22"/>
      <c r="C16" s="22"/>
      <c r="D16" s="22"/>
      <c r="E16" s="26"/>
      <c r="F16" s="24"/>
      <c r="G16" s="23"/>
      <c r="H16" s="109"/>
      <c r="I16" s="24"/>
      <c r="J16" s="109"/>
      <c r="K16" s="109"/>
      <c r="L16" s="109"/>
      <c r="M16" s="109"/>
      <c r="N16" s="109"/>
    </row>
    <row r="17" spans="1:14" s="25" customFormat="1" ht="16.5" customHeight="1">
      <c r="A17" s="27" t="s">
        <v>13</v>
      </c>
      <c r="B17" s="27"/>
      <c r="C17" s="27"/>
      <c r="D17" s="27"/>
      <c r="E17" s="27"/>
      <c r="F17" s="24"/>
      <c r="G17" s="23"/>
      <c r="H17" s="109">
        <v>644748593</v>
      </c>
      <c r="I17" s="24"/>
      <c r="J17" s="109">
        <v>536258296</v>
      </c>
      <c r="K17" s="109"/>
      <c r="L17" s="109">
        <v>497826910</v>
      </c>
      <c r="M17" s="109"/>
      <c r="N17" s="109">
        <v>417436800</v>
      </c>
    </row>
    <row r="18" spans="1:14" s="25" customFormat="1" ht="16.5" customHeight="1">
      <c r="A18" s="27" t="s">
        <v>14</v>
      </c>
      <c r="B18" s="27"/>
      <c r="C18" s="27"/>
      <c r="D18" s="27"/>
      <c r="E18" s="27"/>
      <c r="F18" s="24"/>
      <c r="G18" s="23"/>
      <c r="H18" s="109"/>
      <c r="I18" s="24"/>
      <c r="J18" s="109"/>
      <c r="K18" s="109"/>
      <c r="L18" s="109"/>
      <c r="M18" s="109"/>
      <c r="N18" s="109"/>
    </row>
    <row r="19" spans="1:14" s="25" customFormat="1" ht="16.5" customHeight="1">
      <c r="A19" s="27"/>
      <c r="B19" s="27" t="s">
        <v>15</v>
      </c>
      <c r="C19" s="27"/>
      <c r="D19" s="27"/>
      <c r="F19" s="24">
        <v>6</v>
      </c>
      <c r="G19" s="23"/>
      <c r="H19" s="109">
        <v>192922866</v>
      </c>
      <c r="I19" s="24"/>
      <c r="J19" s="109">
        <v>192041784</v>
      </c>
      <c r="K19" s="109"/>
      <c r="L19" s="109">
        <v>192922866</v>
      </c>
      <c r="M19" s="109"/>
      <c r="N19" s="109">
        <v>192041784</v>
      </c>
    </row>
    <row r="20" spans="1:14" s="25" customFormat="1" ht="16.5" customHeight="1">
      <c r="A20" s="27" t="s">
        <v>205</v>
      </c>
      <c r="B20" s="27"/>
      <c r="C20" s="27"/>
      <c r="D20" s="27"/>
      <c r="E20" s="27"/>
      <c r="F20" s="24"/>
      <c r="G20" s="23"/>
      <c r="H20" s="109"/>
      <c r="I20" s="24"/>
      <c r="J20" s="109"/>
      <c r="K20" s="109"/>
      <c r="L20" s="109"/>
      <c r="M20" s="109"/>
      <c r="N20" s="109"/>
    </row>
    <row r="21" spans="1:14" s="25" customFormat="1" ht="16.5" customHeight="1">
      <c r="A21" s="27"/>
      <c r="B21" s="27" t="s">
        <v>194</v>
      </c>
      <c r="C21" s="27"/>
      <c r="D21" s="27"/>
      <c r="F21" s="24">
        <v>7</v>
      </c>
      <c r="G21" s="23"/>
      <c r="H21" s="109">
        <v>60000000</v>
      </c>
      <c r="I21" s="24"/>
      <c r="J21" s="109">
        <v>0</v>
      </c>
      <c r="K21" s="109"/>
      <c r="L21" s="109">
        <v>60000000</v>
      </c>
      <c r="M21" s="109"/>
      <c r="N21" s="109">
        <v>0</v>
      </c>
    </row>
    <row r="22" spans="1:14" s="25" customFormat="1" ht="16.5" customHeight="1">
      <c r="A22" s="27" t="s">
        <v>16</v>
      </c>
      <c r="B22" s="27"/>
      <c r="C22" s="27"/>
      <c r="D22" s="27"/>
      <c r="E22" s="27"/>
      <c r="F22" s="24">
        <v>8</v>
      </c>
      <c r="G22" s="23"/>
      <c r="H22" s="109">
        <v>1397289451</v>
      </c>
      <c r="I22" s="24"/>
      <c r="J22" s="109">
        <v>1502698564</v>
      </c>
      <c r="K22" s="109"/>
      <c r="L22" s="109">
        <v>1504189796</v>
      </c>
      <c r="M22" s="109"/>
      <c r="N22" s="109">
        <v>1585513225</v>
      </c>
    </row>
    <row r="23" spans="1:14" s="25" customFormat="1" ht="16.5" customHeight="1">
      <c r="A23" s="27" t="s">
        <v>206</v>
      </c>
      <c r="B23" s="27"/>
      <c r="C23" s="27"/>
      <c r="D23" s="27"/>
      <c r="E23" s="27"/>
      <c r="F23" s="24"/>
      <c r="G23" s="23"/>
      <c r="H23" s="109"/>
      <c r="I23" s="24"/>
      <c r="J23" s="109"/>
      <c r="K23" s="109"/>
      <c r="L23" s="109"/>
      <c r="M23" s="109"/>
      <c r="N23" s="109"/>
    </row>
    <row r="24" spans="1:14" s="25" customFormat="1" ht="16.5" customHeight="1">
      <c r="A24" s="27"/>
      <c r="B24" s="27" t="s">
        <v>207</v>
      </c>
      <c r="C24" s="27"/>
      <c r="D24" s="27"/>
      <c r="E24" s="27"/>
      <c r="F24" s="24">
        <v>9</v>
      </c>
      <c r="G24" s="23"/>
      <c r="H24" s="109">
        <v>3000000</v>
      </c>
      <c r="I24" s="24"/>
      <c r="J24" s="109">
        <v>0</v>
      </c>
      <c r="K24" s="109"/>
      <c r="L24" s="109">
        <v>3000000</v>
      </c>
      <c r="M24" s="109"/>
      <c r="N24" s="109">
        <v>0</v>
      </c>
    </row>
    <row r="25" spans="1:14" s="25" customFormat="1" ht="16.5" customHeight="1">
      <c r="A25" s="27" t="s">
        <v>17</v>
      </c>
      <c r="B25" s="27"/>
      <c r="C25" s="27"/>
      <c r="D25" s="27"/>
      <c r="E25" s="27"/>
      <c r="F25" s="24"/>
      <c r="G25" s="23"/>
      <c r="H25" s="109">
        <v>391052138</v>
      </c>
      <c r="I25" s="24"/>
      <c r="J25" s="109">
        <v>482984025</v>
      </c>
      <c r="K25" s="109"/>
      <c r="L25" s="109">
        <v>372642837</v>
      </c>
      <c r="M25" s="109"/>
      <c r="N25" s="109">
        <v>469635826</v>
      </c>
    </row>
    <row r="26" spans="1:14" s="25" customFormat="1" ht="16.5" customHeight="1">
      <c r="A26" s="27" t="s">
        <v>18</v>
      </c>
      <c r="B26" s="27"/>
      <c r="C26" s="27"/>
      <c r="D26" s="27"/>
      <c r="E26" s="27"/>
      <c r="F26" s="24"/>
      <c r="G26" s="23"/>
      <c r="H26" s="110">
        <v>8903930</v>
      </c>
      <c r="I26" s="24"/>
      <c r="J26" s="110">
        <v>15350986</v>
      </c>
      <c r="K26" s="109"/>
      <c r="L26" s="111">
        <v>5863511</v>
      </c>
      <c r="M26" s="109"/>
      <c r="N26" s="111">
        <v>5895371</v>
      </c>
    </row>
    <row r="27" spans="1:14" s="25" customFormat="1" ht="16.5" customHeight="1">
      <c r="A27" s="23"/>
      <c r="B27" s="23"/>
      <c r="C27" s="23"/>
      <c r="D27" s="23"/>
      <c r="E27" s="23"/>
      <c r="F27" s="24"/>
      <c r="G27" s="23"/>
      <c r="H27" s="109"/>
      <c r="I27" s="24"/>
      <c r="J27" s="109"/>
      <c r="K27" s="109"/>
      <c r="L27" s="109"/>
      <c r="M27" s="109"/>
      <c r="N27" s="109"/>
    </row>
    <row r="28" spans="1:14" s="25" customFormat="1" ht="16.5" customHeight="1">
      <c r="A28" s="22" t="s">
        <v>19</v>
      </c>
      <c r="B28" s="22"/>
      <c r="C28" s="22"/>
      <c r="D28" s="22"/>
      <c r="E28" s="23"/>
      <c r="F28" s="24"/>
      <c r="G28" s="23"/>
      <c r="H28" s="110">
        <f>SUM(H17:H26)</f>
        <v>2697916978</v>
      </c>
      <c r="I28" s="24"/>
      <c r="J28" s="110">
        <f>SUM(J17:J26)</f>
        <v>2729333655</v>
      </c>
      <c r="K28" s="109"/>
      <c r="L28" s="110">
        <f>SUM(L17:L26)</f>
        <v>2636445920</v>
      </c>
      <c r="M28" s="109"/>
      <c r="N28" s="110">
        <f>SUM(N17:N26)</f>
        <v>2670523006</v>
      </c>
    </row>
    <row r="29" spans="1:14" s="25" customFormat="1" ht="16.5" customHeight="1">
      <c r="A29" s="22"/>
      <c r="B29" s="22"/>
      <c r="C29" s="22"/>
      <c r="D29" s="22"/>
      <c r="E29" s="23"/>
      <c r="F29" s="24"/>
      <c r="G29" s="23"/>
      <c r="H29" s="109"/>
      <c r="I29" s="24"/>
      <c r="J29" s="109"/>
      <c r="K29" s="109"/>
      <c r="L29" s="109"/>
      <c r="M29" s="109"/>
      <c r="N29" s="109"/>
    </row>
    <row r="30" spans="1:14" s="25" customFormat="1" ht="16.5" customHeight="1">
      <c r="A30" s="22" t="s">
        <v>20</v>
      </c>
      <c r="B30" s="22"/>
      <c r="C30" s="22"/>
      <c r="D30" s="22"/>
      <c r="E30" s="23"/>
      <c r="F30" s="24"/>
      <c r="G30" s="23"/>
      <c r="H30" s="109"/>
      <c r="I30" s="24"/>
      <c r="J30" s="109"/>
      <c r="K30" s="109"/>
      <c r="L30" s="109"/>
      <c r="M30" s="109"/>
      <c r="N30" s="109"/>
    </row>
    <row r="31" spans="1:14" s="25" customFormat="1" ht="16.5" customHeight="1">
      <c r="A31" s="22"/>
      <c r="B31" s="22"/>
      <c r="C31" s="22"/>
      <c r="D31" s="22"/>
      <c r="E31" s="23"/>
      <c r="F31" s="24"/>
      <c r="G31" s="23"/>
      <c r="H31" s="109"/>
      <c r="I31" s="24"/>
      <c r="J31" s="109"/>
      <c r="K31" s="109"/>
      <c r="L31" s="109"/>
      <c r="M31" s="109"/>
      <c r="N31" s="109"/>
    </row>
    <row r="32" spans="1:14" s="25" customFormat="1" ht="16.5" customHeight="1">
      <c r="A32" s="23" t="s">
        <v>21</v>
      </c>
      <c r="B32" s="23"/>
      <c r="C32" s="23"/>
      <c r="D32" s="23"/>
      <c r="E32" s="23"/>
      <c r="F32" s="24">
        <v>19</v>
      </c>
      <c r="G32" s="23"/>
      <c r="H32" s="109">
        <v>63527867</v>
      </c>
      <c r="I32" s="24"/>
      <c r="J32" s="109">
        <v>72428461</v>
      </c>
      <c r="K32" s="109"/>
      <c r="L32" s="109">
        <v>31457242</v>
      </c>
      <c r="M32" s="109"/>
      <c r="N32" s="109">
        <v>40471961</v>
      </c>
    </row>
    <row r="33" spans="1:14" s="25" customFormat="1" ht="16.5" customHeight="1">
      <c r="A33" s="23" t="s">
        <v>171</v>
      </c>
      <c r="B33" s="23"/>
      <c r="C33" s="23"/>
      <c r="D33" s="23"/>
      <c r="E33" s="23"/>
      <c r="F33" s="24">
        <v>9</v>
      </c>
      <c r="G33" s="23"/>
      <c r="H33" s="109">
        <v>22570128</v>
      </c>
      <c r="I33" s="24"/>
      <c r="J33" s="109">
        <v>26625355</v>
      </c>
      <c r="K33" s="109"/>
      <c r="L33" s="109" t="s">
        <v>196</v>
      </c>
      <c r="M33" s="109"/>
      <c r="N33" s="109">
        <v>3000000</v>
      </c>
    </row>
    <row r="34" spans="1:14" s="25" customFormat="1" ht="16.5" customHeight="1">
      <c r="A34" s="27" t="s">
        <v>22</v>
      </c>
      <c r="B34" s="27"/>
      <c r="C34" s="27"/>
      <c r="D34" s="27"/>
      <c r="E34" s="23"/>
      <c r="F34" s="24"/>
      <c r="G34" s="23"/>
      <c r="H34" s="109">
        <v>0</v>
      </c>
      <c r="I34" s="24"/>
      <c r="J34" s="109">
        <v>0</v>
      </c>
      <c r="K34" s="109"/>
      <c r="L34" s="109">
        <v>543395414</v>
      </c>
      <c r="M34" s="109"/>
      <c r="N34" s="109">
        <v>543395414</v>
      </c>
    </row>
    <row r="35" spans="1:14" s="25" customFormat="1" ht="16.5" customHeight="1">
      <c r="A35" s="27" t="s">
        <v>23</v>
      </c>
      <c r="B35" s="27"/>
      <c r="C35" s="27"/>
      <c r="D35" s="27"/>
      <c r="E35" s="23"/>
      <c r="F35" s="24">
        <v>20.3</v>
      </c>
      <c r="G35" s="23"/>
      <c r="H35" s="109">
        <v>0</v>
      </c>
      <c r="I35" s="24"/>
      <c r="J35" s="109">
        <v>0</v>
      </c>
      <c r="K35" s="109"/>
      <c r="L35" s="109">
        <v>57246322</v>
      </c>
      <c r="M35" s="109"/>
      <c r="N35" s="109">
        <v>58711321</v>
      </c>
    </row>
    <row r="36" spans="1:14" s="25" customFormat="1" ht="16.5" customHeight="1">
      <c r="A36" s="27" t="s">
        <v>24</v>
      </c>
      <c r="B36" s="27"/>
      <c r="C36" s="27"/>
      <c r="D36" s="27"/>
      <c r="E36" s="23"/>
      <c r="F36" s="24"/>
      <c r="G36" s="23"/>
      <c r="H36" s="109">
        <v>281574183</v>
      </c>
      <c r="I36" s="24"/>
      <c r="J36" s="109">
        <v>279028397</v>
      </c>
      <c r="K36" s="109"/>
      <c r="L36" s="109">
        <v>262417433</v>
      </c>
      <c r="M36" s="109"/>
      <c r="N36" s="109">
        <v>259871647</v>
      </c>
    </row>
    <row r="37" spans="1:14" s="25" customFormat="1" ht="16.5" customHeight="1">
      <c r="A37" s="27" t="s">
        <v>25</v>
      </c>
      <c r="B37" s="27"/>
      <c r="C37" s="27"/>
      <c r="D37" s="27"/>
      <c r="E37" s="23"/>
      <c r="F37" s="24">
        <v>10</v>
      </c>
      <c r="G37" s="23"/>
      <c r="H37" s="109">
        <v>2973809523</v>
      </c>
      <c r="I37" s="24"/>
      <c r="J37" s="109">
        <v>2995452735</v>
      </c>
      <c r="K37" s="109"/>
      <c r="L37" s="109">
        <v>2730284010</v>
      </c>
      <c r="M37" s="109"/>
      <c r="N37" s="109">
        <v>2745844685</v>
      </c>
    </row>
    <row r="38" spans="1:14" s="25" customFormat="1" ht="16.5" customHeight="1">
      <c r="A38" s="27" t="s">
        <v>26</v>
      </c>
      <c r="B38" s="27"/>
      <c r="C38" s="27"/>
      <c r="D38" s="27"/>
      <c r="E38" s="23"/>
      <c r="F38" s="24">
        <v>11</v>
      </c>
      <c r="G38" s="23"/>
      <c r="H38" s="109">
        <v>279694296</v>
      </c>
      <c r="I38" s="24"/>
      <c r="J38" s="109">
        <v>278829731</v>
      </c>
      <c r="K38" s="109"/>
      <c r="L38" s="109">
        <v>267782750</v>
      </c>
      <c r="M38" s="109"/>
      <c r="N38" s="109">
        <v>269800497</v>
      </c>
    </row>
    <row r="39" spans="1:14" s="25" customFormat="1" ht="16.5" customHeight="1">
      <c r="A39" s="27" t="s">
        <v>27</v>
      </c>
      <c r="B39" s="27"/>
      <c r="C39" s="27"/>
      <c r="D39" s="27"/>
      <c r="E39" s="23"/>
      <c r="F39" s="24"/>
      <c r="G39" s="23"/>
      <c r="H39" s="109">
        <v>138153197</v>
      </c>
      <c r="I39" s="24"/>
      <c r="J39" s="109">
        <v>138153197</v>
      </c>
      <c r="K39" s="109"/>
      <c r="L39" s="109">
        <v>317602</v>
      </c>
      <c r="M39" s="109"/>
      <c r="N39" s="109">
        <v>317602</v>
      </c>
    </row>
    <row r="40" spans="1:14" s="25" customFormat="1" ht="16.5" customHeight="1">
      <c r="A40" s="27" t="s">
        <v>28</v>
      </c>
      <c r="B40" s="27"/>
      <c r="C40" s="27"/>
      <c r="D40" s="27"/>
      <c r="E40" s="23"/>
      <c r="F40" s="24">
        <v>10</v>
      </c>
      <c r="G40" s="23"/>
      <c r="H40" s="109">
        <v>322532590</v>
      </c>
      <c r="I40" s="24"/>
      <c r="J40" s="109">
        <v>328539640</v>
      </c>
      <c r="K40" s="109"/>
      <c r="L40" s="109">
        <v>293330386</v>
      </c>
      <c r="M40" s="109"/>
      <c r="N40" s="109">
        <v>298029465</v>
      </c>
    </row>
    <row r="41" spans="1:14" s="25" customFormat="1" ht="16.5" customHeight="1">
      <c r="A41" s="27" t="s">
        <v>29</v>
      </c>
      <c r="B41" s="27"/>
      <c r="C41" s="27"/>
      <c r="D41" s="27"/>
      <c r="E41" s="23"/>
      <c r="F41" s="24"/>
      <c r="G41" s="23"/>
      <c r="H41" s="109">
        <v>15711340</v>
      </c>
      <c r="I41" s="24"/>
      <c r="J41" s="109">
        <v>15158114</v>
      </c>
      <c r="K41" s="109"/>
      <c r="L41" s="109">
        <v>13109768</v>
      </c>
      <c r="M41" s="109"/>
      <c r="N41" s="109">
        <v>12771794</v>
      </c>
    </row>
    <row r="42" spans="1:14" s="25" customFormat="1" ht="16.5" customHeight="1">
      <c r="A42" s="27" t="s">
        <v>30</v>
      </c>
      <c r="B42" s="27"/>
      <c r="C42" s="27"/>
      <c r="D42" s="27"/>
      <c r="E42" s="23"/>
      <c r="F42" s="24"/>
      <c r="G42" s="23"/>
      <c r="H42" s="110">
        <v>43656323</v>
      </c>
      <c r="I42" s="24"/>
      <c r="J42" s="110">
        <v>44014850</v>
      </c>
      <c r="K42" s="109"/>
      <c r="L42" s="110">
        <v>52052785</v>
      </c>
      <c r="M42" s="109"/>
      <c r="N42" s="110">
        <v>46525159</v>
      </c>
    </row>
    <row r="43" spans="1:14" s="25" customFormat="1" ht="16.5" customHeight="1">
      <c r="A43" s="23"/>
      <c r="B43" s="23"/>
      <c r="C43" s="23"/>
      <c r="D43" s="23"/>
      <c r="E43" s="23"/>
      <c r="F43" s="24"/>
      <c r="G43" s="23"/>
      <c r="H43" s="109"/>
      <c r="I43" s="24"/>
      <c r="J43" s="109"/>
      <c r="K43" s="109"/>
      <c r="L43" s="109"/>
      <c r="M43" s="109"/>
      <c r="N43" s="109"/>
    </row>
    <row r="44" spans="1:14" s="25" customFormat="1" ht="16.5" customHeight="1">
      <c r="A44" s="22" t="s">
        <v>31</v>
      </c>
      <c r="B44" s="22"/>
      <c r="C44" s="22"/>
      <c r="D44" s="22"/>
      <c r="E44" s="23"/>
      <c r="F44" s="24"/>
      <c r="G44" s="23"/>
      <c r="H44" s="110">
        <f>SUM(H32:H42)</f>
        <v>4141229447</v>
      </c>
      <c r="I44" s="24"/>
      <c r="J44" s="110">
        <f>SUM(J32:J42)</f>
        <v>4178230480</v>
      </c>
      <c r="K44" s="109"/>
      <c r="L44" s="110">
        <f>SUM(L32:L43)</f>
        <v>4251393712</v>
      </c>
      <c r="M44" s="109"/>
      <c r="N44" s="110">
        <f>SUM(N32:N43)</f>
        <v>4278739545</v>
      </c>
    </row>
    <row r="45" spans="1:14" s="25" customFormat="1" ht="16.5" customHeight="1">
      <c r="A45" s="23"/>
      <c r="B45" s="23"/>
      <c r="C45" s="23"/>
      <c r="D45" s="23"/>
      <c r="E45" s="23"/>
      <c r="F45" s="24"/>
      <c r="G45" s="23"/>
      <c r="H45" s="109"/>
      <c r="I45" s="24"/>
      <c r="J45" s="109"/>
      <c r="K45" s="109"/>
      <c r="L45" s="109"/>
      <c r="M45" s="109"/>
      <c r="N45" s="109"/>
    </row>
    <row r="46" spans="1:14" s="25" customFormat="1" ht="16.5" customHeight="1" thickBot="1">
      <c r="A46" s="22" t="s">
        <v>32</v>
      </c>
      <c r="B46" s="22"/>
      <c r="C46" s="22"/>
      <c r="D46" s="22"/>
      <c r="E46" s="23"/>
      <c r="F46" s="24"/>
      <c r="G46" s="23"/>
      <c r="H46" s="112">
        <f>SUM(H28,H44)</f>
        <v>6839146425</v>
      </c>
      <c r="I46" s="24"/>
      <c r="J46" s="112">
        <f>SUM(J28,J44)</f>
        <v>6907564135</v>
      </c>
      <c r="K46" s="109"/>
      <c r="L46" s="112">
        <f>SUM(L28,L44)</f>
        <v>6887839632</v>
      </c>
      <c r="M46" s="109"/>
      <c r="N46" s="112">
        <f>SUM(N28,N44)</f>
        <v>6949262551</v>
      </c>
    </row>
    <row r="47" spans="1:14" ht="16.5" customHeight="1" thickTop="1">
      <c r="A47" s="2"/>
      <c r="B47" s="2"/>
      <c r="C47" s="2"/>
      <c r="D47" s="2"/>
      <c r="E47" s="2"/>
      <c r="F47" s="28"/>
      <c r="G47" s="28"/>
      <c r="H47" s="29"/>
      <c r="I47" s="29"/>
      <c r="J47" s="30"/>
      <c r="K47" s="29"/>
      <c r="L47" s="30"/>
      <c r="M47" s="30"/>
      <c r="N47" s="30"/>
    </row>
    <row r="48" spans="1:14" ht="16.5" customHeight="1">
      <c r="A48" s="2"/>
      <c r="B48" s="2"/>
      <c r="C48" s="2"/>
      <c r="D48" s="2"/>
      <c r="E48" s="2"/>
      <c r="F48" s="28"/>
      <c r="G48" s="28"/>
      <c r="H48" s="29"/>
      <c r="I48" s="29"/>
      <c r="J48" s="30"/>
      <c r="K48" s="29"/>
      <c r="L48" s="30"/>
      <c r="M48" s="30"/>
      <c r="N48" s="30"/>
    </row>
    <row r="49" spans="1:14" ht="16.5" customHeight="1">
      <c r="A49" s="2"/>
      <c r="B49" s="2"/>
      <c r="C49" s="2"/>
      <c r="D49" s="2"/>
      <c r="E49" s="2"/>
      <c r="F49" s="28"/>
      <c r="G49" s="28"/>
      <c r="H49" s="29"/>
      <c r="I49" s="29"/>
      <c r="J49" s="30"/>
      <c r="K49" s="29"/>
      <c r="L49" s="30"/>
      <c r="M49" s="30"/>
      <c r="N49" s="30"/>
    </row>
    <row r="50" spans="1:14" ht="17.45" customHeight="1">
      <c r="A50" s="2"/>
      <c r="B50" s="2"/>
      <c r="C50" s="2"/>
      <c r="D50" s="2"/>
      <c r="E50" s="2"/>
      <c r="F50" s="28"/>
      <c r="G50" s="28"/>
      <c r="H50" s="29"/>
      <c r="I50" s="29"/>
      <c r="J50" s="30"/>
      <c r="K50" s="29"/>
      <c r="L50" s="30"/>
      <c r="M50" s="30"/>
      <c r="N50" s="30"/>
    </row>
    <row r="51" spans="1:14" ht="16.5" customHeight="1">
      <c r="A51" s="159" t="s">
        <v>33</v>
      </c>
      <c r="B51" s="159"/>
      <c r="C51" s="159"/>
      <c r="D51" s="159"/>
      <c r="E51" s="159"/>
      <c r="F51" s="159"/>
      <c r="G51" s="159"/>
      <c r="H51" s="159"/>
      <c r="I51" s="159"/>
      <c r="J51" s="159"/>
      <c r="K51" s="159"/>
      <c r="L51" s="159"/>
      <c r="M51" s="159"/>
      <c r="N51" s="159"/>
    </row>
    <row r="52" spans="1:14" ht="16.5" customHeight="1">
      <c r="A52" s="28"/>
      <c r="B52" s="28"/>
      <c r="C52" s="28"/>
      <c r="D52" s="28"/>
      <c r="E52" s="28"/>
      <c r="F52" s="28"/>
      <c r="G52" s="28"/>
      <c r="H52" s="28"/>
      <c r="I52" s="28"/>
      <c r="J52" s="28"/>
      <c r="K52" s="28"/>
      <c r="L52" s="28"/>
      <c r="M52" s="28"/>
      <c r="N52" s="28"/>
    </row>
    <row r="53" spans="1:14" ht="22.5" customHeight="1">
      <c r="A53" s="31" t="s">
        <v>34</v>
      </c>
      <c r="B53" s="31"/>
      <c r="C53" s="31"/>
      <c r="D53" s="31"/>
      <c r="E53" s="31"/>
      <c r="F53" s="31"/>
      <c r="G53" s="31"/>
      <c r="H53" s="32"/>
      <c r="I53" s="32"/>
      <c r="J53" s="32"/>
      <c r="K53" s="32"/>
      <c r="L53" s="32"/>
      <c r="M53" s="32"/>
      <c r="N53" s="32"/>
    </row>
    <row r="54" spans="1:14" ht="16.5" customHeight="1">
      <c r="A54" s="6" t="str">
        <f>A1</f>
        <v xml:space="preserve">WP Energy Public Company Limited </v>
      </c>
      <c r="B54" s="6"/>
      <c r="C54" s="6"/>
      <c r="D54" s="6"/>
      <c r="E54" s="6"/>
      <c r="F54" s="3"/>
      <c r="G54" s="3"/>
      <c r="H54" s="4"/>
      <c r="I54" s="4"/>
      <c r="J54" s="4"/>
      <c r="K54" s="4"/>
      <c r="L54" s="33"/>
      <c r="M54" s="4"/>
      <c r="N54" s="7"/>
    </row>
    <row r="55" spans="1:14" ht="16.5" customHeight="1">
      <c r="A55" s="6" t="s">
        <v>35</v>
      </c>
      <c r="B55" s="6"/>
      <c r="C55" s="6"/>
      <c r="D55" s="6"/>
      <c r="E55" s="6"/>
      <c r="F55" s="28"/>
      <c r="G55" s="28"/>
      <c r="H55" s="29"/>
      <c r="I55" s="29"/>
      <c r="J55" s="29"/>
      <c r="K55" s="29"/>
      <c r="L55" s="34"/>
      <c r="M55" s="29"/>
      <c r="N55" s="34"/>
    </row>
    <row r="56" spans="1:14" ht="16.5" customHeight="1">
      <c r="A56" s="8" t="str">
        <f>A3</f>
        <v>As at 31 March 2025</v>
      </c>
      <c r="B56" s="8"/>
      <c r="C56" s="8"/>
      <c r="D56" s="8"/>
      <c r="E56" s="9"/>
      <c r="F56" s="10"/>
      <c r="G56" s="10"/>
      <c r="H56" s="11"/>
      <c r="I56" s="11"/>
      <c r="J56" s="11"/>
      <c r="K56" s="11"/>
      <c r="L56" s="11"/>
      <c r="M56" s="11"/>
      <c r="N56" s="11"/>
    </row>
    <row r="57" spans="1:14" ht="16.5" customHeight="1">
      <c r="A57" s="6"/>
      <c r="B57" s="6"/>
      <c r="C57" s="6"/>
      <c r="D57" s="6"/>
      <c r="E57" s="6"/>
      <c r="F57" s="28"/>
      <c r="G57" s="28"/>
      <c r="H57" s="29"/>
      <c r="I57" s="29"/>
      <c r="J57" s="29"/>
      <c r="K57" s="29"/>
      <c r="L57" s="29"/>
      <c r="M57" s="29"/>
      <c r="N57" s="29"/>
    </row>
    <row r="58" spans="1:14" ht="16.5" customHeight="1">
      <c r="A58" s="6"/>
      <c r="B58" s="6"/>
      <c r="C58" s="6"/>
      <c r="D58" s="6"/>
      <c r="E58" s="6"/>
      <c r="F58" s="28"/>
      <c r="G58" s="28"/>
      <c r="H58" s="29"/>
      <c r="I58" s="29"/>
      <c r="J58" s="29"/>
      <c r="K58" s="29"/>
      <c r="L58" s="29"/>
      <c r="M58" s="29"/>
      <c r="N58" s="29"/>
    </row>
    <row r="59" spans="1:14" ht="16.5" customHeight="1">
      <c r="A59" s="6"/>
      <c r="B59" s="6"/>
      <c r="C59" s="6"/>
      <c r="D59" s="6"/>
      <c r="E59" s="6"/>
      <c r="F59" s="28"/>
      <c r="G59" s="28"/>
      <c r="H59" s="158" t="s">
        <v>2</v>
      </c>
      <c r="I59" s="158"/>
      <c r="J59" s="158"/>
      <c r="K59" s="4"/>
      <c r="L59" s="158" t="s">
        <v>3</v>
      </c>
      <c r="M59" s="158"/>
      <c r="N59" s="158"/>
    </row>
    <row r="60" spans="1:14" ht="16.5" customHeight="1">
      <c r="A60" s="6"/>
      <c r="B60" s="6"/>
      <c r="C60" s="6"/>
      <c r="D60" s="6"/>
      <c r="E60" s="6"/>
      <c r="F60" s="28"/>
      <c r="G60" s="28"/>
      <c r="H60" s="157" t="s">
        <v>4</v>
      </c>
      <c r="I60" s="157"/>
      <c r="J60" s="157"/>
      <c r="K60" s="4"/>
      <c r="L60" s="157" t="s">
        <v>4</v>
      </c>
      <c r="M60" s="157"/>
      <c r="N60" s="157"/>
    </row>
    <row r="61" spans="1:14" ht="16.5" customHeight="1">
      <c r="H61" s="12" t="s">
        <v>5</v>
      </c>
      <c r="I61" s="12"/>
      <c r="J61" s="12" t="s">
        <v>6</v>
      </c>
      <c r="K61" s="13"/>
      <c r="L61" s="12" t="s">
        <v>5</v>
      </c>
      <c r="M61" s="12"/>
      <c r="N61" s="12" t="s">
        <v>6</v>
      </c>
    </row>
    <row r="62" spans="1:14" s="2" customFormat="1" ht="16.5" customHeight="1">
      <c r="A62" s="5"/>
      <c r="B62" s="5"/>
      <c r="C62" s="5"/>
      <c r="D62" s="5"/>
      <c r="E62" s="5"/>
      <c r="F62" s="5"/>
      <c r="G62" s="5"/>
      <c r="H62" s="14" t="s">
        <v>177</v>
      </c>
      <c r="I62" s="12"/>
      <c r="J62" s="12" t="s">
        <v>7</v>
      </c>
      <c r="K62" s="13"/>
      <c r="L62" s="14" t="s">
        <v>177</v>
      </c>
      <c r="M62" s="12"/>
      <c r="N62" s="12" t="s">
        <v>7</v>
      </c>
    </row>
    <row r="63" spans="1:14" s="2" customFormat="1" ht="16.5" customHeight="1">
      <c r="F63" s="15"/>
      <c r="G63" s="15"/>
      <c r="H63" s="16" t="s">
        <v>178</v>
      </c>
      <c r="I63" s="17"/>
      <c r="J63" s="108" t="s">
        <v>8</v>
      </c>
      <c r="K63" s="18"/>
      <c r="L63" s="16" t="s">
        <v>178</v>
      </c>
      <c r="M63" s="17"/>
      <c r="N63" s="108" t="s">
        <v>8</v>
      </c>
    </row>
    <row r="64" spans="1:14" ht="16.5" customHeight="1">
      <c r="A64" s="2"/>
      <c r="B64" s="2"/>
      <c r="C64" s="2"/>
      <c r="D64" s="2"/>
      <c r="E64" s="2"/>
      <c r="F64" s="19" t="s">
        <v>9</v>
      </c>
      <c r="G64" s="20"/>
      <c r="H64" s="21" t="s">
        <v>10</v>
      </c>
      <c r="I64" s="12"/>
      <c r="J64" s="21" t="s">
        <v>10</v>
      </c>
      <c r="K64" s="12"/>
      <c r="L64" s="21" t="s">
        <v>10</v>
      </c>
      <c r="M64" s="12"/>
      <c r="N64" s="21" t="s">
        <v>10</v>
      </c>
    </row>
    <row r="65" spans="1:14" ht="16.5" customHeight="1">
      <c r="A65" s="2"/>
      <c r="B65" s="2"/>
      <c r="C65" s="2"/>
      <c r="D65" s="2"/>
      <c r="E65" s="2"/>
      <c r="F65" s="20"/>
      <c r="G65" s="20"/>
      <c r="H65" s="16"/>
      <c r="I65" s="12"/>
      <c r="J65" s="16"/>
      <c r="K65" s="12"/>
      <c r="L65" s="16"/>
      <c r="M65" s="12"/>
      <c r="N65" s="16"/>
    </row>
    <row r="66" spans="1:14" s="25" customFormat="1" ht="16.5" customHeight="1">
      <c r="A66" s="22" t="s">
        <v>36</v>
      </c>
      <c r="B66" s="22"/>
      <c r="C66" s="22"/>
      <c r="D66" s="22"/>
      <c r="E66" s="23"/>
      <c r="F66" s="24"/>
      <c r="G66" s="24"/>
      <c r="H66" s="109"/>
      <c r="I66" s="24"/>
      <c r="J66" s="109"/>
      <c r="K66" s="109"/>
      <c r="L66" s="109"/>
      <c r="M66" s="109"/>
      <c r="N66" s="109"/>
    </row>
    <row r="67" spans="1:14" s="25" customFormat="1" ht="16.5" customHeight="1">
      <c r="A67" s="23"/>
      <c r="B67" s="23"/>
      <c r="C67" s="23"/>
      <c r="D67" s="23"/>
      <c r="E67" s="23"/>
      <c r="F67" s="24"/>
      <c r="G67" s="24"/>
      <c r="H67" s="109"/>
      <c r="I67" s="24"/>
      <c r="J67" s="109"/>
      <c r="K67" s="109"/>
      <c r="L67" s="109"/>
      <c r="M67" s="109"/>
      <c r="N67" s="109"/>
    </row>
    <row r="68" spans="1:14" s="25" customFormat="1" ht="16.5" customHeight="1">
      <c r="A68" s="22" t="s">
        <v>37</v>
      </c>
      <c r="B68" s="22"/>
      <c r="C68" s="22"/>
      <c r="D68" s="22"/>
      <c r="E68" s="23"/>
      <c r="F68" s="24"/>
      <c r="G68" s="24"/>
      <c r="H68" s="109"/>
      <c r="I68" s="24"/>
      <c r="J68" s="109"/>
      <c r="K68" s="109"/>
      <c r="L68" s="109"/>
      <c r="M68" s="109"/>
      <c r="N68" s="109"/>
    </row>
    <row r="69" spans="1:14" s="25" customFormat="1" ht="16.5" customHeight="1">
      <c r="A69" s="23"/>
      <c r="B69" s="23"/>
      <c r="C69" s="23"/>
      <c r="D69" s="23"/>
      <c r="E69" s="23"/>
      <c r="F69" s="24"/>
      <c r="G69" s="24"/>
      <c r="H69" s="109"/>
      <c r="I69" s="24"/>
      <c r="J69" s="109"/>
      <c r="K69" s="109"/>
      <c r="L69" s="109"/>
      <c r="M69" s="109"/>
      <c r="N69" s="109"/>
    </row>
    <row r="70" spans="1:14" s="25" customFormat="1" ht="16.5" customHeight="1">
      <c r="A70" s="23" t="s">
        <v>38</v>
      </c>
      <c r="B70" s="23"/>
      <c r="C70" s="23"/>
      <c r="D70" s="23"/>
      <c r="E70" s="23"/>
      <c r="F70" s="24"/>
      <c r="G70" s="24"/>
      <c r="H70" s="109"/>
      <c r="I70" s="24"/>
      <c r="J70" s="109"/>
      <c r="K70" s="109"/>
      <c r="L70" s="109"/>
      <c r="M70" s="109"/>
      <c r="N70" s="109"/>
    </row>
    <row r="71" spans="1:14" s="25" customFormat="1" ht="16.5" customHeight="1">
      <c r="A71" s="23"/>
      <c r="B71" s="23" t="s">
        <v>172</v>
      </c>
      <c r="C71" s="23"/>
      <c r="D71" s="23"/>
      <c r="F71" s="24">
        <v>13</v>
      </c>
      <c r="G71" s="24"/>
      <c r="H71" s="113">
        <v>10000000</v>
      </c>
      <c r="I71" s="152"/>
      <c r="J71" s="113">
        <v>10000000</v>
      </c>
      <c r="K71" s="114"/>
      <c r="L71" s="113">
        <v>0</v>
      </c>
      <c r="M71" s="114"/>
      <c r="N71" s="113">
        <v>0</v>
      </c>
    </row>
    <row r="72" spans="1:14" s="25" customFormat="1" ht="16.5" customHeight="1">
      <c r="A72" s="27" t="s">
        <v>39</v>
      </c>
      <c r="B72" s="27"/>
      <c r="C72" s="27"/>
      <c r="D72" s="27"/>
      <c r="E72" s="23"/>
      <c r="F72" s="24">
        <v>12</v>
      </c>
      <c r="G72" s="24"/>
      <c r="H72" s="114">
        <v>1113168279</v>
      </c>
      <c r="I72" s="152"/>
      <c r="J72" s="114">
        <v>1231601880</v>
      </c>
      <c r="K72" s="114"/>
      <c r="L72" s="114">
        <v>1112503755</v>
      </c>
      <c r="M72" s="114"/>
      <c r="N72" s="114">
        <v>1216264804</v>
      </c>
    </row>
    <row r="73" spans="1:14" s="25" customFormat="1" ht="16.5" customHeight="1">
      <c r="A73" s="23" t="s">
        <v>40</v>
      </c>
      <c r="B73" s="23"/>
      <c r="C73" s="23"/>
      <c r="D73" s="23"/>
      <c r="E73" s="23"/>
      <c r="F73" s="24"/>
      <c r="G73" s="24"/>
      <c r="H73" s="114"/>
      <c r="I73" s="152"/>
      <c r="J73" s="114"/>
      <c r="K73" s="114"/>
      <c r="L73" s="114"/>
      <c r="M73" s="114"/>
      <c r="N73" s="114"/>
    </row>
    <row r="74" spans="1:14" s="25" customFormat="1" ht="16.5" customHeight="1">
      <c r="B74" s="23" t="s">
        <v>173</v>
      </c>
      <c r="C74" s="23"/>
      <c r="D74" s="23"/>
      <c r="F74" s="24">
        <v>13</v>
      </c>
      <c r="G74" s="24"/>
      <c r="H74" s="114">
        <v>45875857</v>
      </c>
      <c r="I74" s="152"/>
      <c r="J74" s="114">
        <v>45807940</v>
      </c>
      <c r="K74" s="114"/>
      <c r="L74" s="114">
        <v>45875857</v>
      </c>
      <c r="M74" s="114"/>
      <c r="N74" s="114">
        <v>45807940</v>
      </c>
    </row>
    <row r="75" spans="1:14" s="25" customFormat="1" ht="16.5" customHeight="1">
      <c r="A75" s="27" t="s">
        <v>41</v>
      </c>
      <c r="B75" s="27"/>
      <c r="C75" s="27"/>
      <c r="D75" s="27"/>
      <c r="E75" s="23"/>
      <c r="F75" s="24">
        <v>14</v>
      </c>
      <c r="G75" s="24"/>
      <c r="H75" s="114">
        <v>65260503</v>
      </c>
      <c r="I75" s="152"/>
      <c r="J75" s="114">
        <v>65128397</v>
      </c>
      <c r="K75" s="114"/>
      <c r="L75" s="114">
        <v>67006988</v>
      </c>
      <c r="M75" s="114"/>
      <c r="N75" s="114">
        <v>67623981</v>
      </c>
    </row>
    <row r="76" spans="1:14" s="25" customFormat="1" ht="16.5" customHeight="1">
      <c r="A76" s="27" t="s">
        <v>209</v>
      </c>
      <c r="B76" s="27"/>
      <c r="C76" s="27"/>
      <c r="D76" s="27"/>
      <c r="E76" s="23"/>
      <c r="F76" s="24"/>
      <c r="G76" s="24"/>
      <c r="H76" s="114">
        <v>26386411</v>
      </c>
      <c r="I76" s="152"/>
      <c r="J76" s="114">
        <v>20270127</v>
      </c>
      <c r="K76" s="114"/>
      <c r="L76" s="114">
        <v>23063916</v>
      </c>
      <c r="M76" s="114"/>
      <c r="N76" s="114">
        <v>15974646</v>
      </c>
    </row>
    <row r="77" spans="1:14" s="25" customFormat="1" ht="16.5" customHeight="1">
      <c r="A77" s="27" t="s">
        <v>42</v>
      </c>
      <c r="B77" s="27"/>
      <c r="C77" s="27"/>
      <c r="D77" s="27"/>
      <c r="E77" s="23"/>
      <c r="F77" s="24"/>
      <c r="G77" s="24"/>
      <c r="H77" s="115">
        <v>78550819</v>
      </c>
      <c r="I77" s="152"/>
      <c r="J77" s="115">
        <v>73301873</v>
      </c>
      <c r="K77" s="114"/>
      <c r="L77" s="115">
        <v>77343948</v>
      </c>
      <c r="M77" s="114"/>
      <c r="N77" s="115">
        <v>72643978</v>
      </c>
    </row>
    <row r="78" spans="1:14" s="25" customFormat="1" ht="16.5" customHeight="1">
      <c r="A78" s="23"/>
      <c r="B78" s="23"/>
      <c r="C78" s="23"/>
      <c r="D78" s="23"/>
      <c r="E78" s="23"/>
      <c r="F78" s="24"/>
      <c r="G78" s="24"/>
      <c r="H78" s="114"/>
      <c r="I78" s="152"/>
      <c r="J78" s="114"/>
      <c r="K78" s="114"/>
      <c r="L78" s="114"/>
      <c r="M78" s="114"/>
      <c r="N78" s="114"/>
    </row>
    <row r="79" spans="1:14" s="25" customFormat="1" ht="16.5" customHeight="1">
      <c r="A79" s="22" t="s">
        <v>43</v>
      </c>
      <c r="B79" s="22"/>
      <c r="C79" s="22"/>
      <c r="D79" s="22"/>
      <c r="E79" s="23"/>
      <c r="F79" s="24"/>
      <c r="G79" s="24"/>
      <c r="H79" s="115">
        <f>SUM(H71:H78)</f>
        <v>1339241869</v>
      </c>
      <c r="I79" s="152"/>
      <c r="J79" s="115">
        <f>SUM(J71:J78)</f>
        <v>1446110217</v>
      </c>
      <c r="K79" s="114"/>
      <c r="L79" s="115">
        <f>SUM(L71:L77)</f>
        <v>1325794464</v>
      </c>
      <c r="M79" s="114"/>
      <c r="N79" s="115">
        <f>SUM(N71:N77)</f>
        <v>1418315349</v>
      </c>
    </row>
    <row r="80" spans="1:14" s="25" customFormat="1" ht="16.5" customHeight="1">
      <c r="A80" s="23"/>
      <c r="B80" s="23"/>
      <c r="C80" s="23"/>
      <c r="D80" s="23"/>
      <c r="E80" s="23"/>
      <c r="F80" s="24"/>
      <c r="G80" s="24"/>
      <c r="H80" s="114"/>
      <c r="I80" s="152"/>
      <c r="J80" s="114"/>
      <c r="K80" s="114"/>
      <c r="L80" s="114"/>
      <c r="M80" s="114"/>
      <c r="N80" s="114"/>
    </row>
    <row r="81" spans="1:14" s="25" customFormat="1" ht="16.5" customHeight="1">
      <c r="A81" s="22" t="s">
        <v>44</v>
      </c>
      <c r="B81" s="22"/>
      <c r="C81" s="22"/>
      <c r="D81" s="22"/>
      <c r="E81" s="23"/>
      <c r="F81" s="24"/>
      <c r="G81" s="23"/>
      <c r="H81" s="114"/>
      <c r="I81" s="113"/>
      <c r="J81" s="114"/>
      <c r="K81" s="113"/>
      <c r="L81" s="114"/>
      <c r="M81" s="113"/>
      <c r="N81" s="114"/>
    </row>
    <row r="82" spans="1:14" s="25" customFormat="1" ht="16.5" customHeight="1">
      <c r="A82" s="23"/>
      <c r="B82" s="23"/>
      <c r="C82" s="23"/>
      <c r="D82" s="23"/>
      <c r="E82" s="23"/>
      <c r="F82" s="24"/>
      <c r="G82" s="24"/>
      <c r="H82" s="109"/>
      <c r="I82" s="24"/>
      <c r="J82" s="109"/>
      <c r="K82" s="109"/>
      <c r="L82" s="109"/>
      <c r="M82" s="109"/>
      <c r="N82" s="109"/>
    </row>
    <row r="83" spans="1:14" s="25" customFormat="1" ht="16.5" customHeight="1">
      <c r="A83" s="23" t="s">
        <v>45</v>
      </c>
      <c r="B83" s="23"/>
      <c r="C83" s="23"/>
      <c r="D83" s="23"/>
      <c r="E83" s="23"/>
      <c r="F83" s="24"/>
      <c r="G83" s="24"/>
      <c r="H83" s="109"/>
      <c r="I83" s="24"/>
      <c r="J83" s="109"/>
      <c r="K83" s="109"/>
      <c r="L83" s="109"/>
      <c r="M83" s="109"/>
      <c r="N83" s="109"/>
    </row>
    <row r="84" spans="1:14" s="25" customFormat="1" ht="16.5" customHeight="1">
      <c r="A84" s="23"/>
      <c r="B84" s="27" t="s">
        <v>172</v>
      </c>
      <c r="C84" s="23"/>
      <c r="D84" s="23"/>
      <c r="F84" s="24">
        <v>13</v>
      </c>
      <c r="G84" s="23"/>
      <c r="H84" s="109">
        <v>36050590</v>
      </c>
      <c r="I84" s="23"/>
      <c r="J84" s="109">
        <v>47548425</v>
      </c>
      <c r="K84" s="116"/>
      <c r="L84" s="109">
        <v>36050590</v>
      </c>
      <c r="M84" s="116"/>
      <c r="N84" s="109">
        <v>47548425</v>
      </c>
    </row>
    <row r="85" spans="1:14" s="25" customFormat="1" ht="16.5" customHeight="1">
      <c r="A85" s="27" t="s">
        <v>46</v>
      </c>
      <c r="B85" s="27"/>
      <c r="C85" s="27"/>
      <c r="D85" s="27"/>
      <c r="E85" s="23"/>
      <c r="F85" s="24">
        <v>14</v>
      </c>
      <c r="G85" s="23"/>
      <c r="H85" s="109">
        <v>215899192</v>
      </c>
      <c r="I85" s="23"/>
      <c r="J85" s="109">
        <v>216002855</v>
      </c>
      <c r="K85" s="116"/>
      <c r="L85" s="109">
        <v>205648003</v>
      </c>
      <c r="M85" s="116"/>
      <c r="N85" s="109">
        <v>207789325</v>
      </c>
    </row>
    <row r="86" spans="1:14" s="25" customFormat="1" ht="16.5" customHeight="1">
      <c r="A86" s="27" t="s">
        <v>47</v>
      </c>
      <c r="B86" s="27"/>
      <c r="C86" s="27"/>
      <c r="D86" s="27"/>
      <c r="E86" s="23"/>
      <c r="F86" s="24"/>
      <c r="G86" s="23"/>
      <c r="H86" s="109">
        <v>67524296</v>
      </c>
      <c r="I86" s="23"/>
      <c r="J86" s="109">
        <v>65107641</v>
      </c>
      <c r="K86" s="116"/>
      <c r="L86" s="109">
        <v>48222393</v>
      </c>
      <c r="M86" s="116"/>
      <c r="N86" s="109">
        <v>46588888</v>
      </c>
    </row>
    <row r="87" spans="1:14" s="25" customFormat="1" ht="16.5" customHeight="1">
      <c r="A87" s="27" t="s">
        <v>48</v>
      </c>
      <c r="B87" s="27"/>
      <c r="C87" s="27"/>
      <c r="D87" s="27"/>
      <c r="E87" s="23"/>
      <c r="F87" s="24">
        <v>15</v>
      </c>
      <c r="G87" s="23"/>
      <c r="H87" s="109">
        <v>3791570471</v>
      </c>
      <c r="I87" s="23"/>
      <c r="J87" s="109">
        <v>3787717641</v>
      </c>
      <c r="K87" s="116"/>
      <c r="L87" s="109">
        <v>3783576221</v>
      </c>
      <c r="M87" s="116"/>
      <c r="N87" s="109">
        <v>3780185516</v>
      </c>
    </row>
    <row r="88" spans="1:14" s="25" customFormat="1" ht="16.5" customHeight="1">
      <c r="A88" s="23" t="s">
        <v>49</v>
      </c>
      <c r="B88" s="23"/>
      <c r="C88" s="23"/>
      <c r="D88" s="23"/>
      <c r="E88" s="23"/>
      <c r="G88" s="24"/>
      <c r="H88" s="109">
        <v>6127249</v>
      </c>
      <c r="I88" s="24"/>
      <c r="J88" s="109">
        <v>6423733</v>
      </c>
      <c r="K88" s="109"/>
      <c r="L88" s="109">
        <v>0</v>
      </c>
      <c r="M88" s="109"/>
      <c r="N88" s="109">
        <v>0</v>
      </c>
    </row>
    <row r="89" spans="1:14" s="25" customFormat="1" ht="16.5" customHeight="1">
      <c r="A89" s="27" t="s">
        <v>50</v>
      </c>
      <c r="B89" s="27"/>
      <c r="C89" s="27"/>
      <c r="D89" s="27"/>
      <c r="E89" s="23"/>
      <c r="F89" s="24"/>
      <c r="G89" s="23"/>
      <c r="H89" s="110">
        <v>25138188</v>
      </c>
      <c r="I89" s="23"/>
      <c r="J89" s="110">
        <v>19375046</v>
      </c>
      <c r="K89" s="116"/>
      <c r="L89" s="110">
        <v>25131391</v>
      </c>
      <c r="M89" s="116"/>
      <c r="N89" s="110">
        <v>19374564</v>
      </c>
    </row>
    <row r="90" spans="1:14" s="25" customFormat="1" ht="16.5" customHeight="1">
      <c r="A90" s="23"/>
      <c r="B90" s="23"/>
      <c r="C90" s="23"/>
      <c r="D90" s="23"/>
      <c r="E90" s="23"/>
      <c r="F90" s="24"/>
      <c r="G90" s="23"/>
      <c r="H90" s="109"/>
      <c r="I90" s="23"/>
      <c r="J90" s="109"/>
      <c r="K90" s="116"/>
      <c r="L90" s="109"/>
      <c r="M90" s="116"/>
      <c r="N90" s="109"/>
    </row>
    <row r="91" spans="1:14" s="25" customFormat="1" ht="16.5" customHeight="1">
      <c r="A91" s="22" t="s">
        <v>51</v>
      </c>
      <c r="B91" s="22"/>
      <c r="C91" s="22"/>
      <c r="D91" s="22"/>
      <c r="E91" s="23"/>
      <c r="F91" s="24"/>
      <c r="G91" s="23"/>
      <c r="H91" s="110">
        <f>SUM(H84:H90)</f>
        <v>4142309986</v>
      </c>
      <c r="I91" s="23"/>
      <c r="J91" s="110">
        <f>SUM(J84:J90)</f>
        <v>4142175341</v>
      </c>
      <c r="K91" s="109"/>
      <c r="L91" s="110">
        <f>SUM(L84:L90)</f>
        <v>4098628598</v>
      </c>
      <c r="M91" s="109"/>
      <c r="N91" s="110">
        <f>SUM(N84:N90)</f>
        <v>4101486718</v>
      </c>
    </row>
    <row r="92" spans="1:14" s="25" customFormat="1" ht="16.5" customHeight="1">
      <c r="A92" s="23"/>
      <c r="B92" s="23"/>
      <c r="C92" s="23"/>
      <c r="D92" s="23"/>
      <c r="E92" s="23"/>
      <c r="F92" s="24"/>
      <c r="G92" s="24"/>
      <c r="H92" s="109"/>
      <c r="I92" s="24"/>
      <c r="J92" s="109"/>
      <c r="K92" s="109"/>
      <c r="L92" s="109"/>
      <c r="M92" s="109"/>
      <c r="N92" s="109"/>
    </row>
    <row r="93" spans="1:14" s="25" customFormat="1" ht="16.5" customHeight="1">
      <c r="A93" s="22" t="s">
        <v>52</v>
      </c>
      <c r="B93" s="22"/>
      <c r="C93" s="22"/>
      <c r="D93" s="22"/>
      <c r="E93" s="23"/>
      <c r="F93" s="24"/>
      <c r="G93" s="24"/>
      <c r="H93" s="110">
        <f>SUM(H79,H91)</f>
        <v>5481551855</v>
      </c>
      <c r="I93" s="24"/>
      <c r="J93" s="110">
        <f>SUM(J79,J91)</f>
        <v>5588285558</v>
      </c>
      <c r="K93" s="109"/>
      <c r="L93" s="110">
        <f>SUM(L79,L91)</f>
        <v>5424423062</v>
      </c>
      <c r="M93" s="109"/>
      <c r="N93" s="110">
        <f>SUM(N79,N91)</f>
        <v>5519802067</v>
      </c>
    </row>
    <row r="94" spans="1:14" ht="16.5" customHeight="1">
      <c r="A94" s="2"/>
      <c r="B94" s="2"/>
      <c r="C94" s="2"/>
      <c r="D94" s="2"/>
      <c r="E94" s="2"/>
      <c r="F94" s="35"/>
      <c r="G94" s="35"/>
      <c r="H94" s="13"/>
      <c r="I94" s="36"/>
      <c r="J94" s="13"/>
      <c r="K94" s="36"/>
      <c r="L94" s="13"/>
      <c r="M94" s="36"/>
      <c r="N94" s="13"/>
    </row>
    <row r="95" spans="1:14" ht="16.5" customHeight="1">
      <c r="A95" s="2"/>
      <c r="B95" s="2"/>
      <c r="C95" s="2"/>
      <c r="D95" s="2"/>
      <c r="E95" s="2"/>
      <c r="F95" s="35"/>
      <c r="G95" s="35"/>
      <c r="H95" s="13"/>
      <c r="I95" s="36"/>
      <c r="J95" s="13"/>
      <c r="K95" s="36"/>
      <c r="L95" s="13"/>
      <c r="M95" s="36"/>
      <c r="N95" s="13"/>
    </row>
    <row r="96" spans="1:14" ht="16.5" customHeight="1">
      <c r="A96" s="2"/>
      <c r="B96" s="2"/>
      <c r="C96" s="2"/>
      <c r="D96" s="2"/>
      <c r="E96" s="2"/>
      <c r="F96" s="35"/>
      <c r="G96" s="35"/>
      <c r="H96" s="13"/>
      <c r="I96" s="36"/>
      <c r="J96" s="13"/>
      <c r="K96" s="36"/>
      <c r="L96" s="13"/>
      <c r="M96" s="36"/>
      <c r="N96" s="13"/>
    </row>
    <row r="97" spans="1:14" ht="16.5" customHeight="1">
      <c r="A97" s="2"/>
      <c r="B97" s="2"/>
      <c r="C97" s="2"/>
      <c r="D97" s="2"/>
      <c r="E97" s="2"/>
      <c r="F97" s="35"/>
      <c r="G97" s="35"/>
      <c r="H97" s="13"/>
      <c r="I97" s="36"/>
      <c r="J97" s="13"/>
      <c r="K97" s="36"/>
      <c r="L97" s="13"/>
      <c r="M97" s="36"/>
      <c r="N97" s="13"/>
    </row>
    <row r="98" spans="1:14" ht="16.5" customHeight="1">
      <c r="A98" s="2"/>
      <c r="B98" s="2"/>
      <c r="C98" s="2"/>
      <c r="D98" s="2"/>
      <c r="E98" s="2"/>
      <c r="F98" s="35"/>
      <c r="G98" s="35"/>
      <c r="H98" s="13"/>
      <c r="I98" s="36"/>
      <c r="J98" s="13"/>
      <c r="K98" s="36"/>
      <c r="L98" s="13"/>
      <c r="M98" s="36"/>
      <c r="N98" s="13"/>
    </row>
    <row r="99" spans="1:14" ht="16.5" customHeight="1">
      <c r="A99" s="2"/>
      <c r="B99" s="2"/>
      <c r="C99" s="2"/>
      <c r="D99" s="2"/>
      <c r="E99" s="2"/>
      <c r="F99" s="35"/>
      <c r="G99" s="35"/>
      <c r="H99" s="13"/>
      <c r="I99" s="36"/>
      <c r="J99" s="13"/>
      <c r="K99" s="36"/>
      <c r="L99" s="13"/>
      <c r="M99" s="36"/>
      <c r="N99" s="13"/>
    </row>
    <row r="100" spans="1:14" ht="16.5" customHeight="1">
      <c r="A100" s="2"/>
      <c r="B100" s="2"/>
      <c r="C100" s="2"/>
      <c r="D100" s="2"/>
      <c r="E100" s="2"/>
      <c r="F100" s="35"/>
      <c r="G100" s="35"/>
      <c r="H100" s="13"/>
      <c r="I100" s="36"/>
      <c r="J100" s="13"/>
      <c r="K100" s="36"/>
      <c r="L100" s="13"/>
      <c r="M100" s="36"/>
      <c r="N100" s="13"/>
    </row>
    <row r="101" spans="1:14" ht="16.5" customHeight="1">
      <c r="A101" s="2"/>
      <c r="B101" s="2"/>
      <c r="C101" s="2"/>
      <c r="D101" s="2"/>
      <c r="E101" s="2"/>
      <c r="F101" s="35"/>
      <c r="G101" s="35"/>
      <c r="H101" s="13"/>
      <c r="I101" s="36"/>
      <c r="J101" s="13"/>
      <c r="K101" s="36"/>
      <c r="L101" s="13"/>
      <c r="M101" s="36"/>
      <c r="N101" s="13"/>
    </row>
    <row r="102" spans="1:14" ht="16.5" customHeight="1">
      <c r="A102" s="2"/>
      <c r="B102" s="2"/>
      <c r="C102" s="2"/>
      <c r="D102" s="2"/>
      <c r="E102" s="2"/>
      <c r="F102" s="35"/>
      <c r="G102" s="35"/>
      <c r="H102" s="13"/>
      <c r="I102" s="36"/>
      <c r="J102" s="13"/>
      <c r="K102" s="36"/>
      <c r="L102" s="13"/>
      <c r="M102" s="36"/>
      <c r="N102" s="13"/>
    </row>
    <row r="103" spans="1:14" ht="16.5" customHeight="1">
      <c r="A103" s="2"/>
      <c r="B103" s="2"/>
      <c r="C103" s="2"/>
      <c r="D103" s="2"/>
      <c r="E103" s="2"/>
      <c r="F103" s="35"/>
      <c r="G103" s="35"/>
      <c r="H103" s="13"/>
      <c r="I103" s="36"/>
      <c r="J103" s="13"/>
      <c r="K103" s="36"/>
      <c r="L103" s="13"/>
      <c r="M103" s="36"/>
      <c r="N103" s="13"/>
    </row>
    <row r="104" spans="1:14" ht="16.5" customHeight="1">
      <c r="A104" s="2"/>
      <c r="B104" s="2"/>
      <c r="C104" s="2"/>
      <c r="D104" s="2"/>
      <c r="E104" s="2"/>
      <c r="F104" s="35"/>
      <c r="G104" s="35"/>
      <c r="H104" s="13"/>
      <c r="I104" s="36"/>
      <c r="J104" s="13"/>
      <c r="K104" s="36"/>
      <c r="L104" s="13"/>
      <c r="M104" s="36"/>
      <c r="N104" s="13"/>
    </row>
    <row r="105" spans="1:14" ht="17.45" customHeight="1">
      <c r="A105" s="2"/>
      <c r="B105" s="2"/>
      <c r="C105" s="2"/>
      <c r="D105" s="2"/>
      <c r="E105" s="2"/>
      <c r="F105" s="35"/>
      <c r="G105" s="35"/>
      <c r="H105" s="13"/>
      <c r="I105" s="36"/>
      <c r="J105" s="13"/>
      <c r="K105" s="36"/>
      <c r="L105" s="13"/>
      <c r="M105" s="36"/>
      <c r="N105" s="13"/>
    </row>
    <row r="106" spans="1:14" ht="22.5" customHeight="1">
      <c r="A106" s="37" t="str">
        <f>+A53</f>
        <v>The accompanying notes form part of this interim financial information.</v>
      </c>
      <c r="B106" s="37"/>
      <c r="C106" s="37"/>
      <c r="D106" s="37"/>
      <c r="E106" s="38"/>
      <c r="F106" s="39"/>
      <c r="G106" s="39"/>
      <c r="H106" s="40"/>
      <c r="I106" s="41"/>
      <c r="J106" s="40"/>
      <c r="K106" s="41"/>
      <c r="L106" s="40"/>
      <c r="M106" s="41"/>
      <c r="N106" s="40"/>
    </row>
    <row r="107" spans="1:14" ht="16.5" customHeight="1">
      <c r="A107" s="6" t="str">
        <f>A54</f>
        <v xml:space="preserve">WP Energy Public Company Limited </v>
      </c>
      <c r="B107" s="6"/>
      <c r="C107" s="6"/>
      <c r="D107" s="6"/>
      <c r="E107" s="6"/>
      <c r="F107" s="3"/>
      <c r="G107" s="3"/>
      <c r="H107" s="4"/>
      <c r="I107" s="4"/>
      <c r="J107" s="4"/>
      <c r="K107" s="4"/>
      <c r="L107" s="33"/>
      <c r="M107" s="4"/>
      <c r="N107" s="7"/>
    </row>
    <row r="108" spans="1:14" ht="16.5" customHeight="1">
      <c r="A108" s="6" t="s">
        <v>35</v>
      </c>
      <c r="B108" s="6"/>
      <c r="C108" s="6"/>
      <c r="D108" s="6"/>
      <c r="E108" s="6"/>
      <c r="F108" s="28"/>
      <c r="G108" s="28"/>
      <c r="H108" s="29"/>
      <c r="I108" s="29"/>
      <c r="J108" s="29"/>
      <c r="K108" s="29"/>
      <c r="L108" s="34"/>
      <c r="M108" s="29"/>
      <c r="N108" s="34"/>
    </row>
    <row r="109" spans="1:14" ht="16.5" customHeight="1">
      <c r="A109" s="9" t="str">
        <f>+A3</f>
        <v>As at 31 March 2025</v>
      </c>
      <c r="B109" s="9"/>
      <c r="C109" s="9"/>
      <c r="D109" s="9"/>
      <c r="E109" s="9"/>
      <c r="F109" s="42"/>
      <c r="G109" s="42"/>
      <c r="H109" s="43"/>
      <c r="I109" s="43"/>
      <c r="J109" s="43"/>
      <c r="K109" s="43"/>
      <c r="L109" s="43"/>
      <c r="M109" s="43"/>
      <c r="N109" s="43"/>
    </row>
    <row r="110" spans="1:14" ht="16.5" customHeight="1">
      <c r="A110" s="6"/>
      <c r="B110" s="6"/>
      <c r="C110" s="6"/>
      <c r="D110" s="6"/>
      <c r="E110" s="6"/>
      <c r="F110" s="28"/>
      <c r="G110" s="28"/>
      <c r="H110" s="29"/>
      <c r="I110" s="29"/>
      <c r="J110" s="29"/>
      <c r="K110" s="29"/>
      <c r="L110" s="29"/>
      <c r="M110" s="29"/>
      <c r="N110" s="29"/>
    </row>
    <row r="111" spans="1:14" ht="16.5" customHeight="1">
      <c r="A111" s="6"/>
      <c r="B111" s="6"/>
      <c r="C111" s="6"/>
      <c r="D111" s="6"/>
      <c r="E111" s="6"/>
      <c r="F111" s="28"/>
      <c r="G111" s="28"/>
      <c r="H111" s="29"/>
      <c r="I111" s="29"/>
      <c r="J111" s="29"/>
      <c r="K111" s="29"/>
      <c r="L111" s="29"/>
      <c r="M111" s="29"/>
      <c r="N111" s="29"/>
    </row>
    <row r="112" spans="1:14" ht="16.5" customHeight="1">
      <c r="A112" s="6"/>
      <c r="B112" s="6"/>
      <c r="C112" s="6"/>
      <c r="D112" s="6"/>
      <c r="E112" s="6"/>
      <c r="F112" s="28"/>
      <c r="G112" s="28"/>
      <c r="H112" s="158" t="s">
        <v>2</v>
      </c>
      <c r="I112" s="158"/>
      <c r="J112" s="158"/>
      <c r="K112" s="4"/>
      <c r="L112" s="158" t="s">
        <v>3</v>
      </c>
      <c r="M112" s="158"/>
      <c r="N112" s="158"/>
    </row>
    <row r="113" spans="1:14" ht="16.5" customHeight="1">
      <c r="A113" s="6"/>
      <c r="B113" s="6"/>
      <c r="C113" s="6"/>
      <c r="D113" s="6"/>
      <c r="E113" s="6"/>
      <c r="F113" s="28"/>
      <c r="G113" s="28"/>
      <c r="H113" s="157" t="s">
        <v>4</v>
      </c>
      <c r="I113" s="157"/>
      <c r="J113" s="157"/>
      <c r="K113" s="4"/>
      <c r="L113" s="157" t="s">
        <v>4</v>
      </c>
      <c r="M113" s="157"/>
      <c r="N113" s="157"/>
    </row>
    <row r="114" spans="1:14" ht="16.5" customHeight="1">
      <c r="H114" s="12" t="s">
        <v>5</v>
      </c>
      <c r="I114" s="12"/>
      <c r="J114" s="12" t="s">
        <v>6</v>
      </c>
      <c r="K114" s="13"/>
      <c r="L114" s="12" t="s">
        <v>5</v>
      </c>
      <c r="M114" s="12"/>
      <c r="N114" s="12" t="s">
        <v>6</v>
      </c>
    </row>
    <row r="115" spans="1:14" s="2" customFormat="1" ht="16.5" customHeight="1">
      <c r="A115" s="5"/>
      <c r="B115" s="5"/>
      <c r="C115" s="5"/>
      <c r="D115" s="5"/>
      <c r="E115" s="5"/>
      <c r="F115" s="5"/>
      <c r="G115" s="5"/>
      <c r="H115" s="14" t="s">
        <v>177</v>
      </c>
      <c r="I115" s="12"/>
      <c r="J115" s="12" t="s">
        <v>7</v>
      </c>
      <c r="K115" s="13"/>
      <c r="L115" s="14" t="s">
        <v>177</v>
      </c>
      <c r="M115" s="12"/>
      <c r="N115" s="12" t="s">
        <v>7</v>
      </c>
    </row>
    <row r="116" spans="1:14" s="2" customFormat="1" ht="16.5" customHeight="1">
      <c r="F116" s="15"/>
      <c r="G116" s="15"/>
      <c r="H116" s="16" t="s">
        <v>178</v>
      </c>
      <c r="I116" s="17"/>
      <c r="J116" s="108" t="s">
        <v>8</v>
      </c>
      <c r="K116" s="18"/>
      <c r="L116" s="16" t="s">
        <v>178</v>
      </c>
      <c r="M116" s="17"/>
      <c r="N116" s="108" t="s">
        <v>8</v>
      </c>
    </row>
    <row r="117" spans="1:14" ht="16.5" customHeight="1">
      <c r="A117" s="2"/>
      <c r="B117" s="2"/>
      <c r="C117" s="2"/>
      <c r="D117" s="2"/>
      <c r="E117" s="2"/>
      <c r="F117" s="15"/>
      <c r="G117" s="20"/>
      <c r="H117" s="21" t="s">
        <v>10</v>
      </c>
      <c r="I117" s="12"/>
      <c r="J117" s="21" t="s">
        <v>10</v>
      </c>
      <c r="K117" s="12"/>
      <c r="L117" s="21" t="s">
        <v>10</v>
      </c>
      <c r="M117" s="12"/>
      <c r="N117" s="21" t="s">
        <v>10</v>
      </c>
    </row>
    <row r="118" spans="1:14" ht="16.5" customHeight="1">
      <c r="A118" s="2"/>
      <c r="B118" s="2"/>
      <c r="C118" s="2"/>
      <c r="D118" s="2"/>
      <c r="E118" s="2"/>
      <c r="F118" s="20"/>
      <c r="G118" s="20"/>
      <c r="H118" s="16"/>
      <c r="I118" s="12"/>
      <c r="J118" s="16"/>
      <c r="K118" s="12"/>
      <c r="L118" s="16"/>
      <c r="M118" s="12"/>
      <c r="N118" s="16"/>
    </row>
    <row r="119" spans="1:14" s="25" customFormat="1" ht="16.5" customHeight="1">
      <c r="A119" s="22" t="s">
        <v>53</v>
      </c>
      <c r="B119" s="23"/>
      <c r="C119" s="23"/>
      <c r="D119" s="23"/>
      <c r="E119" s="23"/>
      <c r="F119" s="24"/>
      <c r="G119" s="24"/>
      <c r="H119" s="109"/>
      <c r="I119" s="24"/>
      <c r="J119" s="109"/>
      <c r="K119" s="109"/>
      <c r="L119" s="109"/>
      <c r="M119" s="109"/>
      <c r="N119" s="109"/>
    </row>
    <row r="120" spans="1:14" ht="16.5" customHeight="1">
      <c r="A120" s="22"/>
      <c r="B120" s="23"/>
      <c r="C120" s="23"/>
      <c r="D120" s="23"/>
      <c r="E120" s="23"/>
      <c r="F120" s="24"/>
      <c r="G120" s="24"/>
      <c r="H120" s="109"/>
      <c r="I120" s="24"/>
      <c r="J120" s="109"/>
      <c r="K120" s="109"/>
      <c r="L120" s="109"/>
      <c r="M120" s="109"/>
      <c r="N120" s="109"/>
    </row>
    <row r="121" spans="1:14" s="25" customFormat="1" ht="16.5" customHeight="1">
      <c r="A121" s="22" t="s">
        <v>54</v>
      </c>
      <c r="B121" s="23"/>
      <c r="C121" s="23"/>
      <c r="D121" s="23"/>
      <c r="E121" s="23"/>
      <c r="F121" s="24"/>
      <c r="G121" s="24"/>
      <c r="H121" s="109"/>
      <c r="I121" s="24"/>
      <c r="J121" s="109"/>
      <c r="K121" s="109"/>
      <c r="L121" s="109"/>
      <c r="M121" s="109"/>
      <c r="N121" s="109"/>
    </row>
    <row r="122" spans="1:14" s="25" customFormat="1" ht="16.5" customHeight="1">
      <c r="A122" s="22"/>
      <c r="B122" s="23"/>
      <c r="C122" s="23"/>
      <c r="D122" s="23"/>
      <c r="E122" s="23"/>
      <c r="F122" s="24"/>
      <c r="G122" s="24"/>
      <c r="H122" s="109"/>
      <c r="I122" s="24"/>
      <c r="J122" s="109"/>
      <c r="K122" s="109"/>
      <c r="L122" s="109"/>
      <c r="M122" s="109"/>
      <c r="N122" s="109"/>
    </row>
    <row r="123" spans="1:14" s="25" customFormat="1" ht="16.5" customHeight="1">
      <c r="A123" s="23" t="s">
        <v>55</v>
      </c>
      <c r="B123" s="23"/>
      <c r="C123" s="23"/>
      <c r="D123" s="23"/>
      <c r="E123" s="23"/>
      <c r="F123" s="24"/>
      <c r="G123" s="24"/>
      <c r="H123" s="109"/>
      <c r="I123" s="24"/>
      <c r="J123" s="109"/>
      <c r="K123" s="117"/>
      <c r="L123" s="109"/>
      <c r="M123" s="117"/>
      <c r="N123" s="109"/>
    </row>
    <row r="124" spans="1:14" s="25" customFormat="1" ht="16.5" customHeight="1">
      <c r="A124" s="23"/>
      <c r="B124" s="23" t="s">
        <v>56</v>
      </c>
      <c r="C124" s="23"/>
      <c r="D124" s="23"/>
      <c r="E124" s="23"/>
      <c r="F124" s="24"/>
      <c r="G124" s="24"/>
      <c r="H124" s="116"/>
      <c r="I124" s="24"/>
      <c r="J124" s="116"/>
      <c r="K124" s="116"/>
      <c r="L124" s="116"/>
      <c r="M124" s="116"/>
      <c r="N124" s="116"/>
    </row>
    <row r="125" spans="1:14" s="25" customFormat="1" ht="16.5" customHeight="1">
      <c r="A125" s="23"/>
      <c r="B125" s="23"/>
      <c r="C125" s="23" t="s">
        <v>195</v>
      </c>
      <c r="D125" s="23"/>
      <c r="E125" s="23"/>
      <c r="F125" s="24"/>
      <c r="G125" s="24"/>
      <c r="H125" s="118"/>
      <c r="I125" s="24"/>
      <c r="J125" s="118"/>
      <c r="K125" s="117"/>
      <c r="L125" s="118"/>
      <c r="M125" s="117"/>
      <c r="N125" s="118"/>
    </row>
    <row r="126" spans="1:14" s="25" customFormat="1" ht="16.5" customHeight="1" thickBot="1">
      <c r="A126" s="23"/>
      <c r="B126" s="23"/>
      <c r="C126" s="23"/>
      <c r="E126" s="23" t="s">
        <v>57</v>
      </c>
      <c r="F126" s="24"/>
      <c r="G126" s="24"/>
      <c r="H126" s="119">
        <v>510504800</v>
      </c>
      <c r="I126" s="24"/>
      <c r="J126" s="119">
        <v>510504800</v>
      </c>
      <c r="K126" s="117"/>
      <c r="L126" s="119">
        <v>510504800</v>
      </c>
      <c r="M126" s="117"/>
      <c r="N126" s="119">
        <v>510504800</v>
      </c>
    </row>
    <row r="127" spans="1:14" s="25" customFormat="1" ht="16.5" customHeight="1" thickTop="1">
      <c r="A127" s="23"/>
      <c r="B127" s="23"/>
      <c r="C127" s="23"/>
      <c r="D127" s="23"/>
      <c r="E127" s="23"/>
      <c r="F127" s="24"/>
      <c r="G127" s="24"/>
      <c r="H127" s="118"/>
      <c r="I127" s="24"/>
      <c r="J127" s="118"/>
      <c r="K127" s="117"/>
      <c r="L127" s="118"/>
      <c r="M127" s="117"/>
      <c r="N127" s="118"/>
    </row>
    <row r="128" spans="1:14" s="25" customFormat="1" ht="16.5" customHeight="1">
      <c r="A128" s="23"/>
      <c r="B128" s="23" t="s">
        <v>58</v>
      </c>
      <c r="C128" s="23"/>
      <c r="D128" s="23"/>
      <c r="E128" s="23"/>
      <c r="F128" s="24"/>
      <c r="G128" s="24"/>
      <c r="H128" s="116"/>
      <c r="I128" s="24"/>
      <c r="J128" s="116"/>
      <c r="K128" s="116"/>
      <c r="L128" s="116"/>
      <c r="M128" s="116"/>
      <c r="N128" s="116"/>
    </row>
    <row r="129" spans="1:16" s="25" customFormat="1" ht="16.5" customHeight="1">
      <c r="A129" s="23"/>
      <c r="B129" s="23"/>
      <c r="C129" s="44" t="s">
        <v>163</v>
      </c>
      <c r="D129" s="23"/>
      <c r="E129" s="23"/>
      <c r="F129" s="24"/>
      <c r="G129" s="24"/>
      <c r="H129" s="118"/>
      <c r="I129" s="24"/>
      <c r="J129" s="118"/>
      <c r="K129" s="117"/>
      <c r="L129" s="118"/>
      <c r="M129" s="117"/>
      <c r="N129" s="118"/>
    </row>
    <row r="130" spans="1:16" s="25" customFormat="1" ht="16.5" customHeight="1">
      <c r="A130" s="23"/>
      <c r="B130" s="23"/>
      <c r="C130" s="23"/>
      <c r="E130" s="44" t="s">
        <v>59</v>
      </c>
      <c r="F130" s="24"/>
      <c r="G130" s="24"/>
      <c r="H130" s="118">
        <v>510504800</v>
      </c>
      <c r="I130" s="24"/>
      <c r="J130" s="118">
        <v>510504800</v>
      </c>
      <c r="K130" s="117"/>
      <c r="L130" s="118">
        <v>510504800</v>
      </c>
      <c r="M130" s="117"/>
      <c r="N130" s="118">
        <v>510504800</v>
      </c>
    </row>
    <row r="131" spans="1:16" s="25" customFormat="1" ht="16.5" customHeight="1">
      <c r="A131" s="27" t="s">
        <v>60</v>
      </c>
      <c r="B131" s="23"/>
      <c r="C131" s="23"/>
      <c r="D131" s="23"/>
      <c r="E131" s="23"/>
      <c r="F131" s="24"/>
      <c r="G131" s="24"/>
      <c r="H131" s="118">
        <v>532000000</v>
      </c>
      <c r="I131" s="24"/>
      <c r="J131" s="118">
        <v>532000000</v>
      </c>
      <c r="K131" s="117"/>
      <c r="L131" s="118">
        <v>532000000</v>
      </c>
      <c r="M131" s="117"/>
      <c r="N131" s="118">
        <v>532000000</v>
      </c>
    </row>
    <row r="132" spans="1:16" s="25" customFormat="1" ht="16.5" customHeight="1">
      <c r="A132" s="27" t="s">
        <v>61</v>
      </c>
      <c r="B132" s="23"/>
      <c r="C132" s="23"/>
      <c r="D132" s="23"/>
      <c r="E132" s="23"/>
      <c r="F132" s="24"/>
      <c r="G132" s="24"/>
      <c r="H132" s="118"/>
      <c r="I132" s="24"/>
      <c r="J132" s="118"/>
      <c r="K132" s="117"/>
      <c r="L132" s="118"/>
      <c r="M132" s="117"/>
      <c r="N132" s="118"/>
    </row>
    <row r="133" spans="1:16" s="25" customFormat="1" ht="16.5" customHeight="1">
      <c r="A133" s="27"/>
      <c r="B133" s="23" t="s">
        <v>62</v>
      </c>
      <c r="C133" s="23"/>
      <c r="D133" s="23"/>
      <c r="E133" s="23"/>
      <c r="F133" s="24"/>
      <c r="G133" s="24"/>
      <c r="H133" s="118">
        <v>51050480</v>
      </c>
      <c r="I133" s="24"/>
      <c r="J133" s="118">
        <v>49937829</v>
      </c>
      <c r="K133" s="117"/>
      <c r="L133" s="118">
        <v>51050480</v>
      </c>
      <c r="M133" s="117"/>
      <c r="N133" s="118">
        <v>49937829</v>
      </c>
      <c r="P133" s="88"/>
    </row>
    <row r="134" spans="1:16" s="25" customFormat="1" ht="16.5" customHeight="1">
      <c r="A134" s="27"/>
      <c r="B134" s="23" t="s">
        <v>63</v>
      </c>
      <c r="C134" s="23"/>
      <c r="D134" s="23"/>
      <c r="E134" s="23"/>
      <c r="F134" s="24"/>
      <c r="G134" s="24"/>
      <c r="H134" s="118">
        <v>259709902</v>
      </c>
      <c r="I134" s="24"/>
      <c r="J134" s="118">
        <v>222119336</v>
      </c>
      <c r="K134" s="117"/>
      <c r="L134" s="118">
        <v>369861290</v>
      </c>
      <c r="M134" s="117"/>
      <c r="N134" s="118">
        <v>337017855</v>
      </c>
    </row>
    <row r="135" spans="1:16" s="25" customFormat="1" ht="16.5" customHeight="1">
      <c r="A135" s="45" t="s">
        <v>64</v>
      </c>
      <c r="B135" s="23"/>
      <c r="C135" s="23"/>
      <c r="D135" s="23"/>
      <c r="E135" s="23"/>
      <c r="F135" s="24"/>
      <c r="G135" s="24"/>
      <c r="H135" s="110">
        <v>-1535004</v>
      </c>
      <c r="I135" s="24"/>
      <c r="J135" s="110">
        <v>-1535004</v>
      </c>
      <c r="K135" s="109"/>
      <c r="L135" s="110">
        <v>0</v>
      </c>
      <c r="M135" s="109"/>
      <c r="N135" s="110">
        <v>0</v>
      </c>
    </row>
    <row r="136" spans="1:16" s="25" customFormat="1" ht="16.5" customHeight="1">
      <c r="A136" s="23"/>
      <c r="B136" s="23"/>
      <c r="C136" s="23"/>
      <c r="D136" s="23"/>
      <c r="E136" s="23"/>
      <c r="F136" s="24"/>
      <c r="G136" s="24"/>
      <c r="H136" s="118"/>
      <c r="I136" s="24"/>
      <c r="J136" s="118"/>
      <c r="K136" s="117"/>
      <c r="L136" s="118"/>
      <c r="M136" s="117"/>
      <c r="N136" s="118"/>
    </row>
    <row r="137" spans="1:16" s="25" customFormat="1" ht="16.5" customHeight="1">
      <c r="A137" s="22" t="s">
        <v>65</v>
      </c>
      <c r="B137" s="22"/>
      <c r="C137" s="23"/>
      <c r="D137" s="23"/>
      <c r="E137" s="26"/>
      <c r="F137" s="24"/>
      <c r="G137" s="24"/>
      <c r="H137" s="109">
        <f>SUM(H128:H135)</f>
        <v>1351730178</v>
      </c>
      <c r="I137" s="24"/>
      <c r="J137" s="109">
        <f>SUM(J128:J135)</f>
        <v>1313026961</v>
      </c>
      <c r="K137" s="109"/>
      <c r="L137" s="109">
        <f>SUM(L128:L135)</f>
        <v>1463416570</v>
      </c>
      <c r="M137" s="109"/>
      <c r="N137" s="109">
        <f>SUM(N128:N135)</f>
        <v>1429460484</v>
      </c>
    </row>
    <row r="138" spans="1:16" s="25" customFormat="1" ht="16.5" customHeight="1">
      <c r="A138" s="23" t="s">
        <v>66</v>
      </c>
      <c r="B138" s="23"/>
      <c r="C138" s="23"/>
      <c r="D138" s="23"/>
      <c r="E138" s="26"/>
      <c r="F138" s="24"/>
      <c r="G138" s="24"/>
      <c r="H138" s="110">
        <v>5864392</v>
      </c>
      <c r="I138" s="24"/>
      <c r="J138" s="110">
        <v>6251616</v>
      </c>
      <c r="K138" s="109"/>
      <c r="L138" s="110">
        <v>0</v>
      </c>
      <c r="M138" s="109"/>
      <c r="N138" s="110">
        <v>0</v>
      </c>
    </row>
    <row r="139" spans="1:16" s="25" customFormat="1" ht="16.5" customHeight="1">
      <c r="A139" s="23"/>
      <c r="B139" s="23"/>
      <c r="C139" s="23"/>
      <c r="D139" s="23"/>
      <c r="E139" s="26"/>
      <c r="F139" s="24"/>
      <c r="G139" s="24"/>
      <c r="H139" s="109"/>
      <c r="I139" s="24"/>
      <c r="J139" s="109"/>
      <c r="K139" s="109"/>
      <c r="L139" s="109"/>
      <c r="M139" s="109"/>
      <c r="N139" s="109"/>
    </row>
    <row r="140" spans="1:16" s="25" customFormat="1" ht="16.5" customHeight="1">
      <c r="A140" s="22" t="s">
        <v>67</v>
      </c>
      <c r="B140" s="23"/>
      <c r="C140" s="23"/>
      <c r="D140" s="23"/>
      <c r="E140" s="23"/>
      <c r="F140" s="24"/>
      <c r="G140" s="24"/>
      <c r="H140" s="110">
        <f>H137+H138</f>
        <v>1357594570</v>
      </c>
      <c r="I140" s="24"/>
      <c r="J140" s="110">
        <f>J137+J138</f>
        <v>1319278577</v>
      </c>
      <c r="K140" s="109"/>
      <c r="L140" s="110">
        <f>L137+L138</f>
        <v>1463416570</v>
      </c>
      <c r="M140" s="109"/>
      <c r="N140" s="110">
        <f>N137+N138</f>
        <v>1429460484</v>
      </c>
    </row>
    <row r="141" spans="1:16" s="25" customFormat="1" ht="16.5" customHeight="1">
      <c r="A141" s="23"/>
      <c r="B141" s="23"/>
      <c r="C141" s="23"/>
      <c r="D141" s="23"/>
      <c r="E141" s="26"/>
      <c r="F141" s="24"/>
      <c r="G141" s="24"/>
      <c r="H141" s="109"/>
      <c r="I141" s="24"/>
      <c r="J141" s="109"/>
      <c r="K141" s="109"/>
      <c r="L141" s="109"/>
      <c r="M141" s="109"/>
      <c r="N141" s="109"/>
    </row>
    <row r="142" spans="1:16" s="25" customFormat="1" ht="16.5" customHeight="1" thickBot="1">
      <c r="A142" s="22" t="s">
        <v>68</v>
      </c>
      <c r="B142" s="23"/>
      <c r="C142" s="23"/>
      <c r="D142" s="23"/>
      <c r="E142" s="23"/>
      <c r="F142" s="24"/>
      <c r="G142" s="24"/>
      <c r="H142" s="112">
        <f>SUM(H140,H93)</f>
        <v>6839146425</v>
      </c>
      <c r="I142" s="24"/>
      <c r="J142" s="112">
        <f>SUM(J140,J93)</f>
        <v>6907564135</v>
      </c>
      <c r="K142" s="109"/>
      <c r="L142" s="112">
        <f>SUM(L140,L93)</f>
        <v>6887839632</v>
      </c>
      <c r="M142" s="109"/>
      <c r="N142" s="112">
        <f>SUM(N140,N93)</f>
        <v>6949262551</v>
      </c>
    </row>
    <row r="143" spans="1:16" s="25" customFormat="1" ht="16.5" customHeight="1" thickTop="1">
      <c r="A143" s="46"/>
      <c r="B143" s="46"/>
      <c r="C143" s="46"/>
      <c r="D143" s="46"/>
      <c r="F143" s="47"/>
      <c r="G143" s="47"/>
      <c r="H143" s="153"/>
      <c r="I143" s="153"/>
      <c r="J143" s="153"/>
      <c r="K143" s="153"/>
      <c r="L143" s="153"/>
      <c r="M143" s="153"/>
      <c r="N143" s="153"/>
    </row>
    <row r="144" spans="1:16" s="25" customFormat="1" ht="16.5" customHeight="1">
      <c r="A144" s="46"/>
      <c r="B144" s="46"/>
      <c r="C144" s="46"/>
      <c r="D144" s="46"/>
      <c r="F144" s="47"/>
      <c r="G144" s="47"/>
      <c r="H144" s="153"/>
      <c r="I144" s="153"/>
      <c r="J144" s="153"/>
      <c r="K144" s="153"/>
      <c r="L144" s="153"/>
      <c r="M144" s="153"/>
      <c r="N144" s="153"/>
    </row>
    <row r="145" spans="1:14" s="25" customFormat="1" ht="16.5" customHeight="1">
      <c r="A145" s="46"/>
      <c r="B145" s="46"/>
      <c r="C145" s="46"/>
      <c r="D145" s="46"/>
      <c r="F145" s="47"/>
      <c r="G145" s="47"/>
      <c r="H145" s="153"/>
      <c r="I145" s="153"/>
      <c r="J145" s="153"/>
      <c r="K145" s="153"/>
      <c r="L145" s="153"/>
      <c r="M145" s="153"/>
      <c r="N145" s="153"/>
    </row>
    <row r="146" spans="1:14" s="25" customFormat="1" ht="16.5" customHeight="1">
      <c r="A146" s="46"/>
      <c r="B146" s="46"/>
      <c r="C146" s="46"/>
      <c r="D146" s="46"/>
      <c r="F146" s="47"/>
      <c r="G146" s="47"/>
      <c r="H146" s="153"/>
      <c r="I146" s="153"/>
      <c r="J146" s="153"/>
      <c r="K146" s="153"/>
      <c r="L146" s="153"/>
      <c r="M146" s="153"/>
      <c r="N146" s="153"/>
    </row>
    <row r="147" spans="1:14" s="25" customFormat="1" ht="16.5" customHeight="1">
      <c r="A147" s="46"/>
      <c r="B147" s="46"/>
      <c r="C147" s="46"/>
      <c r="D147" s="46"/>
      <c r="F147" s="47"/>
      <c r="G147" s="47"/>
      <c r="H147" s="153"/>
      <c r="I147" s="153"/>
      <c r="J147" s="153"/>
      <c r="K147" s="153"/>
      <c r="L147" s="153"/>
      <c r="M147" s="153"/>
      <c r="N147" s="153"/>
    </row>
    <row r="148" spans="1:14" s="25" customFormat="1" ht="16.5" customHeight="1">
      <c r="A148" s="46"/>
      <c r="B148" s="46"/>
      <c r="C148" s="46"/>
      <c r="D148" s="46"/>
      <c r="F148" s="47"/>
      <c r="G148" s="47"/>
      <c r="H148" s="153"/>
      <c r="I148" s="153"/>
      <c r="J148" s="153"/>
      <c r="K148" s="153"/>
      <c r="L148" s="153"/>
      <c r="M148" s="153"/>
      <c r="N148" s="153"/>
    </row>
    <row r="149" spans="1:14" s="25" customFormat="1" ht="16.5" customHeight="1">
      <c r="A149" s="46"/>
      <c r="B149" s="46"/>
      <c r="C149" s="46"/>
      <c r="D149" s="46"/>
      <c r="F149" s="47"/>
      <c r="G149" s="47"/>
      <c r="H149" s="153"/>
      <c r="I149" s="153"/>
      <c r="J149" s="153"/>
      <c r="K149" s="153"/>
      <c r="L149" s="153"/>
      <c r="M149" s="153"/>
      <c r="N149" s="153"/>
    </row>
    <row r="150" spans="1:14" s="25" customFormat="1" ht="16.5" customHeight="1">
      <c r="A150" s="46"/>
      <c r="B150" s="46"/>
      <c r="C150" s="46"/>
      <c r="D150" s="46"/>
      <c r="F150" s="47"/>
      <c r="G150" s="47"/>
      <c r="H150" s="153"/>
      <c r="I150" s="153"/>
      <c r="J150" s="153"/>
      <c r="K150" s="153"/>
      <c r="L150" s="153"/>
      <c r="M150" s="153"/>
      <c r="N150" s="153"/>
    </row>
    <row r="151" spans="1:14" s="25" customFormat="1" ht="16.5" customHeight="1">
      <c r="A151" s="46"/>
      <c r="B151" s="46"/>
      <c r="C151" s="46"/>
      <c r="D151" s="46"/>
      <c r="F151" s="47"/>
      <c r="G151" s="47"/>
      <c r="H151" s="153"/>
      <c r="I151" s="153"/>
      <c r="J151" s="153"/>
      <c r="K151" s="153"/>
      <c r="L151" s="153"/>
      <c r="M151" s="153"/>
      <c r="N151" s="153"/>
    </row>
    <row r="152" spans="1:14" s="25" customFormat="1" ht="16.5" customHeight="1">
      <c r="A152" s="46"/>
      <c r="B152" s="46"/>
      <c r="C152" s="46"/>
      <c r="D152" s="46"/>
      <c r="F152" s="47"/>
      <c r="G152" s="47"/>
      <c r="H152" s="153"/>
      <c r="I152" s="153"/>
      <c r="J152" s="153"/>
      <c r="K152" s="153"/>
      <c r="L152" s="153"/>
      <c r="M152" s="153"/>
      <c r="N152" s="153"/>
    </row>
    <row r="153" spans="1:14" s="25" customFormat="1" ht="16.5" customHeight="1">
      <c r="A153" s="46"/>
      <c r="B153" s="46"/>
      <c r="C153" s="46"/>
      <c r="D153" s="46"/>
      <c r="F153" s="47"/>
      <c r="G153" s="47"/>
      <c r="H153" s="153"/>
      <c r="I153" s="153"/>
      <c r="J153" s="153"/>
      <c r="K153" s="153"/>
      <c r="L153" s="153"/>
      <c r="M153" s="153"/>
      <c r="N153" s="153"/>
    </row>
    <row r="154" spans="1:14" s="25" customFormat="1" ht="16.5" customHeight="1">
      <c r="A154" s="46"/>
      <c r="B154" s="46"/>
      <c r="C154" s="46"/>
      <c r="D154" s="46"/>
      <c r="F154" s="47"/>
      <c r="G154" s="47"/>
      <c r="H154" s="153"/>
      <c r="I154" s="153"/>
      <c r="J154" s="153"/>
      <c r="K154" s="153"/>
      <c r="L154" s="153"/>
      <c r="M154" s="153"/>
      <c r="N154" s="153"/>
    </row>
    <row r="155" spans="1:14" s="25" customFormat="1" ht="16.5" customHeight="1">
      <c r="A155" s="46"/>
      <c r="B155" s="46"/>
      <c r="C155" s="46"/>
      <c r="D155" s="46"/>
      <c r="F155" s="47"/>
      <c r="G155" s="47"/>
      <c r="H155" s="153"/>
      <c r="I155" s="153"/>
      <c r="J155" s="153"/>
      <c r="K155" s="153"/>
      <c r="L155" s="153"/>
      <c r="M155" s="153"/>
      <c r="N155" s="153"/>
    </row>
    <row r="156" spans="1:14" s="25" customFormat="1" ht="16.5" customHeight="1">
      <c r="A156" s="46"/>
      <c r="B156" s="46"/>
      <c r="C156" s="46"/>
      <c r="D156" s="46"/>
      <c r="F156" s="47"/>
      <c r="G156" s="47"/>
      <c r="H156" s="153"/>
      <c r="I156" s="153"/>
      <c r="J156" s="153"/>
      <c r="K156" s="153"/>
      <c r="L156" s="153"/>
      <c r="M156" s="153"/>
      <c r="N156" s="153"/>
    </row>
    <row r="157" spans="1:14" s="25" customFormat="1" ht="16.5" customHeight="1">
      <c r="A157" s="46"/>
      <c r="B157" s="46"/>
      <c r="C157" s="46"/>
      <c r="D157" s="46"/>
      <c r="F157" s="47"/>
      <c r="G157" s="47"/>
      <c r="H157" s="153"/>
      <c r="I157" s="153"/>
      <c r="J157" s="153"/>
      <c r="K157" s="153"/>
      <c r="L157" s="153"/>
      <c r="M157" s="153"/>
      <c r="N157" s="153"/>
    </row>
    <row r="158" spans="1:14" s="25" customFormat="1" ht="18.600000000000001" customHeight="1">
      <c r="A158" s="46"/>
      <c r="B158" s="46"/>
      <c r="C158" s="46"/>
      <c r="D158" s="46"/>
      <c r="F158" s="47"/>
      <c r="G158" s="47"/>
      <c r="H158" s="153"/>
      <c r="I158" s="153"/>
      <c r="J158" s="153"/>
      <c r="K158" s="153"/>
      <c r="L158" s="153"/>
      <c r="M158" s="153"/>
      <c r="N158" s="153"/>
    </row>
    <row r="159" spans="1:14" ht="22.5" customHeight="1">
      <c r="A159" s="37" t="s">
        <v>34</v>
      </c>
      <c r="B159" s="37"/>
      <c r="C159" s="37"/>
      <c r="D159" s="37"/>
      <c r="E159" s="37"/>
      <c r="F159" s="37"/>
      <c r="G159" s="37"/>
      <c r="H159" s="48"/>
      <c r="I159" s="48"/>
      <c r="J159" s="48"/>
      <c r="K159" s="48"/>
      <c r="L159" s="48"/>
      <c r="M159" s="48"/>
      <c r="N159" s="48"/>
    </row>
  </sheetData>
  <mergeCells count="13">
    <mergeCell ref="H59:J59"/>
    <mergeCell ref="L59:N59"/>
    <mergeCell ref="H6:J6"/>
    <mergeCell ref="L6:N6"/>
    <mergeCell ref="H7:J7"/>
    <mergeCell ref="L7:N7"/>
    <mergeCell ref="A51:N51"/>
    <mergeCell ref="H60:J60"/>
    <mergeCell ref="L60:N60"/>
    <mergeCell ref="H112:J112"/>
    <mergeCell ref="L112:N112"/>
    <mergeCell ref="H113:J113"/>
    <mergeCell ref="L113:N113"/>
  </mergeCells>
  <pageMargins left="1.19" right="0.5" top="0.5" bottom="0.6" header="0.49" footer="0.4"/>
  <pageSetup paperSize="9" scale="90" firstPageNumber="2" fitToHeight="3" orientation="portrait" useFirstPageNumber="1" horizontalDpi="1200" verticalDpi="1200" r:id="rId1"/>
  <headerFooter>
    <oddFooter>&amp;R&amp;"Arial,Regular"&amp;9&amp;P</oddFooter>
  </headerFooter>
  <rowBreaks count="2" manualBreakCount="2">
    <brk id="53" max="16383" man="1"/>
    <brk id="10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58BF-4A02-4861-9B09-A4D74A1A2714}">
  <dimension ref="A1:K55"/>
  <sheetViews>
    <sheetView topLeftCell="A32" zoomScale="80" zoomScaleNormal="80" zoomScaleSheetLayoutView="100" workbookViewId="0">
      <selection activeCell="E17" sqref="E17 G17 I17 K17 E24 G24 I24 K24 E26 G26 I26 K26 E32 G32 I32 K32 E35 G35 I35 K35 E39 G39 I39 K39 E46 G46 I46 K46"/>
    </sheetView>
  </sheetViews>
  <sheetFormatPr defaultColWidth="9.140625" defaultRowHeight="16.5" customHeight="1"/>
  <cols>
    <col min="1" max="1" width="1.85546875" style="53" customWidth="1"/>
    <col min="2" max="2" width="29.28515625" style="53" customWidth="1"/>
    <col min="3" max="3" width="5.140625" style="56" customWidth="1"/>
    <col min="4" max="4" width="0.85546875" style="56" customWidth="1"/>
    <col min="5" max="5" width="14.42578125" style="59" customWidth="1"/>
    <col min="6" max="6" width="0.85546875" style="56" customWidth="1"/>
    <col min="7" max="7" width="14.42578125" style="59" customWidth="1"/>
    <col min="8" max="8" width="0.85546875" style="140" customWidth="1"/>
    <col min="9" max="9" width="14.42578125" style="59" customWidth="1"/>
    <col min="10" max="10" width="0.85546875" style="140" customWidth="1"/>
    <col min="11" max="11" width="14.42578125" style="59" customWidth="1"/>
    <col min="12" max="228" width="9.140625" style="53"/>
    <col min="229" max="229" width="1.85546875" style="53" customWidth="1"/>
    <col min="230" max="230" width="27.140625" style="53" customWidth="1"/>
    <col min="231" max="231" width="6.85546875" style="53" customWidth="1"/>
    <col min="232" max="232" width="0.85546875" style="53" customWidth="1"/>
    <col min="233" max="233" width="14.85546875" style="53" customWidth="1"/>
    <col min="234" max="234" width="0.85546875" style="53" customWidth="1"/>
    <col min="235" max="235" width="14.85546875" style="53" customWidth="1"/>
    <col min="236" max="236" width="0.85546875" style="53" customWidth="1"/>
    <col min="237" max="237" width="14.85546875" style="53" customWidth="1"/>
    <col min="238" max="238" width="0.85546875" style="53" customWidth="1"/>
    <col min="239" max="239" width="14.85546875" style="53" customWidth="1"/>
    <col min="240" max="484" width="9.140625" style="53"/>
    <col min="485" max="485" width="1.85546875" style="53" customWidth="1"/>
    <col min="486" max="486" width="27.140625" style="53" customWidth="1"/>
    <col min="487" max="487" width="6.85546875" style="53" customWidth="1"/>
    <col min="488" max="488" width="0.85546875" style="53" customWidth="1"/>
    <col min="489" max="489" width="14.85546875" style="53" customWidth="1"/>
    <col min="490" max="490" width="0.85546875" style="53" customWidth="1"/>
    <col min="491" max="491" width="14.85546875" style="53" customWidth="1"/>
    <col min="492" max="492" width="0.85546875" style="53" customWidth="1"/>
    <col min="493" max="493" width="14.85546875" style="53" customWidth="1"/>
    <col min="494" max="494" width="0.85546875" style="53" customWidth="1"/>
    <col min="495" max="495" width="14.85546875" style="53" customWidth="1"/>
    <col min="496" max="740" width="9.140625" style="53"/>
    <col min="741" max="741" width="1.85546875" style="53" customWidth="1"/>
    <col min="742" max="742" width="27.140625" style="53" customWidth="1"/>
    <col min="743" max="743" width="6.85546875" style="53" customWidth="1"/>
    <col min="744" max="744" width="0.85546875" style="53" customWidth="1"/>
    <col min="745" max="745" width="14.85546875" style="53" customWidth="1"/>
    <col min="746" max="746" width="0.85546875" style="53" customWidth="1"/>
    <col min="747" max="747" width="14.85546875" style="53" customWidth="1"/>
    <col min="748" max="748" width="0.85546875" style="53" customWidth="1"/>
    <col min="749" max="749" width="14.85546875" style="53" customWidth="1"/>
    <col min="750" max="750" width="0.85546875" style="53" customWidth="1"/>
    <col min="751" max="751" width="14.85546875" style="53" customWidth="1"/>
    <col min="752" max="996" width="9.140625" style="53"/>
    <col min="997" max="997" width="1.85546875" style="53" customWidth="1"/>
    <col min="998" max="998" width="27.140625" style="53" customWidth="1"/>
    <col min="999" max="999" width="6.85546875" style="53" customWidth="1"/>
    <col min="1000" max="1000" width="0.85546875" style="53" customWidth="1"/>
    <col min="1001" max="1001" width="14.85546875" style="53" customWidth="1"/>
    <col min="1002" max="1002" width="0.85546875" style="53" customWidth="1"/>
    <col min="1003" max="1003" width="14.85546875" style="53" customWidth="1"/>
    <col min="1004" max="1004" width="0.85546875" style="53" customWidth="1"/>
    <col min="1005" max="1005" width="14.85546875" style="53" customWidth="1"/>
    <col min="1006" max="1006" width="0.85546875" style="53" customWidth="1"/>
    <col min="1007" max="1007" width="14.85546875" style="53" customWidth="1"/>
    <col min="1008" max="1252" width="9.140625" style="53"/>
    <col min="1253" max="1253" width="1.85546875" style="53" customWidth="1"/>
    <col min="1254" max="1254" width="27.140625" style="53" customWidth="1"/>
    <col min="1255" max="1255" width="6.85546875" style="53" customWidth="1"/>
    <col min="1256" max="1256" width="0.85546875" style="53" customWidth="1"/>
    <col min="1257" max="1257" width="14.85546875" style="53" customWidth="1"/>
    <col min="1258" max="1258" width="0.85546875" style="53" customWidth="1"/>
    <col min="1259" max="1259" width="14.85546875" style="53" customWidth="1"/>
    <col min="1260" max="1260" width="0.85546875" style="53" customWidth="1"/>
    <col min="1261" max="1261" width="14.85546875" style="53" customWidth="1"/>
    <col min="1262" max="1262" width="0.85546875" style="53" customWidth="1"/>
    <col min="1263" max="1263" width="14.85546875" style="53" customWidth="1"/>
    <col min="1264" max="1508" width="9.140625" style="53"/>
    <col min="1509" max="1509" width="1.85546875" style="53" customWidth="1"/>
    <col min="1510" max="1510" width="27.140625" style="53" customWidth="1"/>
    <col min="1511" max="1511" width="6.85546875" style="53" customWidth="1"/>
    <col min="1512" max="1512" width="0.85546875" style="53" customWidth="1"/>
    <col min="1513" max="1513" width="14.85546875" style="53" customWidth="1"/>
    <col min="1514" max="1514" width="0.85546875" style="53" customWidth="1"/>
    <col min="1515" max="1515" width="14.85546875" style="53" customWidth="1"/>
    <col min="1516" max="1516" width="0.85546875" style="53" customWidth="1"/>
    <col min="1517" max="1517" width="14.85546875" style="53" customWidth="1"/>
    <col min="1518" max="1518" width="0.85546875" style="53" customWidth="1"/>
    <col min="1519" max="1519" width="14.85546875" style="53" customWidth="1"/>
    <col min="1520" max="1764" width="9.140625" style="53"/>
    <col min="1765" max="1765" width="1.85546875" style="53" customWidth="1"/>
    <col min="1766" max="1766" width="27.140625" style="53" customWidth="1"/>
    <col min="1767" max="1767" width="6.85546875" style="53" customWidth="1"/>
    <col min="1768" max="1768" width="0.85546875" style="53" customWidth="1"/>
    <col min="1769" max="1769" width="14.85546875" style="53" customWidth="1"/>
    <col min="1770" max="1770" width="0.85546875" style="53" customWidth="1"/>
    <col min="1771" max="1771" width="14.85546875" style="53" customWidth="1"/>
    <col min="1772" max="1772" width="0.85546875" style="53" customWidth="1"/>
    <col min="1773" max="1773" width="14.85546875" style="53" customWidth="1"/>
    <col min="1774" max="1774" width="0.85546875" style="53" customWidth="1"/>
    <col min="1775" max="1775" width="14.85546875" style="53" customWidth="1"/>
    <col min="1776" max="2020" width="9.140625" style="53"/>
    <col min="2021" max="2021" width="1.85546875" style="53" customWidth="1"/>
    <col min="2022" max="2022" width="27.140625" style="53" customWidth="1"/>
    <col min="2023" max="2023" width="6.85546875" style="53" customWidth="1"/>
    <col min="2024" max="2024" width="0.85546875" style="53" customWidth="1"/>
    <col min="2025" max="2025" width="14.85546875" style="53" customWidth="1"/>
    <col min="2026" max="2026" width="0.85546875" style="53" customWidth="1"/>
    <col min="2027" max="2027" width="14.85546875" style="53" customWidth="1"/>
    <col min="2028" max="2028" width="0.85546875" style="53" customWidth="1"/>
    <col min="2029" max="2029" width="14.85546875" style="53" customWidth="1"/>
    <col min="2030" max="2030" width="0.85546875" style="53" customWidth="1"/>
    <col min="2031" max="2031" width="14.85546875" style="53" customWidth="1"/>
    <col min="2032" max="2276" width="9.140625" style="53"/>
    <col min="2277" max="2277" width="1.85546875" style="53" customWidth="1"/>
    <col min="2278" max="2278" width="27.140625" style="53" customWidth="1"/>
    <col min="2279" max="2279" width="6.85546875" style="53" customWidth="1"/>
    <col min="2280" max="2280" width="0.85546875" style="53" customWidth="1"/>
    <col min="2281" max="2281" width="14.85546875" style="53" customWidth="1"/>
    <col min="2282" max="2282" width="0.85546875" style="53" customWidth="1"/>
    <col min="2283" max="2283" width="14.85546875" style="53" customWidth="1"/>
    <col min="2284" max="2284" width="0.85546875" style="53" customWidth="1"/>
    <col min="2285" max="2285" width="14.85546875" style="53" customWidth="1"/>
    <col min="2286" max="2286" width="0.85546875" style="53" customWidth="1"/>
    <col min="2287" max="2287" width="14.85546875" style="53" customWidth="1"/>
    <col min="2288" max="2532" width="9.140625" style="53"/>
    <col min="2533" max="2533" width="1.85546875" style="53" customWidth="1"/>
    <col min="2534" max="2534" width="27.140625" style="53" customWidth="1"/>
    <col min="2535" max="2535" width="6.85546875" style="53" customWidth="1"/>
    <col min="2536" max="2536" width="0.85546875" style="53" customWidth="1"/>
    <col min="2537" max="2537" width="14.85546875" style="53" customWidth="1"/>
    <col min="2538" max="2538" width="0.85546875" style="53" customWidth="1"/>
    <col min="2539" max="2539" width="14.85546875" style="53" customWidth="1"/>
    <col min="2540" max="2540" width="0.85546875" style="53" customWidth="1"/>
    <col min="2541" max="2541" width="14.85546875" style="53" customWidth="1"/>
    <col min="2542" max="2542" width="0.85546875" style="53" customWidth="1"/>
    <col min="2543" max="2543" width="14.85546875" style="53" customWidth="1"/>
    <col min="2544" max="2788" width="9.140625" style="53"/>
    <col min="2789" max="2789" width="1.85546875" style="53" customWidth="1"/>
    <col min="2790" max="2790" width="27.140625" style="53" customWidth="1"/>
    <col min="2791" max="2791" width="6.85546875" style="53" customWidth="1"/>
    <col min="2792" max="2792" width="0.85546875" style="53" customWidth="1"/>
    <col min="2793" max="2793" width="14.85546875" style="53" customWidth="1"/>
    <col min="2794" max="2794" width="0.85546875" style="53" customWidth="1"/>
    <col min="2795" max="2795" width="14.85546875" style="53" customWidth="1"/>
    <col min="2796" max="2796" width="0.85546875" style="53" customWidth="1"/>
    <col min="2797" max="2797" width="14.85546875" style="53" customWidth="1"/>
    <col min="2798" max="2798" width="0.85546875" style="53" customWidth="1"/>
    <col min="2799" max="2799" width="14.85546875" style="53" customWidth="1"/>
    <col min="2800" max="3044" width="9.140625" style="53"/>
    <col min="3045" max="3045" width="1.85546875" style="53" customWidth="1"/>
    <col min="3046" max="3046" width="27.140625" style="53" customWidth="1"/>
    <col min="3047" max="3047" width="6.85546875" style="53" customWidth="1"/>
    <col min="3048" max="3048" width="0.85546875" style="53" customWidth="1"/>
    <col min="3049" max="3049" width="14.85546875" style="53" customWidth="1"/>
    <col min="3050" max="3050" width="0.85546875" style="53" customWidth="1"/>
    <col min="3051" max="3051" width="14.85546875" style="53" customWidth="1"/>
    <col min="3052" max="3052" width="0.85546875" style="53" customWidth="1"/>
    <col min="3053" max="3053" width="14.85546875" style="53" customWidth="1"/>
    <col min="3054" max="3054" width="0.85546875" style="53" customWidth="1"/>
    <col min="3055" max="3055" width="14.85546875" style="53" customWidth="1"/>
    <col min="3056" max="3300" width="9.140625" style="53"/>
    <col min="3301" max="3301" width="1.85546875" style="53" customWidth="1"/>
    <col min="3302" max="3302" width="27.140625" style="53" customWidth="1"/>
    <col min="3303" max="3303" width="6.85546875" style="53" customWidth="1"/>
    <col min="3304" max="3304" width="0.85546875" style="53" customWidth="1"/>
    <col min="3305" max="3305" width="14.85546875" style="53" customWidth="1"/>
    <col min="3306" max="3306" width="0.85546875" style="53" customWidth="1"/>
    <col min="3307" max="3307" width="14.85546875" style="53" customWidth="1"/>
    <col min="3308" max="3308" width="0.85546875" style="53" customWidth="1"/>
    <col min="3309" max="3309" width="14.85546875" style="53" customWidth="1"/>
    <col min="3310" max="3310" width="0.85546875" style="53" customWidth="1"/>
    <col min="3311" max="3311" width="14.85546875" style="53" customWidth="1"/>
    <col min="3312" max="3556" width="9.140625" style="53"/>
    <col min="3557" max="3557" width="1.85546875" style="53" customWidth="1"/>
    <col min="3558" max="3558" width="27.140625" style="53" customWidth="1"/>
    <col min="3559" max="3559" width="6.85546875" style="53" customWidth="1"/>
    <col min="3560" max="3560" width="0.85546875" style="53" customWidth="1"/>
    <col min="3561" max="3561" width="14.85546875" style="53" customWidth="1"/>
    <col min="3562" max="3562" width="0.85546875" style="53" customWidth="1"/>
    <col min="3563" max="3563" width="14.85546875" style="53" customWidth="1"/>
    <col min="3564" max="3564" width="0.85546875" style="53" customWidth="1"/>
    <col min="3565" max="3565" width="14.85546875" style="53" customWidth="1"/>
    <col min="3566" max="3566" width="0.85546875" style="53" customWidth="1"/>
    <col min="3567" max="3567" width="14.85546875" style="53" customWidth="1"/>
    <col min="3568" max="3812" width="9.140625" style="53"/>
    <col min="3813" max="3813" width="1.85546875" style="53" customWidth="1"/>
    <col min="3814" max="3814" width="27.140625" style="53" customWidth="1"/>
    <col min="3815" max="3815" width="6.85546875" style="53" customWidth="1"/>
    <col min="3816" max="3816" width="0.85546875" style="53" customWidth="1"/>
    <col min="3817" max="3817" width="14.85546875" style="53" customWidth="1"/>
    <col min="3818" max="3818" width="0.85546875" style="53" customWidth="1"/>
    <col min="3819" max="3819" width="14.85546875" style="53" customWidth="1"/>
    <col min="3820" max="3820" width="0.85546875" style="53" customWidth="1"/>
    <col min="3821" max="3821" width="14.85546875" style="53" customWidth="1"/>
    <col min="3822" max="3822" width="0.85546875" style="53" customWidth="1"/>
    <col min="3823" max="3823" width="14.85546875" style="53" customWidth="1"/>
    <col min="3824" max="4068" width="9.140625" style="53"/>
    <col min="4069" max="4069" width="1.85546875" style="53" customWidth="1"/>
    <col min="4070" max="4070" width="27.140625" style="53" customWidth="1"/>
    <col min="4071" max="4071" width="6.85546875" style="53" customWidth="1"/>
    <col min="4072" max="4072" width="0.85546875" style="53" customWidth="1"/>
    <col min="4073" max="4073" width="14.85546875" style="53" customWidth="1"/>
    <col min="4074" max="4074" width="0.85546875" style="53" customWidth="1"/>
    <col min="4075" max="4075" width="14.85546875" style="53" customWidth="1"/>
    <col min="4076" max="4076" width="0.85546875" style="53" customWidth="1"/>
    <col min="4077" max="4077" width="14.85546875" style="53" customWidth="1"/>
    <col min="4078" max="4078" width="0.85546875" style="53" customWidth="1"/>
    <col min="4079" max="4079" width="14.85546875" style="53" customWidth="1"/>
    <col min="4080" max="4324" width="9.140625" style="53"/>
    <col min="4325" max="4325" width="1.85546875" style="53" customWidth="1"/>
    <col min="4326" max="4326" width="27.140625" style="53" customWidth="1"/>
    <col min="4327" max="4327" width="6.85546875" style="53" customWidth="1"/>
    <col min="4328" max="4328" width="0.85546875" style="53" customWidth="1"/>
    <col min="4329" max="4329" width="14.85546875" style="53" customWidth="1"/>
    <col min="4330" max="4330" width="0.85546875" style="53" customWidth="1"/>
    <col min="4331" max="4331" width="14.85546875" style="53" customWidth="1"/>
    <col min="4332" max="4332" width="0.85546875" style="53" customWidth="1"/>
    <col min="4333" max="4333" width="14.85546875" style="53" customWidth="1"/>
    <col min="4334" max="4334" width="0.85546875" style="53" customWidth="1"/>
    <col min="4335" max="4335" width="14.85546875" style="53" customWidth="1"/>
    <col min="4336" max="4580" width="9.140625" style="53"/>
    <col min="4581" max="4581" width="1.85546875" style="53" customWidth="1"/>
    <col min="4582" max="4582" width="27.140625" style="53" customWidth="1"/>
    <col min="4583" max="4583" width="6.85546875" style="53" customWidth="1"/>
    <col min="4584" max="4584" width="0.85546875" style="53" customWidth="1"/>
    <col min="4585" max="4585" width="14.85546875" style="53" customWidth="1"/>
    <col min="4586" max="4586" width="0.85546875" style="53" customWidth="1"/>
    <col min="4587" max="4587" width="14.85546875" style="53" customWidth="1"/>
    <col min="4588" max="4588" width="0.85546875" style="53" customWidth="1"/>
    <col min="4589" max="4589" width="14.85546875" style="53" customWidth="1"/>
    <col min="4590" max="4590" width="0.85546875" style="53" customWidth="1"/>
    <col min="4591" max="4591" width="14.85546875" style="53" customWidth="1"/>
    <col min="4592" max="4836" width="9.140625" style="53"/>
    <col min="4837" max="4837" width="1.85546875" style="53" customWidth="1"/>
    <col min="4838" max="4838" width="27.140625" style="53" customWidth="1"/>
    <col min="4839" max="4839" width="6.85546875" style="53" customWidth="1"/>
    <col min="4840" max="4840" width="0.85546875" style="53" customWidth="1"/>
    <col min="4841" max="4841" width="14.85546875" style="53" customWidth="1"/>
    <col min="4842" max="4842" width="0.85546875" style="53" customWidth="1"/>
    <col min="4843" max="4843" width="14.85546875" style="53" customWidth="1"/>
    <col min="4844" max="4844" width="0.85546875" style="53" customWidth="1"/>
    <col min="4845" max="4845" width="14.85546875" style="53" customWidth="1"/>
    <col min="4846" max="4846" width="0.85546875" style="53" customWidth="1"/>
    <col min="4847" max="4847" width="14.85546875" style="53" customWidth="1"/>
    <col min="4848" max="5092" width="9.140625" style="53"/>
    <col min="5093" max="5093" width="1.85546875" style="53" customWidth="1"/>
    <col min="5094" max="5094" width="27.140625" style="53" customWidth="1"/>
    <col min="5095" max="5095" width="6.85546875" style="53" customWidth="1"/>
    <col min="5096" max="5096" width="0.85546875" style="53" customWidth="1"/>
    <col min="5097" max="5097" width="14.85546875" style="53" customWidth="1"/>
    <col min="5098" max="5098" width="0.85546875" style="53" customWidth="1"/>
    <col min="5099" max="5099" width="14.85546875" style="53" customWidth="1"/>
    <col min="5100" max="5100" width="0.85546875" style="53" customWidth="1"/>
    <col min="5101" max="5101" width="14.85546875" style="53" customWidth="1"/>
    <col min="5102" max="5102" width="0.85546875" style="53" customWidth="1"/>
    <col min="5103" max="5103" width="14.85546875" style="53" customWidth="1"/>
    <col min="5104" max="5348" width="9.140625" style="53"/>
    <col min="5349" max="5349" width="1.85546875" style="53" customWidth="1"/>
    <col min="5350" max="5350" width="27.140625" style="53" customWidth="1"/>
    <col min="5351" max="5351" width="6.85546875" style="53" customWidth="1"/>
    <col min="5352" max="5352" width="0.85546875" style="53" customWidth="1"/>
    <col min="5353" max="5353" width="14.85546875" style="53" customWidth="1"/>
    <col min="5354" max="5354" width="0.85546875" style="53" customWidth="1"/>
    <col min="5355" max="5355" width="14.85546875" style="53" customWidth="1"/>
    <col min="5356" max="5356" width="0.85546875" style="53" customWidth="1"/>
    <col min="5357" max="5357" width="14.85546875" style="53" customWidth="1"/>
    <col min="5358" max="5358" width="0.85546875" style="53" customWidth="1"/>
    <col min="5359" max="5359" width="14.85546875" style="53" customWidth="1"/>
    <col min="5360" max="5604" width="9.140625" style="53"/>
    <col min="5605" max="5605" width="1.85546875" style="53" customWidth="1"/>
    <col min="5606" max="5606" width="27.140625" style="53" customWidth="1"/>
    <col min="5607" max="5607" width="6.85546875" style="53" customWidth="1"/>
    <col min="5608" max="5608" width="0.85546875" style="53" customWidth="1"/>
    <col min="5609" max="5609" width="14.85546875" style="53" customWidth="1"/>
    <col min="5610" max="5610" width="0.85546875" style="53" customWidth="1"/>
    <col min="5611" max="5611" width="14.85546875" style="53" customWidth="1"/>
    <col min="5612" max="5612" width="0.85546875" style="53" customWidth="1"/>
    <col min="5613" max="5613" width="14.85546875" style="53" customWidth="1"/>
    <col min="5614" max="5614" width="0.85546875" style="53" customWidth="1"/>
    <col min="5615" max="5615" width="14.85546875" style="53" customWidth="1"/>
    <col min="5616" max="5860" width="9.140625" style="53"/>
    <col min="5861" max="5861" width="1.85546875" style="53" customWidth="1"/>
    <col min="5862" max="5862" width="27.140625" style="53" customWidth="1"/>
    <col min="5863" max="5863" width="6.85546875" style="53" customWidth="1"/>
    <col min="5864" max="5864" width="0.85546875" style="53" customWidth="1"/>
    <col min="5865" max="5865" width="14.85546875" style="53" customWidth="1"/>
    <col min="5866" max="5866" width="0.85546875" style="53" customWidth="1"/>
    <col min="5867" max="5867" width="14.85546875" style="53" customWidth="1"/>
    <col min="5868" max="5868" width="0.85546875" style="53" customWidth="1"/>
    <col min="5869" max="5869" width="14.85546875" style="53" customWidth="1"/>
    <col min="5870" max="5870" width="0.85546875" style="53" customWidth="1"/>
    <col min="5871" max="5871" width="14.85546875" style="53" customWidth="1"/>
    <col min="5872" max="6116" width="9.140625" style="53"/>
    <col min="6117" max="6117" width="1.85546875" style="53" customWidth="1"/>
    <col min="6118" max="6118" width="27.140625" style="53" customWidth="1"/>
    <col min="6119" max="6119" width="6.85546875" style="53" customWidth="1"/>
    <col min="6120" max="6120" width="0.85546875" style="53" customWidth="1"/>
    <col min="6121" max="6121" width="14.85546875" style="53" customWidth="1"/>
    <col min="6122" max="6122" width="0.85546875" style="53" customWidth="1"/>
    <col min="6123" max="6123" width="14.85546875" style="53" customWidth="1"/>
    <col min="6124" max="6124" width="0.85546875" style="53" customWidth="1"/>
    <col min="6125" max="6125" width="14.85546875" style="53" customWidth="1"/>
    <col min="6126" max="6126" width="0.85546875" style="53" customWidth="1"/>
    <col min="6127" max="6127" width="14.85546875" style="53" customWidth="1"/>
    <col min="6128" max="6372" width="9.140625" style="53"/>
    <col min="6373" max="6373" width="1.85546875" style="53" customWidth="1"/>
    <col min="6374" max="6374" width="27.140625" style="53" customWidth="1"/>
    <col min="6375" max="6375" width="6.85546875" style="53" customWidth="1"/>
    <col min="6376" max="6376" width="0.85546875" style="53" customWidth="1"/>
    <col min="6377" max="6377" width="14.85546875" style="53" customWidth="1"/>
    <col min="6378" max="6378" width="0.85546875" style="53" customWidth="1"/>
    <col min="6379" max="6379" width="14.85546875" style="53" customWidth="1"/>
    <col min="6380" max="6380" width="0.85546875" style="53" customWidth="1"/>
    <col min="6381" max="6381" width="14.85546875" style="53" customWidth="1"/>
    <col min="6382" max="6382" width="0.85546875" style="53" customWidth="1"/>
    <col min="6383" max="6383" width="14.85546875" style="53" customWidth="1"/>
    <col min="6384" max="6628" width="9.140625" style="53"/>
    <col min="6629" max="6629" width="1.85546875" style="53" customWidth="1"/>
    <col min="6630" max="6630" width="27.140625" style="53" customWidth="1"/>
    <col min="6631" max="6631" width="6.85546875" style="53" customWidth="1"/>
    <col min="6632" max="6632" width="0.85546875" style="53" customWidth="1"/>
    <col min="6633" max="6633" width="14.85546875" style="53" customWidth="1"/>
    <col min="6634" max="6634" width="0.85546875" style="53" customWidth="1"/>
    <col min="6635" max="6635" width="14.85546875" style="53" customWidth="1"/>
    <col min="6636" max="6636" width="0.85546875" style="53" customWidth="1"/>
    <col min="6637" max="6637" width="14.85546875" style="53" customWidth="1"/>
    <col min="6638" max="6638" width="0.85546875" style="53" customWidth="1"/>
    <col min="6639" max="6639" width="14.85546875" style="53" customWidth="1"/>
    <col min="6640" max="6884" width="9.140625" style="53"/>
    <col min="6885" max="6885" width="1.85546875" style="53" customWidth="1"/>
    <col min="6886" max="6886" width="27.140625" style="53" customWidth="1"/>
    <col min="6887" max="6887" width="6.85546875" style="53" customWidth="1"/>
    <col min="6888" max="6888" width="0.85546875" style="53" customWidth="1"/>
    <col min="6889" max="6889" width="14.85546875" style="53" customWidth="1"/>
    <col min="6890" max="6890" width="0.85546875" style="53" customWidth="1"/>
    <col min="6891" max="6891" width="14.85546875" style="53" customWidth="1"/>
    <col min="6892" max="6892" width="0.85546875" style="53" customWidth="1"/>
    <col min="6893" max="6893" width="14.85546875" style="53" customWidth="1"/>
    <col min="6894" max="6894" width="0.85546875" style="53" customWidth="1"/>
    <col min="6895" max="6895" width="14.85546875" style="53" customWidth="1"/>
    <col min="6896" max="7140" width="9.140625" style="53"/>
    <col min="7141" max="7141" width="1.85546875" style="53" customWidth="1"/>
    <col min="7142" max="7142" width="27.140625" style="53" customWidth="1"/>
    <col min="7143" max="7143" width="6.85546875" style="53" customWidth="1"/>
    <col min="7144" max="7144" width="0.85546875" style="53" customWidth="1"/>
    <col min="7145" max="7145" width="14.85546875" style="53" customWidth="1"/>
    <col min="7146" max="7146" width="0.85546875" style="53" customWidth="1"/>
    <col min="7147" max="7147" width="14.85546875" style="53" customWidth="1"/>
    <col min="7148" max="7148" width="0.85546875" style="53" customWidth="1"/>
    <col min="7149" max="7149" width="14.85546875" style="53" customWidth="1"/>
    <col min="7150" max="7150" width="0.85546875" style="53" customWidth="1"/>
    <col min="7151" max="7151" width="14.85546875" style="53" customWidth="1"/>
    <col min="7152" max="7396" width="9.140625" style="53"/>
    <col min="7397" max="7397" width="1.85546875" style="53" customWidth="1"/>
    <col min="7398" max="7398" width="27.140625" style="53" customWidth="1"/>
    <col min="7399" max="7399" width="6.85546875" style="53" customWidth="1"/>
    <col min="7400" max="7400" width="0.85546875" style="53" customWidth="1"/>
    <col min="7401" max="7401" width="14.85546875" style="53" customWidth="1"/>
    <col min="7402" max="7402" width="0.85546875" style="53" customWidth="1"/>
    <col min="7403" max="7403" width="14.85546875" style="53" customWidth="1"/>
    <col min="7404" max="7404" width="0.85546875" style="53" customWidth="1"/>
    <col min="7405" max="7405" width="14.85546875" style="53" customWidth="1"/>
    <col min="7406" max="7406" width="0.85546875" style="53" customWidth="1"/>
    <col min="7407" max="7407" width="14.85546875" style="53" customWidth="1"/>
    <col min="7408" max="7652" width="9.140625" style="53"/>
    <col min="7653" max="7653" width="1.85546875" style="53" customWidth="1"/>
    <col min="7654" max="7654" width="27.140625" style="53" customWidth="1"/>
    <col min="7655" max="7655" width="6.85546875" style="53" customWidth="1"/>
    <col min="7656" max="7656" width="0.85546875" style="53" customWidth="1"/>
    <col min="7657" max="7657" width="14.85546875" style="53" customWidth="1"/>
    <col min="7658" max="7658" width="0.85546875" style="53" customWidth="1"/>
    <col min="7659" max="7659" width="14.85546875" style="53" customWidth="1"/>
    <col min="7660" max="7660" width="0.85546875" style="53" customWidth="1"/>
    <col min="7661" max="7661" width="14.85546875" style="53" customWidth="1"/>
    <col min="7662" max="7662" width="0.85546875" style="53" customWidth="1"/>
    <col min="7663" max="7663" width="14.85546875" style="53" customWidth="1"/>
    <col min="7664" max="7908" width="9.140625" style="53"/>
    <col min="7909" max="7909" width="1.85546875" style="53" customWidth="1"/>
    <col min="7910" max="7910" width="27.140625" style="53" customWidth="1"/>
    <col min="7911" max="7911" width="6.85546875" style="53" customWidth="1"/>
    <col min="7912" max="7912" width="0.85546875" style="53" customWidth="1"/>
    <col min="7913" max="7913" width="14.85546875" style="53" customWidth="1"/>
    <col min="7914" max="7914" width="0.85546875" style="53" customWidth="1"/>
    <col min="7915" max="7915" width="14.85546875" style="53" customWidth="1"/>
    <col min="7916" max="7916" width="0.85546875" style="53" customWidth="1"/>
    <col min="7917" max="7917" width="14.85546875" style="53" customWidth="1"/>
    <col min="7918" max="7918" width="0.85546875" style="53" customWidth="1"/>
    <col min="7919" max="7919" width="14.85546875" style="53" customWidth="1"/>
    <col min="7920" max="8164" width="9.140625" style="53"/>
    <col min="8165" max="8165" width="1.85546875" style="53" customWidth="1"/>
    <col min="8166" max="8166" width="27.140625" style="53" customWidth="1"/>
    <col min="8167" max="8167" width="6.85546875" style="53" customWidth="1"/>
    <col min="8168" max="8168" width="0.85546875" style="53" customWidth="1"/>
    <col min="8169" max="8169" width="14.85546875" style="53" customWidth="1"/>
    <col min="8170" max="8170" width="0.85546875" style="53" customWidth="1"/>
    <col min="8171" max="8171" width="14.85546875" style="53" customWidth="1"/>
    <col min="8172" max="8172" width="0.85546875" style="53" customWidth="1"/>
    <col min="8173" max="8173" width="14.85546875" style="53" customWidth="1"/>
    <col min="8174" max="8174" width="0.85546875" style="53" customWidth="1"/>
    <col min="8175" max="8175" width="14.85546875" style="53" customWidth="1"/>
    <col min="8176" max="8420" width="9.140625" style="53"/>
    <col min="8421" max="8421" width="1.85546875" style="53" customWidth="1"/>
    <col min="8422" max="8422" width="27.140625" style="53" customWidth="1"/>
    <col min="8423" max="8423" width="6.85546875" style="53" customWidth="1"/>
    <col min="8424" max="8424" width="0.85546875" style="53" customWidth="1"/>
    <col min="8425" max="8425" width="14.85546875" style="53" customWidth="1"/>
    <col min="8426" max="8426" width="0.85546875" style="53" customWidth="1"/>
    <col min="8427" max="8427" width="14.85546875" style="53" customWidth="1"/>
    <col min="8428" max="8428" width="0.85546875" style="53" customWidth="1"/>
    <col min="8429" max="8429" width="14.85546875" style="53" customWidth="1"/>
    <col min="8430" max="8430" width="0.85546875" style="53" customWidth="1"/>
    <col min="8431" max="8431" width="14.85546875" style="53" customWidth="1"/>
    <col min="8432" max="8676" width="9.140625" style="53"/>
    <col min="8677" max="8677" width="1.85546875" style="53" customWidth="1"/>
    <col min="8678" max="8678" width="27.140625" style="53" customWidth="1"/>
    <col min="8679" max="8679" width="6.85546875" style="53" customWidth="1"/>
    <col min="8680" max="8680" width="0.85546875" style="53" customWidth="1"/>
    <col min="8681" max="8681" width="14.85546875" style="53" customWidth="1"/>
    <col min="8682" max="8682" width="0.85546875" style="53" customWidth="1"/>
    <col min="8683" max="8683" width="14.85546875" style="53" customWidth="1"/>
    <col min="8684" max="8684" width="0.85546875" style="53" customWidth="1"/>
    <col min="8685" max="8685" width="14.85546875" style="53" customWidth="1"/>
    <col min="8686" max="8686" width="0.85546875" style="53" customWidth="1"/>
    <col min="8687" max="8687" width="14.85546875" style="53" customWidth="1"/>
    <col min="8688" max="8932" width="9.140625" style="53"/>
    <col min="8933" max="8933" width="1.85546875" style="53" customWidth="1"/>
    <col min="8934" max="8934" width="27.140625" style="53" customWidth="1"/>
    <col min="8935" max="8935" width="6.85546875" style="53" customWidth="1"/>
    <col min="8936" max="8936" width="0.85546875" style="53" customWidth="1"/>
    <col min="8937" max="8937" width="14.85546875" style="53" customWidth="1"/>
    <col min="8938" max="8938" width="0.85546875" style="53" customWidth="1"/>
    <col min="8939" max="8939" width="14.85546875" style="53" customWidth="1"/>
    <col min="8940" max="8940" width="0.85546875" style="53" customWidth="1"/>
    <col min="8941" max="8941" width="14.85546875" style="53" customWidth="1"/>
    <col min="8942" max="8942" width="0.85546875" style="53" customWidth="1"/>
    <col min="8943" max="8943" width="14.85546875" style="53" customWidth="1"/>
    <col min="8944" max="9188" width="9.140625" style="53"/>
    <col min="9189" max="9189" width="1.85546875" style="53" customWidth="1"/>
    <col min="9190" max="9190" width="27.140625" style="53" customWidth="1"/>
    <col min="9191" max="9191" width="6.85546875" style="53" customWidth="1"/>
    <col min="9192" max="9192" width="0.85546875" style="53" customWidth="1"/>
    <col min="9193" max="9193" width="14.85546875" style="53" customWidth="1"/>
    <col min="9194" max="9194" width="0.85546875" style="53" customWidth="1"/>
    <col min="9195" max="9195" width="14.85546875" style="53" customWidth="1"/>
    <col min="9196" max="9196" width="0.85546875" style="53" customWidth="1"/>
    <col min="9197" max="9197" width="14.85546875" style="53" customWidth="1"/>
    <col min="9198" max="9198" width="0.85546875" style="53" customWidth="1"/>
    <col min="9199" max="9199" width="14.85546875" style="53" customWidth="1"/>
    <col min="9200" max="9444" width="9.140625" style="53"/>
    <col min="9445" max="9445" width="1.85546875" style="53" customWidth="1"/>
    <col min="9446" max="9446" width="27.140625" style="53" customWidth="1"/>
    <col min="9447" max="9447" width="6.85546875" style="53" customWidth="1"/>
    <col min="9448" max="9448" width="0.85546875" style="53" customWidth="1"/>
    <col min="9449" max="9449" width="14.85546875" style="53" customWidth="1"/>
    <col min="9450" max="9450" width="0.85546875" style="53" customWidth="1"/>
    <col min="9451" max="9451" width="14.85546875" style="53" customWidth="1"/>
    <col min="9452" max="9452" width="0.85546875" style="53" customWidth="1"/>
    <col min="9453" max="9453" width="14.85546875" style="53" customWidth="1"/>
    <col min="9454" max="9454" width="0.85546875" style="53" customWidth="1"/>
    <col min="9455" max="9455" width="14.85546875" style="53" customWidth="1"/>
    <col min="9456" max="9700" width="9.140625" style="53"/>
    <col min="9701" max="9701" width="1.85546875" style="53" customWidth="1"/>
    <col min="9702" max="9702" width="27.140625" style="53" customWidth="1"/>
    <col min="9703" max="9703" width="6.85546875" style="53" customWidth="1"/>
    <col min="9704" max="9704" width="0.85546875" style="53" customWidth="1"/>
    <col min="9705" max="9705" width="14.85546875" style="53" customWidth="1"/>
    <col min="9706" max="9706" width="0.85546875" style="53" customWidth="1"/>
    <col min="9707" max="9707" width="14.85546875" style="53" customWidth="1"/>
    <col min="9708" max="9708" width="0.85546875" style="53" customWidth="1"/>
    <col min="9709" max="9709" width="14.85546875" style="53" customWidth="1"/>
    <col min="9710" max="9710" width="0.85546875" style="53" customWidth="1"/>
    <col min="9711" max="9711" width="14.85546875" style="53" customWidth="1"/>
    <col min="9712" max="9956" width="9.140625" style="53"/>
    <col min="9957" max="9957" width="1.85546875" style="53" customWidth="1"/>
    <col min="9958" max="9958" width="27.140625" style="53" customWidth="1"/>
    <col min="9959" max="9959" width="6.85546875" style="53" customWidth="1"/>
    <col min="9960" max="9960" width="0.85546875" style="53" customWidth="1"/>
    <col min="9961" max="9961" width="14.85546875" style="53" customWidth="1"/>
    <col min="9962" max="9962" width="0.85546875" style="53" customWidth="1"/>
    <col min="9963" max="9963" width="14.85546875" style="53" customWidth="1"/>
    <col min="9964" max="9964" width="0.85546875" style="53" customWidth="1"/>
    <col min="9965" max="9965" width="14.85546875" style="53" customWidth="1"/>
    <col min="9966" max="9966" width="0.85546875" style="53" customWidth="1"/>
    <col min="9967" max="9967" width="14.85546875" style="53" customWidth="1"/>
    <col min="9968" max="10212" width="9.140625" style="53"/>
    <col min="10213" max="10213" width="1.85546875" style="53" customWidth="1"/>
    <col min="10214" max="10214" width="27.140625" style="53" customWidth="1"/>
    <col min="10215" max="10215" width="6.85546875" style="53" customWidth="1"/>
    <col min="10216" max="10216" width="0.85546875" style="53" customWidth="1"/>
    <col min="10217" max="10217" width="14.85546875" style="53" customWidth="1"/>
    <col min="10218" max="10218" width="0.85546875" style="53" customWidth="1"/>
    <col min="10219" max="10219" width="14.85546875" style="53" customWidth="1"/>
    <col min="10220" max="10220" width="0.85546875" style="53" customWidth="1"/>
    <col min="10221" max="10221" width="14.85546875" style="53" customWidth="1"/>
    <col min="10222" max="10222" width="0.85546875" style="53" customWidth="1"/>
    <col min="10223" max="10223" width="14.85546875" style="53" customWidth="1"/>
    <col min="10224" max="10468" width="9.140625" style="53"/>
    <col min="10469" max="10469" width="1.85546875" style="53" customWidth="1"/>
    <col min="10470" max="10470" width="27.140625" style="53" customWidth="1"/>
    <col min="10471" max="10471" width="6.85546875" style="53" customWidth="1"/>
    <col min="10472" max="10472" width="0.85546875" style="53" customWidth="1"/>
    <col min="10473" max="10473" width="14.85546875" style="53" customWidth="1"/>
    <col min="10474" max="10474" width="0.85546875" style="53" customWidth="1"/>
    <col min="10475" max="10475" width="14.85546875" style="53" customWidth="1"/>
    <col min="10476" max="10476" width="0.85546875" style="53" customWidth="1"/>
    <col min="10477" max="10477" width="14.85546875" style="53" customWidth="1"/>
    <col min="10478" max="10478" width="0.85546875" style="53" customWidth="1"/>
    <col min="10479" max="10479" width="14.85546875" style="53" customWidth="1"/>
    <col min="10480" max="10724" width="9.140625" style="53"/>
    <col min="10725" max="10725" width="1.85546875" style="53" customWidth="1"/>
    <col min="10726" max="10726" width="27.140625" style="53" customWidth="1"/>
    <col min="10727" max="10727" width="6.85546875" style="53" customWidth="1"/>
    <col min="10728" max="10728" width="0.85546875" style="53" customWidth="1"/>
    <col min="10729" max="10729" width="14.85546875" style="53" customWidth="1"/>
    <col min="10730" max="10730" width="0.85546875" style="53" customWidth="1"/>
    <col min="10731" max="10731" width="14.85546875" style="53" customWidth="1"/>
    <col min="10732" max="10732" width="0.85546875" style="53" customWidth="1"/>
    <col min="10733" max="10733" width="14.85546875" style="53" customWidth="1"/>
    <col min="10734" max="10734" width="0.85546875" style="53" customWidth="1"/>
    <col min="10735" max="10735" width="14.85546875" style="53" customWidth="1"/>
    <col min="10736" max="10980" width="9.140625" style="53"/>
    <col min="10981" max="10981" width="1.85546875" style="53" customWidth="1"/>
    <col min="10982" max="10982" width="27.140625" style="53" customWidth="1"/>
    <col min="10983" max="10983" width="6.85546875" style="53" customWidth="1"/>
    <col min="10984" max="10984" width="0.85546875" style="53" customWidth="1"/>
    <col min="10985" max="10985" width="14.85546875" style="53" customWidth="1"/>
    <col min="10986" max="10986" width="0.85546875" style="53" customWidth="1"/>
    <col min="10987" max="10987" width="14.85546875" style="53" customWidth="1"/>
    <col min="10988" max="10988" width="0.85546875" style="53" customWidth="1"/>
    <col min="10989" max="10989" width="14.85546875" style="53" customWidth="1"/>
    <col min="10990" max="10990" width="0.85546875" style="53" customWidth="1"/>
    <col min="10991" max="10991" width="14.85546875" style="53" customWidth="1"/>
    <col min="10992" max="11236" width="9.140625" style="53"/>
    <col min="11237" max="11237" width="1.85546875" style="53" customWidth="1"/>
    <col min="11238" max="11238" width="27.140625" style="53" customWidth="1"/>
    <col min="11239" max="11239" width="6.85546875" style="53" customWidth="1"/>
    <col min="11240" max="11240" width="0.85546875" style="53" customWidth="1"/>
    <col min="11241" max="11241" width="14.85546875" style="53" customWidth="1"/>
    <col min="11242" max="11242" width="0.85546875" style="53" customWidth="1"/>
    <col min="11243" max="11243" width="14.85546875" style="53" customWidth="1"/>
    <col min="11244" max="11244" width="0.85546875" style="53" customWidth="1"/>
    <col min="11245" max="11245" width="14.85546875" style="53" customWidth="1"/>
    <col min="11246" max="11246" width="0.85546875" style="53" customWidth="1"/>
    <col min="11247" max="11247" width="14.85546875" style="53" customWidth="1"/>
    <col min="11248" max="11492" width="9.140625" style="53"/>
    <col min="11493" max="11493" width="1.85546875" style="53" customWidth="1"/>
    <col min="11494" max="11494" width="27.140625" style="53" customWidth="1"/>
    <col min="11495" max="11495" width="6.85546875" style="53" customWidth="1"/>
    <col min="11496" max="11496" width="0.85546875" style="53" customWidth="1"/>
    <col min="11497" max="11497" width="14.85546875" style="53" customWidth="1"/>
    <col min="11498" max="11498" width="0.85546875" style="53" customWidth="1"/>
    <col min="11499" max="11499" width="14.85546875" style="53" customWidth="1"/>
    <col min="11500" max="11500" width="0.85546875" style="53" customWidth="1"/>
    <col min="11501" max="11501" width="14.85546875" style="53" customWidth="1"/>
    <col min="11502" max="11502" width="0.85546875" style="53" customWidth="1"/>
    <col min="11503" max="11503" width="14.85546875" style="53" customWidth="1"/>
    <col min="11504" max="11748" width="9.140625" style="53"/>
    <col min="11749" max="11749" width="1.85546875" style="53" customWidth="1"/>
    <col min="11750" max="11750" width="27.140625" style="53" customWidth="1"/>
    <col min="11751" max="11751" width="6.85546875" style="53" customWidth="1"/>
    <col min="11752" max="11752" width="0.85546875" style="53" customWidth="1"/>
    <col min="11753" max="11753" width="14.85546875" style="53" customWidth="1"/>
    <col min="11754" max="11754" width="0.85546875" style="53" customWidth="1"/>
    <col min="11755" max="11755" width="14.85546875" style="53" customWidth="1"/>
    <col min="11756" max="11756" width="0.85546875" style="53" customWidth="1"/>
    <col min="11757" max="11757" width="14.85546875" style="53" customWidth="1"/>
    <col min="11758" max="11758" width="0.85546875" style="53" customWidth="1"/>
    <col min="11759" max="11759" width="14.85546875" style="53" customWidth="1"/>
    <col min="11760" max="12004" width="9.140625" style="53"/>
    <col min="12005" max="12005" width="1.85546875" style="53" customWidth="1"/>
    <col min="12006" max="12006" width="27.140625" style="53" customWidth="1"/>
    <col min="12007" max="12007" width="6.85546875" style="53" customWidth="1"/>
    <col min="12008" max="12008" width="0.85546875" style="53" customWidth="1"/>
    <col min="12009" max="12009" width="14.85546875" style="53" customWidth="1"/>
    <col min="12010" max="12010" width="0.85546875" style="53" customWidth="1"/>
    <col min="12011" max="12011" width="14.85546875" style="53" customWidth="1"/>
    <col min="12012" max="12012" width="0.85546875" style="53" customWidth="1"/>
    <col min="12013" max="12013" width="14.85546875" style="53" customWidth="1"/>
    <col min="12014" max="12014" width="0.85546875" style="53" customWidth="1"/>
    <col min="12015" max="12015" width="14.85546875" style="53" customWidth="1"/>
    <col min="12016" max="12260" width="9.140625" style="53"/>
    <col min="12261" max="12261" width="1.85546875" style="53" customWidth="1"/>
    <col min="12262" max="12262" width="27.140625" style="53" customWidth="1"/>
    <col min="12263" max="12263" width="6.85546875" style="53" customWidth="1"/>
    <col min="12264" max="12264" width="0.85546875" style="53" customWidth="1"/>
    <col min="12265" max="12265" width="14.85546875" style="53" customWidth="1"/>
    <col min="12266" max="12266" width="0.85546875" style="53" customWidth="1"/>
    <col min="12267" max="12267" width="14.85546875" style="53" customWidth="1"/>
    <col min="12268" max="12268" width="0.85546875" style="53" customWidth="1"/>
    <col min="12269" max="12269" width="14.85546875" style="53" customWidth="1"/>
    <col min="12270" max="12270" width="0.85546875" style="53" customWidth="1"/>
    <col min="12271" max="12271" width="14.85546875" style="53" customWidth="1"/>
    <col min="12272" max="12516" width="9.140625" style="53"/>
    <col min="12517" max="12517" width="1.85546875" style="53" customWidth="1"/>
    <col min="12518" max="12518" width="27.140625" style="53" customWidth="1"/>
    <col min="12519" max="12519" width="6.85546875" style="53" customWidth="1"/>
    <col min="12520" max="12520" width="0.85546875" style="53" customWidth="1"/>
    <col min="12521" max="12521" width="14.85546875" style="53" customWidth="1"/>
    <col min="12522" max="12522" width="0.85546875" style="53" customWidth="1"/>
    <col min="12523" max="12523" width="14.85546875" style="53" customWidth="1"/>
    <col min="12524" max="12524" width="0.85546875" style="53" customWidth="1"/>
    <col min="12525" max="12525" width="14.85546875" style="53" customWidth="1"/>
    <col min="12526" max="12526" width="0.85546875" style="53" customWidth="1"/>
    <col min="12527" max="12527" width="14.85546875" style="53" customWidth="1"/>
    <col min="12528" max="12772" width="9.140625" style="53"/>
    <col min="12773" max="12773" width="1.85546875" style="53" customWidth="1"/>
    <col min="12774" max="12774" width="27.140625" style="53" customWidth="1"/>
    <col min="12775" max="12775" width="6.85546875" style="53" customWidth="1"/>
    <col min="12776" max="12776" width="0.85546875" style="53" customWidth="1"/>
    <col min="12777" max="12777" width="14.85546875" style="53" customWidth="1"/>
    <col min="12778" max="12778" width="0.85546875" style="53" customWidth="1"/>
    <col min="12779" max="12779" width="14.85546875" style="53" customWidth="1"/>
    <col min="12780" max="12780" width="0.85546875" style="53" customWidth="1"/>
    <col min="12781" max="12781" width="14.85546875" style="53" customWidth="1"/>
    <col min="12782" max="12782" width="0.85546875" style="53" customWidth="1"/>
    <col min="12783" max="12783" width="14.85546875" style="53" customWidth="1"/>
    <col min="12784" max="13028" width="9.140625" style="53"/>
    <col min="13029" max="13029" width="1.85546875" style="53" customWidth="1"/>
    <col min="13030" max="13030" width="27.140625" style="53" customWidth="1"/>
    <col min="13031" max="13031" width="6.85546875" style="53" customWidth="1"/>
    <col min="13032" max="13032" width="0.85546875" style="53" customWidth="1"/>
    <col min="13033" max="13033" width="14.85546875" style="53" customWidth="1"/>
    <col min="13034" max="13034" width="0.85546875" style="53" customWidth="1"/>
    <col min="13035" max="13035" width="14.85546875" style="53" customWidth="1"/>
    <col min="13036" max="13036" width="0.85546875" style="53" customWidth="1"/>
    <col min="13037" max="13037" width="14.85546875" style="53" customWidth="1"/>
    <col min="13038" max="13038" width="0.85546875" style="53" customWidth="1"/>
    <col min="13039" max="13039" width="14.85546875" style="53" customWidth="1"/>
    <col min="13040" max="13284" width="9.140625" style="53"/>
    <col min="13285" max="13285" width="1.85546875" style="53" customWidth="1"/>
    <col min="13286" max="13286" width="27.140625" style="53" customWidth="1"/>
    <col min="13287" max="13287" width="6.85546875" style="53" customWidth="1"/>
    <col min="13288" max="13288" width="0.85546875" style="53" customWidth="1"/>
    <col min="13289" max="13289" width="14.85546875" style="53" customWidth="1"/>
    <col min="13290" max="13290" width="0.85546875" style="53" customWidth="1"/>
    <col min="13291" max="13291" width="14.85546875" style="53" customWidth="1"/>
    <col min="13292" max="13292" width="0.85546875" style="53" customWidth="1"/>
    <col min="13293" max="13293" width="14.85546875" style="53" customWidth="1"/>
    <col min="13294" max="13294" width="0.85546875" style="53" customWidth="1"/>
    <col min="13295" max="13295" width="14.85546875" style="53" customWidth="1"/>
    <col min="13296" max="13540" width="9.140625" style="53"/>
    <col min="13541" max="13541" width="1.85546875" style="53" customWidth="1"/>
    <col min="13542" max="13542" width="27.140625" style="53" customWidth="1"/>
    <col min="13543" max="13543" width="6.85546875" style="53" customWidth="1"/>
    <col min="13544" max="13544" width="0.85546875" style="53" customWidth="1"/>
    <col min="13545" max="13545" width="14.85546875" style="53" customWidth="1"/>
    <col min="13546" max="13546" width="0.85546875" style="53" customWidth="1"/>
    <col min="13547" max="13547" width="14.85546875" style="53" customWidth="1"/>
    <col min="13548" max="13548" width="0.85546875" style="53" customWidth="1"/>
    <col min="13549" max="13549" width="14.85546875" style="53" customWidth="1"/>
    <col min="13550" max="13550" width="0.85546875" style="53" customWidth="1"/>
    <col min="13551" max="13551" width="14.85546875" style="53" customWidth="1"/>
    <col min="13552" max="13796" width="9.140625" style="53"/>
    <col min="13797" max="13797" width="1.85546875" style="53" customWidth="1"/>
    <col min="13798" max="13798" width="27.140625" style="53" customWidth="1"/>
    <col min="13799" max="13799" width="6.85546875" style="53" customWidth="1"/>
    <col min="13800" max="13800" width="0.85546875" style="53" customWidth="1"/>
    <col min="13801" max="13801" width="14.85546875" style="53" customWidth="1"/>
    <col min="13802" max="13802" width="0.85546875" style="53" customWidth="1"/>
    <col min="13803" max="13803" width="14.85546875" style="53" customWidth="1"/>
    <col min="13804" max="13804" width="0.85546875" style="53" customWidth="1"/>
    <col min="13805" max="13805" width="14.85546875" style="53" customWidth="1"/>
    <col min="13806" max="13806" width="0.85546875" style="53" customWidth="1"/>
    <col min="13807" max="13807" width="14.85546875" style="53" customWidth="1"/>
    <col min="13808" max="14052" width="9.140625" style="53"/>
    <col min="14053" max="14053" width="1.85546875" style="53" customWidth="1"/>
    <col min="14054" max="14054" width="27.140625" style="53" customWidth="1"/>
    <col min="14055" max="14055" width="6.85546875" style="53" customWidth="1"/>
    <col min="14056" max="14056" width="0.85546875" style="53" customWidth="1"/>
    <col min="14057" max="14057" width="14.85546875" style="53" customWidth="1"/>
    <col min="14058" max="14058" width="0.85546875" style="53" customWidth="1"/>
    <col min="14059" max="14059" width="14.85546875" style="53" customWidth="1"/>
    <col min="14060" max="14060" width="0.85546875" style="53" customWidth="1"/>
    <col min="14061" max="14061" width="14.85546875" style="53" customWidth="1"/>
    <col min="14062" max="14062" width="0.85546875" style="53" customWidth="1"/>
    <col min="14063" max="14063" width="14.85546875" style="53" customWidth="1"/>
    <col min="14064" max="14308" width="9.140625" style="53"/>
    <col min="14309" max="14309" width="1.85546875" style="53" customWidth="1"/>
    <col min="14310" max="14310" width="27.140625" style="53" customWidth="1"/>
    <col min="14311" max="14311" width="6.85546875" style="53" customWidth="1"/>
    <col min="14312" max="14312" width="0.85546875" style="53" customWidth="1"/>
    <col min="14313" max="14313" width="14.85546875" style="53" customWidth="1"/>
    <col min="14314" max="14314" width="0.85546875" style="53" customWidth="1"/>
    <col min="14315" max="14315" width="14.85546875" style="53" customWidth="1"/>
    <col min="14316" max="14316" width="0.85546875" style="53" customWidth="1"/>
    <col min="14317" max="14317" width="14.85546875" style="53" customWidth="1"/>
    <col min="14318" max="14318" width="0.85546875" style="53" customWidth="1"/>
    <col min="14319" max="14319" width="14.85546875" style="53" customWidth="1"/>
    <col min="14320" max="14564" width="9.140625" style="53"/>
    <col min="14565" max="14565" width="1.85546875" style="53" customWidth="1"/>
    <col min="14566" max="14566" width="27.140625" style="53" customWidth="1"/>
    <col min="14567" max="14567" width="6.85546875" style="53" customWidth="1"/>
    <col min="14568" max="14568" width="0.85546875" style="53" customWidth="1"/>
    <col min="14569" max="14569" width="14.85546875" style="53" customWidth="1"/>
    <col min="14570" max="14570" width="0.85546875" style="53" customWidth="1"/>
    <col min="14571" max="14571" width="14.85546875" style="53" customWidth="1"/>
    <col min="14572" max="14572" width="0.85546875" style="53" customWidth="1"/>
    <col min="14573" max="14573" width="14.85546875" style="53" customWidth="1"/>
    <col min="14574" max="14574" width="0.85546875" style="53" customWidth="1"/>
    <col min="14575" max="14575" width="14.85546875" style="53" customWidth="1"/>
    <col min="14576" max="14820" width="9.140625" style="53"/>
    <col min="14821" max="14821" width="1.85546875" style="53" customWidth="1"/>
    <col min="14822" max="14822" width="27.140625" style="53" customWidth="1"/>
    <col min="14823" max="14823" width="6.85546875" style="53" customWidth="1"/>
    <col min="14824" max="14824" width="0.85546875" style="53" customWidth="1"/>
    <col min="14825" max="14825" width="14.85546875" style="53" customWidth="1"/>
    <col min="14826" max="14826" width="0.85546875" style="53" customWidth="1"/>
    <col min="14827" max="14827" width="14.85546875" style="53" customWidth="1"/>
    <col min="14828" max="14828" width="0.85546875" style="53" customWidth="1"/>
    <col min="14829" max="14829" width="14.85546875" style="53" customWidth="1"/>
    <col min="14830" max="14830" width="0.85546875" style="53" customWidth="1"/>
    <col min="14831" max="14831" width="14.85546875" style="53" customWidth="1"/>
    <col min="14832" max="15076" width="9.140625" style="53"/>
    <col min="15077" max="15077" width="1.85546875" style="53" customWidth="1"/>
    <col min="15078" max="15078" width="27.140625" style="53" customWidth="1"/>
    <col min="15079" max="15079" width="6.85546875" style="53" customWidth="1"/>
    <col min="15080" max="15080" width="0.85546875" style="53" customWidth="1"/>
    <col min="15081" max="15081" width="14.85546875" style="53" customWidth="1"/>
    <col min="15082" max="15082" width="0.85546875" style="53" customWidth="1"/>
    <col min="15083" max="15083" width="14.85546875" style="53" customWidth="1"/>
    <col min="15084" max="15084" width="0.85546875" style="53" customWidth="1"/>
    <col min="15085" max="15085" width="14.85546875" style="53" customWidth="1"/>
    <col min="15086" max="15086" width="0.85546875" style="53" customWidth="1"/>
    <col min="15087" max="15087" width="14.85546875" style="53" customWidth="1"/>
    <col min="15088" max="15332" width="9.140625" style="53"/>
    <col min="15333" max="15333" width="1.85546875" style="53" customWidth="1"/>
    <col min="15334" max="15334" width="27.140625" style="53" customWidth="1"/>
    <col min="15335" max="15335" width="6.85546875" style="53" customWidth="1"/>
    <col min="15336" max="15336" width="0.85546875" style="53" customWidth="1"/>
    <col min="15337" max="15337" width="14.85546875" style="53" customWidth="1"/>
    <col min="15338" max="15338" width="0.85546875" style="53" customWidth="1"/>
    <col min="15339" max="15339" width="14.85546875" style="53" customWidth="1"/>
    <col min="15340" max="15340" width="0.85546875" style="53" customWidth="1"/>
    <col min="15341" max="15341" width="14.85546875" style="53" customWidth="1"/>
    <col min="15342" max="15342" width="0.85546875" style="53" customWidth="1"/>
    <col min="15343" max="15343" width="14.85546875" style="53" customWidth="1"/>
    <col min="15344" max="15588" width="9.140625" style="53"/>
    <col min="15589" max="15589" width="1.85546875" style="53" customWidth="1"/>
    <col min="15590" max="15590" width="27.140625" style="53" customWidth="1"/>
    <col min="15591" max="15591" width="6.85546875" style="53" customWidth="1"/>
    <col min="15592" max="15592" width="0.85546875" style="53" customWidth="1"/>
    <col min="15593" max="15593" width="14.85546875" style="53" customWidth="1"/>
    <col min="15594" max="15594" width="0.85546875" style="53" customWidth="1"/>
    <col min="15595" max="15595" width="14.85546875" style="53" customWidth="1"/>
    <col min="15596" max="15596" width="0.85546875" style="53" customWidth="1"/>
    <col min="15597" max="15597" width="14.85546875" style="53" customWidth="1"/>
    <col min="15598" max="15598" width="0.85546875" style="53" customWidth="1"/>
    <col min="15599" max="15599" width="14.85546875" style="53" customWidth="1"/>
    <col min="15600" max="15844" width="9.140625" style="53"/>
    <col min="15845" max="15845" width="1.85546875" style="53" customWidth="1"/>
    <col min="15846" max="15846" width="27.140625" style="53" customWidth="1"/>
    <col min="15847" max="15847" width="6.85546875" style="53" customWidth="1"/>
    <col min="15848" max="15848" width="0.85546875" style="53" customWidth="1"/>
    <col min="15849" max="15849" width="14.85546875" style="53" customWidth="1"/>
    <col min="15850" max="15850" width="0.85546875" style="53" customWidth="1"/>
    <col min="15851" max="15851" width="14.85546875" style="53" customWidth="1"/>
    <col min="15852" max="15852" width="0.85546875" style="53" customWidth="1"/>
    <col min="15853" max="15853" width="14.85546875" style="53" customWidth="1"/>
    <col min="15854" max="15854" width="0.85546875" style="53" customWidth="1"/>
    <col min="15855" max="15855" width="14.85546875" style="53" customWidth="1"/>
    <col min="15856" max="16100" width="9.140625" style="53"/>
    <col min="16101" max="16101" width="1.85546875" style="53" customWidth="1"/>
    <col min="16102" max="16102" width="27.140625" style="53" customWidth="1"/>
    <col min="16103" max="16103" width="6.85546875" style="53" customWidth="1"/>
    <col min="16104" max="16104" width="0.85546875" style="53" customWidth="1"/>
    <col min="16105" max="16105" width="14.85546875" style="53" customWidth="1"/>
    <col min="16106" max="16106" width="0.85546875" style="53" customWidth="1"/>
    <col min="16107" max="16107" width="14.85546875" style="53" customWidth="1"/>
    <col min="16108" max="16108" width="0.85546875" style="53" customWidth="1"/>
    <col min="16109" max="16109" width="14.85546875" style="53" customWidth="1"/>
    <col min="16110" max="16110" width="0.85546875" style="53" customWidth="1"/>
    <col min="16111" max="16111" width="14.85546875" style="53" customWidth="1"/>
    <col min="16112" max="16384" width="9.140625" style="53"/>
  </cols>
  <sheetData>
    <row r="1" spans="1:11" ht="16.5" customHeight="1">
      <c r="A1" s="51" t="s">
        <v>0</v>
      </c>
      <c r="B1" s="52"/>
      <c r="C1" s="83"/>
      <c r="D1" s="83"/>
      <c r="E1" s="120"/>
      <c r="F1" s="83"/>
      <c r="G1" s="120"/>
      <c r="H1" s="121"/>
      <c r="I1" s="120"/>
      <c r="J1" s="121"/>
      <c r="K1" s="120"/>
    </row>
    <row r="2" spans="1:11" ht="16.5" customHeight="1">
      <c r="A2" s="51" t="s">
        <v>69</v>
      </c>
      <c r="B2" s="52"/>
      <c r="C2" s="83"/>
      <c r="D2" s="83"/>
      <c r="E2" s="120"/>
      <c r="F2" s="83"/>
      <c r="G2" s="120"/>
      <c r="H2" s="121"/>
      <c r="I2" s="120"/>
      <c r="J2" s="121"/>
      <c r="K2" s="120"/>
    </row>
    <row r="3" spans="1:11" ht="16.5" customHeight="1">
      <c r="A3" s="54" t="s">
        <v>179</v>
      </c>
      <c r="B3" s="55"/>
      <c r="C3" s="84"/>
      <c r="D3" s="84"/>
      <c r="E3" s="122"/>
      <c r="F3" s="84"/>
      <c r="G3" s="122"/>
      <c r="H3" s="123"/>
      <c r="I3" s="122"/>
      <c r="J3" s="123"/>
      <c r="K3" s="122"/>
    </row>
    <row r="4" spans="1:11" ht="15.75" customHeight="1">
      <c r="A4" s="86"/>
      <c r="B4" s="52"/>
      <c r="D4" s="83"/>
      <c r="E4" s="57"/>
      <c r="F4" s="83"/>
      <c r="G4" s="57"/>
      <c r="H4" s="124"/>
      <c r="I4" s="57"/>
      <c r="J4" s="124"/>
      <c r="K4" s="57"/>
    </row>
    <row r="5" spans="1:11" ht="15.75" customHeight="1">
      <c r="A5" s="86"/>
      <c r="B5" s="52"/>
      <c r="D5" s="83"/>
      <c r="E5" s="57"/>
      <c r="F5" s="83"/>
      <c r="G5" s="57"/>
      <c r="H5" s="124"/>
      <c r="I5" s="57"/>
      <c r="J5" s="124"/>
      <c r="K5" s="57"/>
    </row>
    <row r="6" spans="1:11" ht="15.75" customHeight="1">
      <c r="A6" s="52"/>
      <c r="B6" s="52"/>
      <c r="C6" s="53"/>
      <c r="D6" s="83"/>
      <c r="E6" s="160" t="s">
        <v>2</v>
      </c>
      <c r="F6" s="160"/>
      <c r="G6" s="160"/>
      <c r="H6" s="125"/>
      <c r="I6" s="161" t="s">
        <v>3</v>
      </c>
      <c r="J6" s="161"/>
      <c r="K6" s="161"/>
    </row>
    <row r="7" spans="1:11" ht="15.75" customHeight="1">
      <c r="A7" s="52"/>
      <c r="B7" s="52"/>
      <c r="C7" s="19" t="s">
        <v>9</v>
      </c>
      <c r="D7" s="83"/>
      <c r="E7" s="162" t="s">
        <v>4</v>
      </c>
      <c r="F7" s="162"/>
      <c r="G7" s="162"/>
      <c r="H7" s="125"/>
      <c r="I7" s="162" t="s">
        <v>4</v>
      </c>
      <c r="J7" s="162"/>
      <c r="K7" s="162"/>
    </row>
    <row r="8" spans="1:11" ht="15.75" customHeight="1">
      <c r="E8" s="126" t="s">
        <v>177</v>
      </c>
      <c r="F8" s="125"/>
      <c r="G8" s="126" t="s">
        <v>177</v>
      </c>
      <c r="H8" s="125"/>
      <c r="I8" s="126" t="s">
        <v>177</v>
      </c>
      <c r="J8" s="125"/>
      <c r="K8" s="126" t="s">
        <v>177</v>
      </c>
    </row>
    <row r="9" spans="1:11" ht="15.75" customHeight="1">
      <c r="A9" s="52"/>
      <c r="B9" s="52"/>
      <c r="C9" s="53"/>
      <c r="D9" s="83"/>
      <c r="E9" s="125">
        <v>2025</v>
      </c>
      <c r="F9" s="125"/>
      <c r="G9" s="125">
        <v>2024</v>
      </c>
      <c r="H9" s="125"/>
      <c r="I9" s="125">
        <v>2025</v>
      </c>
      <c r="J9" s="125"/>
      <c r="K9" s="125">
        <v>2024</v>
      </c>
    </row>
    <row r="10" spans="1:11" ht="15.75" customHeight="1">
      <c r="A10" s="52"/>
      <c r="B10" s="52"/>
      <c r="C10" s="83"/>
      <c r="D10" s="83"/>
      <c r="E10" s="122" t="s">
        <v>70</v>
      </c>
      <c r="F10" s="83"/>
      <c r="G10" s="122" t="s">
        <v>70</v>
      </c>
      <c r="H10" s="120"/>
      <c r="I10" s="122" t="s">
        <v>70</v>
      </c>
      <c r="J10" s="120"/>
      <c r="K10" s="122" t="s">
        <v>70</v>
      </c>
    </row>
    <row r="11" spans="1:11" ht="15.75" customHeight="1">
      <c r="A11" s="52"/>
      <c r="B11" s="52"/>
      <c r="C11" s="83"/>
      <c r="D11" s="83"/>
      <c r="E11" s="120"/>
      <c r="F11" s="83"/>
      <c r="G11" s="120"/>
      <c r="H11" s="120"/>
      <c r="I11" s="120"/>
      <c r="J11" s="120"/>
      <c r="K11" s="120"/>
    </row>
    <row r="12" spans="1:11" ht="15.75" customHeight="1">
      <c r="A12" s="52" t="s">
        <v>71</v>
      </c>
      <c r="B12" s="52"/>
      <c r="C12" s="83"/>
      <c r="D12" s="83"/>
      <c r="E12" s="120"/>
      <c r="F12" s="83"/>
      <c r="G12" s="120"/>
      <c r="H12" s="120"/>
      <c r="I12" s="120"/>
      <c r="J12" s="120"/>
      <c r="K12" s="120"/>
    </row>
    <row r="13" spans="1:11" ht="15.75" customHeight="1">
      <c r="A13" s="52"/>
      <c r="B13" s="52"/>
      <c r="C13" s="83"/>
      <c r="D13" s="83"/>
      <c r="E13" s="120"/>
      <c r="F13" s="83"/>
      <c r="G13" s="120"/>
      <c r="H13" s="120"/>
      <c r="I13" s="120"/>
      <c r="J13" s="120"/>
      <c r="K13" s="120"/>
    </row>
    <row r="14" spans="1:11" ht="15.75" customHeight="1">
      <c r="A14" s="53" t="s">
        <v>72</v>
      </c>
      <c r="B14" s="52"/>
      <c r="C14" s="83"/>
      <c r="D14" s="83"/>
      <c r="E14" s="57">
        <v>4431787086</v>
      </c>
      <c r="F14" s="83"/>
      <c r="G14" s="57">
        <v>4770564526</v>
      </c>
      <c r="H14" s="83"/>
      <c r="I14" s="57">
        <v>4381640109</v>
      </c>
      <c r="J14" s="58"/>
      <c r="K14" s="57">
        <v>4717756680</v>
      </c>
    </row>
    <row r="15" spans="1:11" ht="15.75" customHeight="1">
      <c r="A15" s="53" t="s">
        <v>73</v>
      </c>
      <c r="B15" s="52"/>
      <c r="C15" s="83"/>
      <c r="D15" s="83"/>
      <c r="E15" s="57">
        <v>31309081</v>
      </c>
      <c r="F15" s="83"/>
      <c r="G15" s="57">
        <v>8776236</v>
      </c>
      <c r="H15" s="83"/>
      <c r="I15" s="57">
        <v>26956039</v>
      </c>
      <c r="J15" s="58"/>
      <c r="K15" s="57">
        <v>4486321</v>
      </c>
    </row>
    <row r="16" spans="1:11" ht="15.75" customHeight="1">
      <c r="E16" s="127"/>
      <c r="G16" s="127"/>
      <c r="H16" s="56"/>
      <c r="I16" s="127"/>
      <c r="J16" s="59"/>
      <c r="K16" s="127"/>
    </row>
    <row r="17" spans="1:11" ht="15.75" customHeight="1">
      <c r="A17" s="52" t="s">
        <v>74</v>
      </c>
      <c r="B17" s="52"/>
      <c r="C17" s="83"/>
      <c r="D17" s="83"/>
      <c r="E17" s="128">
        <f>SUM(E14:E15)</f>
        <v>4463096167</v>
      </c>
      <c r="F17" s="83"/>
      <c r="G17" s="128">
        <f>SUM(G14:G15)</f>
        <v>4779340762</v>
      </c>
      <c r="H17" s="83"/>
      <c r="I17" s="128">
        <f>SUM(I14:I15)</f>
        <v>4408596148</v>
      </c>
      <c r="J17" s="59"/>
      <c r="K17" s="128">
        <f>SUM(K14:K15)</f>
        <v>4722243001</v>
      </c>
    </row>
    <row r="18" spans="1:11" ht="15.75" customHeight="1">
      <c r="A18" s="52"/>
      <c r="B18" s="52"/>
      <c r="D18" s="83"/>
      <c r="F18" s="83"/>
      <c r="H18" s="83"/>
      <c r="J18" s="59"/>
    </row>
    <row r="19" spans="1:11" ht="15.75" customHeight="1">
      <c r="A19" s="52" t="s">
        <v>75</v>
      </c>
      <c r="B19" s="52"/>
      <c r="C19" s="83"/>
      <c r="D19" s="83"/>
      <c r="E19" s="120"/>
      <c r="F19" s="83"/>
      <c r="G19" s="120"/>
      <c r="H19" s="83"/>
      <c r="I19" s="120"/>
      <c r="J19" s="120"/>
      <c r="K19" s="120"/>
    </row>
    <row r="20" spans="1:11" ht="15.75" customHeight="1">
      <c r="A20" s="52"/>
      <c r="B20" s="52"/>
      <c r="C20" s="83"/>
      <c r="D20" s="83"/>
      <c r="E20" s="120"/>
      <c r="F20" s="83"/>
      <c r="G20" s="120"/>
      <c r="H20" s="83"/>
      <c r="I20" s="120"/>
      <c r="J20" s="120"/>
      <c r="K20" s="120"/>
    </row>
    <row r="21" spans="1:11" ht="15.75" customHeight="1">
      <c r="A21" s="53" t="s">
        <v>76</v>
      </c>
      <c r="E21" s="57">
        <v>-4258181528</v>
      </c>
      <c r="G21" s="57">
        <v>-4611765686</v>
      </c>
      <c r="H21" s="56"/>
      <c r="I21" s="57">
        <v>-4220054572</v>
      </c>
      <c r="J21" s="57"/>
      <c r="K21" s="57">
        <v>-4570191737</v>
      </c>
    </row>
    <row r="22" spans="1:11" ht="15.75" customHeight="1">
      <c r="A22" s="53" t="s">
        <v>77</v>
      </c>
      <c r="E22" s="57">
        <v>-21168404</v>
      </c>
      <c r="G22" s="57">
        <v>-6624348</v>
      </c>
      <c r="H22" s="56"/>
      <c r="I22" s="57">
        <v>-18084796</v>
      </c>
      <c r="J22" s="129"/>
      <c r="K22" s="57">
        <v>-2443463</v>
      </c>
    </row>
    <row r="23" spans="1:11" ht="15.75" customHeight="1">
      <c r="E23" s="127"/>
      <c r="G23" s="127"/>
      <c r="H23" s="56"/>
      <c r="I23" s="127"/>
      <c r="J23" s="59"/>
      <c r="K23" s="127"/>
    </row>
    <row r="24" spans="1:11" ht="15.75" customHeight="1">
      <c r="A24" s="52" t="s">
        <v>78</v>
      </c>
      <c r="B24" s="52"/>
      <c r="C24" s="83"/>
      <c r="D24" s="83"/>
      <c r="E24" s="128">
        <f>SUM(E21:E23)</f>
        <v>-4279349932</v>
      </c>
      <c r="F24" s="83"/>
      <c r="G24" s="128">
        <f>SUM(G21:G23)</f>
        <v>-4618390034</v>
      </c>
      <c r="H24" s="83"/>
      <c r="I24" s="128">
        <f>SUM(I21:I23)</f>
        <v>-4238139368</v>
      </c>
      <c r="J24" s="59"/>
      <c r="K24" s="128">
        <f>SUM(K21:K23)</f>
        <v>-4572635200</v>
      </c>
    </row>
    <row r="25" spans="1:11" ht="15.75" customHeight="1">
      <c r="A25" s="52"/>
      <c r="B25" s="52"/>
      <c r="C25" s="83"/>
      <c r="D25" s="83"/>
      <c r="F25" s="83"/>
      <c r="H25" s="83"/>
      <c r="J25" s="59"/>
    </row>
    <row r="26" spans="1:11" ht="15.75" customHeight="1">
      <c r="A26" s="52" t="s">
        <v>79</v>
      </c>
      <c r="B26" s="52"/>
      <c r="C26" s="83"/>
      <c r="D26" s="83"/>
      <c r="E26" s="59">
        <f>SUM(E17,E24)</f>
        <v>183746235</v>
      </c>
      <c r="F26" s="83"/>
      <c r="G26" s="59">
        <f>SUM(G17,G24)</f>
        <v>160950728</v>
      </c>
      <c r="H26" s="83"/>
      <c r="I26" s="59">
        <f>SUM(I17,I24)</f>
        <v>170456780</v>
      </c>
      <c r="J26" s="59"/>
      <c r="K26" s="59">
        <f>SUM(K17,K24)</f>
        <v>149607801</v>
      </c>
    </row>
    <row r="27" spans="1:11" ht="15.75" customHeight="1">
      <c r="A27" s="53" t="s">
        <v>80</v>
      </c>
      <c r="B27" s="52"/>
      <c r="C27" s="56">
        <v>16</v>
      </c>
      <c r="D27" s="83"/>
      <c r="E27" s="57">
        <v>58627645</v>
      </c>
      <c r="F27" s="57"/>
      <c r="G27" s="57">
        <v>68296760</v>
      </c>
      <c r="H27" s="57"/>
      <c r="I27" s="57">
        <v>56219763</v>
      </c>
      <c r="J27" s="53"/>
      <c r="K27" s="57">
        <v>65723311</v>
      </c>
    </row>
    <row r="28" spans="1:11" ht="15.75" customHeight="1">
      <c r="A28" s="86" t="s">
        <v>203</v>
      </c>
      <c r="B28" s="52"/>
      <c r="D28" s="83"/>
      <c r="E28" s="57">
        <v>-77563804</v>
      </c>
      <c r="F28" s="83"/>
      <c r="G28" s="57">
        <v>-74613519</v>
      </c>
      <c r="H28" s="83"/>
      <c r="I28" s="57">
        <v>-82996129</v>
      </c>
      <c r="J28" s="53"/>
      <c r="K28" s="57">
        <v>-78835831</v>
      </c>
    </row>
    <row r="29" spans="1:11" ht="15.75" customHeight="1">
      <c r="A29" s="86" t="s">
        <v>81</v>
      </c>
      <c r="B29" s="52"/>
      <c r="D29" s="83"/>
      <c r="E29" s="57">
        <v>-111274178</v>
      </c>
      <c r="F29" s="83"/>
      <c r="G29" s="57">
        <v>-108108523</v>
      </c>
      <c r="H29" s="83"/>
      <c r="I29" s="57">
        <v>-96014397</v>
      </c>
      <c r="J29" s="53"/>
      <c r="K29" s="57">
        <v>-95328906</v>
      </c>
    </row>
    <row r="30" spans="1:11" ht="15.75" customHeight="1">
      <c r="A30" s="86" t="s">
        <v>82</v>
      </c>
      <c r="E30" s="130">
        <v>-5228591</v>
      </c>
      <c r="G30" s="130">
        <v>-6303812</v>
      </c>
      <c r="H30" s="56"/>
      <c r="I30" s="130">
        <v>-5035606</v>
      </c>
      <c r="J30" s="53"/>
      <c r="K30" s="130">
        <v>-5769070</v>
      </c>
    </row>
    <row r="31" spans="1:11" ht="15.75" customHeight="1">
      <c r="A31" s="86"/>
      <c r="H31" s="56"/>
      <c r="J31" s="59"/>
    </row>
    <row r="32" spans="1:11" ht="15.75" customHeight="1">
      <c r="A32" s="60" t="s">
        <v>83</v>
      </c>
      <c r="B32" s="52"/>
      <c r="C32" s="83"/>
      <c r="D32" s="83"/>
      <c r="E32" s="59">
        <f>SUM(E26:E31)</f>
        <v>48307307</v>
      </c>
      <c r="F32" s="83"/>
      <c r="G32" s="59">
        <f>SUM(G26:G31)</f>
        <v>40221634</v>
      </c>
      <c r="H32" s="83"/>
      <c r="I32" s="59">
        <f>SUM(I26:I31)</f>
        <v>42630411</v>
      </c>
      <c r="J32" s="59"/>
      <c r="K32" s="59">
        <f>SUM(K26:K31)</f>
        <v>35397305</v>
      </c>
    </row>
    <row r="33" spans="1:11" ht="15.75" customHeight="1">
      <c r="A33" s="53" t="s">
        <v>84</v>
      </c>
      <c r="C33" s="56">
        <v>17</v>
      </c>
      <c r="E33" s="130">
        <v>-9991314</v>
      </c>
      <c r="G33" s="130">
        <v>-8492544</v>
      </c>
      <c r="H33" s="56"/>
      <c r="I33" s="130">
        <v>-8674325</v>
      </c>
      <c r="J33" s="131"/>
      <c r="K33" s="130">
        <v>-7415997</v>
      </c>
    </row>
    <row r="34" spans="1:11" ht="15.75" customHeight="1">
      <c r="H34" s="56"/>
      <c r="J34" s="59"/>
    </row>
    <row r="35" spans="1:11" ht="15.75" customHeight="1">
      <c r="A35" s="52" t="s">
        <v>85</v>
      </c>
      <c r="E35" s="59">
        <f>SUM(E32:E33)</f>
        <v>38315993</v>
      </c>
      <c r="G35" s="59">
        <f>SUM(G32:G33)</f>
        <v>31729090</v>
      </c>
      <c r="H35" s="56"/>
      <c r="I35" s="59">
        <f>SUM(I32:I33)</f>
        <v>33956086</v>
      </c>
      <c r="J35" s="59"/>
      <c r="K35" s="59">
        <f>SUM(K32:K33)</f>
        <v>27981308</v>
      </c>
    </row>
    <row r="36" spans="1:11" ht="15.75" customHeight="1">
      <c r="A36" s="53" t="s">
        <v>86</v>
      </c>
      <c r="E36" s="132">
        <v>0</v>
      </c>
      <c r="G36" s="132">
        <v>0</v>
      </c>
      <c r="H36" s="56"/>
      <c r="I36" s="132">
        <v>0</v>
      </c>
      <c r="J36" s="59"/>
      <c r="K36" s="132">
        <v>0</v>
      </c>
    </row>
    <row r="37" spans="1:11" ht="15.75" customHeight="1">
      <c r="A37" s="52"/>
      <c r="H37" s="56"/>
      <c r="J37" s="59"/>
    </row>
    <row r="38" spans="1:11" ht="15.75" customHeight="1">
      <c r="A38" s="52" t="s">
        <v>87</v>
      </c>
      <c r="H38" s="56"/>
      <c r="J38" s="59"/>
    </row>
    <row r="39" spans="1:11" ht="15.75" customHeight="1" thickBot="1">
      <c r="B39" s="52" t="s">
        <v>88</v>
      </c>
      <c r="E39" s="133">
        <f>E35+E36</f>
        <v>38315993</v>
      </c>
      <c r="F39" s="53"/>
      <c r="G39" s="133">
        <f>G35+G36</f>
        <v>31729090</v>
      </c>
      <c r="H39" s="53"/>
      <c r="I39" s="133">
        <f>I35+I36</f>
        <v>33956086</v>
      </c>
      <c r="J39" s="53"/>
      <c r="K39" s="133">
        <f>K35+K36</f>
        <v>27981308</v>
      </c>
    </row>
    <row r="40" spans="1:11" ht="15.75" customHeight="1" thickTop="1">
      <c r="A40" s="52"/>
      <c r="B40" s="52"/>
      <c r="E40" s="134"/>
      <c r="F40" s="53"/>
      <c r="G40" s="134"/>
      <c r="H40" s="53"/>
      <c r="I40" s="134"/>
      <c r="J40" s="53"/>
      <c r="K40" s="134"/>
    </row>
    <row r="41" spans="1:11" ht="15.75" customHeight="1">
      <c r="A41" s="52" t="s">
        <v>89</v>
      </c>
      <c r="H41" s="56"/>
      <c r="J41" s="59"/>
    </row>
    <row r="42" spans="1:11" ht="15.75" customHeight="1">
      <c r="B42" s="52" t="s">
        <v>90</v>
      </c>
      <c r="H42" s="56"/>
      <c r="J42" s="59"/>
    </row>
    <row r="43" spans="1:11" ht="15.75" customHeight="1">
      <c r="B43" s="53" t="s">
        <v>91</v>
      </c>
      <c r="E43" s="59">
        <v>38703217</v>
      </c>
      <c r="G43" s="59">
        <v>32642584</v>
      </c>
      <c r="H43" s="56"/>
      <c r="I43" s="59">
        <v>33956086</v>
      </c>
      <c r="J43" s="134"/>
      <c r="K43" s="59">
        <v>27981308</v>
      </c>
    </row>
    <row r="44" spans="1:11" ht="15.75" customHeight="1">
      <c r="B44" s="53" t="s">
        <v>66</v>
      </c>
      <c r="E44" s="128">
        <v>-387224</v>
      </c>
      <c r="G44" s="128">
        <v>-913494</v>
      </c>
      <c r="H44" s="56"/>
      <c r="I44" s="128">
        <v>0</v>
      </c>
      <c r="J44" s="134"/>
      <c r="K44" s="128">
        <v>0</v>
      </c>
    </row>
    <row r="45" spans="1:11" ht="15.75" customHeight="1">
      <c r="H45" s="56"/>
      <c r="J45" s="59"/>
    </row>
    <row r="46" spans="1:11" ht="15.75" customHeight="1" thickBot="1">
      <c r="E46" s="135">
        <f>SUM(E43:E45)</f>
        <v>38315993</v>
      </c>
      <c r="G46" s="135">
        <f>SUM(G43:G45)</f>
        <v>31729090</v>
      </c>
      <c r="H46" s="56"/>
      <c r="I46" s="135">
        <f>SUM(I43:I45)</f>
        <v>33956086</v>
      </c>
      <c r="J46" s="59"/>
      <c r="K46" s="135">
        <f>SUM(K43:K45)</f>
        <v>27981308</v>
      </c>
    </row>
    <row r="47" spans="1:11" ht="15.75" customHeight="1" thickTop="1">
      <c r="C47" s="53"/>
      <c r="D47" s="53"/>
      <c r="E47" s="53"/>
      <c r="F47" s="53"/>
      <c r="G47" s="53"/>
      <c r="H47" s="53"/>
      <c r="I47" s="53"/>
      <c r="J47" s="53"/>
      <c r="K47" s="53"/>
    </row>
    <row r="48" spans="1:11" ht="15.75" customHeight="1">
      <c r="C48" s="53"/>
      <c r="D48" s="53"/>
      <c r="E48" s="53"/>
      <c r="F48" s="53"/>
      <c r="G48" s="53"/>
      <c r="H48" s="53"/>
      <c r="I48" s="53"/>
      <c r="J48" s="53"/>
      <c r="K48" s="53"/>
    </row>
    <row r="49" spans="1:11" ht="15.75" customHeight="1">
      <c r="A49" s="52" t="s">
        <v>92</v>
      </c>
      <c r="E49" s="136"/>
      <c r="G49" s="136"/>
      <c r="H49" s="56"/>
      <c r="I49" s="136"/>
      <c r="J49" s="137"/>
      <c r="K49" s="136"/>
    </row>
    <row r="50" spans="1:11" ht="15.75" customHeight="1">
      <c r="H50" s="56"/>
      <c r="J50" s="59"/>
    </row>
    <row r="51" spans="1:11" ht="15.75" customHeight="1" thickBot="1">
      <c r="A51" s="53" t="s">
        <v>93</v>
      </c>
      <c r="E51" s="138">
        <v>0.08</v>
      </c>
      <c r="F51" s="139"/>
      <c r="G51" s="138">
        <v>0.06</v>
      </c>
      <c r="H51" s="139"/>
      <c r="I51" s="138">
        <v>7.0000000000000007E-2</v>
      </c>
      <c r="J51" s="137"/>
      <c r="K51" s="138">
        <v>0.05</v>
      </c>
    </row>
    <row r="52" spans="1:11" ht="15.75" customHeight="1" thickTop="1">
      <c r="E52" s="136"/>
      <c r="F52" s="139"/>
      <c r="G52" s="136"/>
      <c r="H52" s="139"/>
      <c r="I52" s="136"/>
      <c r="J52" s="137"/>
      <c r="K52" s="136"/>
    </row>
    <row r="53" spans="1:11" ht="15.75" customHeight="1">
      <c r="E53" s="136"/>
      <c r="F53" s="139"/>
      <c r="G53" s="136"/>
      <c r="H53" s="139"/>
      <c r="I53" s="136"/>
      <c r="J53" s="137"/>
      <c r="K53" s="136"/>
    </row>
    <row r="54" spans="1:11" ht="3" customHeight="1">
      <c r="E54" s="136"/>
      <c r="F54" s="139"/>
      <c r="G54" s="136"/>
      <c r="H54" s="139"/>
      <c r="I54" s="136"/>
      <c r="J54" s="137"/>
      <c r="K54" s="136"/>
    </row>
    <row r="55" spans="1:11" ht="21.95" customHeight="1">
      <c r="A55" s="163" t="s">
        <v>34</v>
      </c>
      <c r="B55" s="163"/>
      <c r="C55" s="163"/>
      <c r="D55" s="163"/>
      <c r="E55" s="163"/>
      <c r="F55" s="163"/>
      <c r="G55" s="163"/>
      <c r="H55" s="163"/>
      <c r="I55" s="163"/>
      <c r="J55" s="163"/>
      <c r="K55" s="163"/>
    </row>
  </sheetData>
  <mergeCells count="5">
    <mergeCell ref="E6:G6"/>
    <mergeCell ref="I6:K6"/>
    <mergeCell ref="E7:G7"/>
    <mergeCell ref="I7:K7"/>
    <mergeCell ref="A55:K55"/>
  </mergeCells>
  <pageMargins left="0.8" right="0.5" top="0.5" bottom="0.6" header="0.49" footer="0.4"/>
  <pageSetup paperSize="9" scale="92" firstPageNumber="5" orientation="portrait" useFirstPageNumber="1" horizontalDpi="1200" verticalDpi="1200" r:id="rId1"/>
  <headerFooter>
    <oddFooter>&amp;R&amp;"Arial,Regular"&amp;9&amp;P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EA00-7210-4DC8-87AC-617D7659327B}">
  <dimension ref="A1:Y40"/>
  <sheetViews>
    <sheetView topLeftCell="A10" zoomScale="82" zoomScaleNormal="82" zoomScaleSheetLayoutView="100" workbookViewId="0">
      <selection activeCell="A3" sqref="A3 T15 X15 T18 X18 T20 X20 F22 H22 J22 L22 N22 P22 R22 T22 V22 X22 T25 X25 X28 T30 X30 F32 H32 J32 L32 N32 P32 R32 T32 V32 X32"/>
    </sheetView>
  </sheetViews>
  <sheetFormatPr defaultColWidth="9.42578125" defaultRowHeight="16.5" customHeight="1"/>
  <cols>
    <col min="1" max="2" width="1.5703125" style="53" customWidth="1"/>
    <col min="3" max="3" width="27.140625" style="53" customWidth="1"/>
    <col min="4" max="4" width="1.42578125" style="53" customWidth="1"/>
    <col min="5" max="5" width="0.5703125" style="53" customWidth="1"/>
    <col min="6" max="6" width="10.85546875" style="145" customWidth="1"/>
    <col min="7" max="7" width="0.5703125" style="145" customWidth="1"/>
    <col min="8" max="8" width="9.42578125" style="145" customWidth="1"/>
    <col min="9" max="9" width="0.5703125" style="145" customWidth="1"/>
    <col min="10" max="10" width="11.42578125" style="145" customWidth="1"/>
    <col min="11" max="11" width="0.5703125" style="66" customWidth="1"/>
    <col min="12" max="12" width="15.5703125" style="66" customWidth="1"/>
    <col min="13" max="13" width="0.5703125" style="66" customWidth="1"/>
    <col min="14" max="14" width="15.140625" style="59" customWidth="1"/>
    <col min="15" max="15" width="0.5703125" style="57" customWidth="1"/>
    <col min="16" max="16" width="13.140625" style="59" customWidth="1"/>
    <col min="17" max="17" width="0.5703125" style="66" customWidth="1"/>
    <col min="18" max="18" width="16.42578125" style="66" bestFit="1" customWidth="1"/>
    <col min="19" max="19" width="0.5703125" style="66" customWidth="1"/>
    <col min="20" max="20" width="12.5703125" style="66" customWidth="1"/>
    <col min="21" max="21" width="0.5703125" style="66" customWidth="1"/>
    <col min="22" max="22" width="10.5703125" style="66" customWidth="1"/>
    <col min="23" max="23" width="0.5703125" style="66" customWidth="1"/>
    <col min="24" max="24" width="12.5703125" style="59" customWidth="1"/>
    <col min="25" max="16384" width="9.42578125" style="53"/>
  </cols>
  <sheetData>
    <row r="1" spans="1:25" s="52" customFormat="1" ht="16.5" customHeight="1">
      <c r="A1" s="52" t="s">
        <v>0</v>
      </c>
      <c r="F1" s="141"/>
      <c r="G1" s="141"/>
      <c r="H1" s="141"/>
      <c r="I1" s="141"/>
      <c r="J1" s="141"/>
      <c r="K1" s="61"/>
      <c r="L1" s="61"/>
      <c r="M1" s="61"/>
      <c r="N1" s="120"/>
      <c r="O1" s="62"/>
      <c r="P1" s="120"/>
      <c r="Q1" s="61"/>
      <c r="R1" s="61"/>
      <c r="S1" s="61"/>
      <c r="T1" s="61"/>
      <c r="U1" s="61"/>
      <c r="V1" s="61"/>
      <c r="W1" s="61"/>
      <c r="X1" s="120"/>
    </row>
    <row r="2" spans="1:25" s="52" customFormat="1" ht="16.5" customHeight="1">
      <c r="A2" s="52" t="s">
        <v>95</v>
      </c>
      <c r="F2" s="141"/>
      <c r="G2" s="141"/>
      <c r="H2" s="141"/>
      <c r="I2" s="141"/>
      <c r="J2" s="141"/>
      <c r="K2" s="61"/>
      <c r="L2" s="61"/>
      <c r="M2" s="61"/>
      <c r="N2" s="120"/>
      <c r="O2" s="62"/>
      <c r="P2" s="120"/>
      <c r="Q2" s="61"/>
      <c r="R2" s="61"/>
      <c r="S2" s="61"/>
      <c r="T2" s="61"/>
      <c r="U2" s="61"/>
      <c r="V2" s="61"/>
      <c r="W2" s="61"/>
      <c r="X2" s="120"/>
    </row>
    <row r="3" spans="1:25" s="52" customFormat="1" ht="16.5" customHeight="1">
      <c r="A3" s="55" t="str">
        <f>'5'!A3</f>
        <v>For the three-month period ended 31 March 2025</v>
      </c>
      <c r="B3" s="55"/>
      <c r="C3" s="55"/>
      <c r="D3" s="55"/>
      <c r="E3" s="63"/>
      <c r="F3" s="85"/>
      <c r="G3" s="85"/>
      <c r="H3" s="85"/>
      <c r="I3" s="85"/>
      <c r="J3" s="85"/>
      <c r="K3" s="64"/>
      <c r="L3" s="64"/>
      <c r="M3" s="64"/>
      <c r="N3" s="122"/>
      <c r="O3" s="63"/>
      <c r="P3" s="63"/>
      <c r="Q3" s="64"/>
      <c r="R3" s="64"/>
      <c r="S3" s="64"/>
      <c r="T3" s="64"/>
      <c r="U3" s="64"/>
      <c r="V3" s="64"/>
      <c r="W3" s="64"/>
      <c r="X3" s="63"/>
    </row>
    <row r="4" spans="1:25" s="52" customFormat="1" ht="16.5" customHeight="1">
      <c r="E4" s="62"/>
      <c r="F4" s="141"/>
      <c r="G4" s="141"/>
      <c r="H4" s="141"/>
      <c r="I4" s="141"/>
      <c r="J4" s="141"/>
      <c r="K4" s="61"/>
      <c r="L4" s="61"/>
      <c r="M4" s="61"/>
      <c r="N4" s="120"/>
      <c r="O4" s="62"/>
      <c r="P4" s="62"/>
      <c r="Q4" s="61"/>
      <c r="R4" s="61"/>
      <c r="S4" s="61"/>
      <c r="T4" s="61"/>
      <c r="U4" s="61"/>
      <c r="V4" s="61"/>
      <c r="W4" s="61"/>
      <c r="X4" s="62"/>
    </row>
    <row r="5" spans="1:25" s="52" customFormat="1" ht="16.5" customHeight="1">
      <c r="E5" s="62"/>
      <c r="F5" s="141"/>
      <c r="G5" s="141"/>
      <c r="H5" s="141"/>
      <c r="I5" s="141"/>
      <c r="J5" s="141"/>
      <c r="K5" s="61"/>
      <c r="L5" s="61"/>
      <c r="M5" s="61"/>
      <c r="N5" s="120"/>
      <c r="O5" s="62"/>
      <c r="P5" s="62"/>
      <c r="Q5" s="61"/>
      <c r="R5" s="61"/>
      <c r="S5" s="61"/>
      <c r="T5" s="61"/>
      <c r="U5" s="61"/>
      <c r="V5" s="61"/>
      <c r="W5" s="61"/>
      <c r="X5" s="62"/>
    </row>
    <row r="6" spans="1:25" s="52" customFormat="1" ht="16.5" customHeight="1">
      <c r="E6" s="62"/>
      <c r="F6" s="164" t="s">
        <v>96</v>
      </c>
      <c r="G6" s="164"/>
      <c r="H6" s="164"/>
      <c r="I6" s="164"/>
      <c r="J6" s="164"/>
      <c r="K6" s="164"/>
      <c r="L6" s="164"/>
      <c r="M6" s="164"/>
      <c r="N6" s="164"/>
      <c r="O6" s="164"/>
      <c r="P6" s="164"/>
      <c r="Q6" s="164"/>
      <c r="R6" s="164"/>
      <c r="S6" s="164"/>
      <c r="T6" s="164"/>
      <c r="U6" s="164"/>
      <c r="V6" s="164"/>
      <c r="W6" s="164"/>
      <c r="X6" s="164"/>
    </row>
    <row r="7" spans="1:25" s="52" customFormat="1" ht="16.5" customHeight="1">
      <c r="E7" s="62"/>
      <c r="F7" s="165" t="s">
        <v>97</v>
      </c>
      <c r="G7" s="165"/>
      <c r="H7" s="165"/>
      <c r="I7" s="165"/>
      <c r="J7" s="165"/>
      <c r="K7" s="165"/>
      <c r="L7" s="165"/>
      <c r="M7" s="165"/>
      <c r="N7" s="165"/>
      <c r="O7" s="165"/>
      <c r="P7" s="165"/>
      <c r="Q7" s="165"/>
      <c r="R7" s="165"/>
      <c r="S7" s="165"/>
      <c r="T7" s="165"/>
      <c r="U7" s="142"/>
      <c r="V7" s="142"/>
      <c r="W7" s="142"/>
      <c r="X7" s="142"/>
    </row>
    <row r="8" spans="1:25" ht="16.5" customHeight="1">
      <c r="A8" s="52"/>
      <c r="B8" s="52"/>
      <c r="C8" s="52"/>
      <c r="D8" s="52"/>
      <c r="E8" s="61"/>
      <c r="F8" s="134"/>
      <c r="G8" s="134"/>
      <c r="H8" s="134"/>
      <c r="I8" s="134"/>
      <c r="J8" s="134"/>
      <c r="K8" s="61"/>
      <c r="L8" s="61"/>
      <c r="M8" s="61"/>
      <c r="N8" s="134"/>
      <c r="O8" s="58"/>
      <c r="P8" s="134"/>
      <c r="Q8" s="61"/>
      <c r="R8" s="61" t="s">
        <v>98</v>
      </c>
      <c r="S8" s="61"/>
      <c r="T8" s="58"/>
      <c r="U8" s="61"/>
      <c r="V8" s="58"/>
      <c r="W8" s="61"/>
      <c r="X8" s="120"/>
    </row>
    <row r="9" spans="1:25" ht="16.5" customHeight="1">
      <c r="A9" s="52"/>
      <c r="B9" s="52"/>
      <c r="C9" s="52"/>
      <c r="D9" s="52"/>
      <c r="E9" s="61"/>
      <c r="F9" s="134"/>
      <c r="G9" s="134"/>
      <c r="H9" s="134"/>
      <c r="I9" s="134"/>
      <c r="J9" s="134"/>
      <c r="K9" s="61"/>
      <c r="L9" s="164" t="s">
        <v>61</v>
      </c>
      <c r="M9" s="164"/>
      <c r="N9" s="164"/>
      <c r="Q9" s="61"/>
      <c r="R9" s="143" t="s">
        <v>99</v>
      </c>
      <c r="S9" s="61"/>
      <c r="T9" s="58"/>
      <c r="U9" s="61"/>
      <c r="V9" s="58"/>
      <c r="W9" s="61"/>
      <c r="X9" s="120"/>
    </row>
    <row r="10" spans="1:25" ht="16.5" customHeight="1">
      <c r="A10" s="52"/>
      <c r="B10" s="52"/>
      <c r="C10" s="52"/>
      <c r="D10" s="52"/>
      <c r="E10" s="61"/>
      <c r="F10" s="120" t="s">
        <v>100</v>
      </c>
      <c r="G10" s="120"/>
      <c r="H10" s="120"/>
      <c r="I10" s="120"/>
      <c r="J10" s="120" t="s">
        <v>101</v>
      </c>
      <c r="K10" s="61"/>
      <c r="L10" s="141"/>
      <c r="M10" s="141"/>
      <c r="N10" s="125"/>
      <c r="Q10" s="61"/>
      <c r="R10" s="62" t="s">
        <v>102</v>
      </c>
      <c r="S10" s="61"/>
      <c r="T10" s="120" t="s">
        <v>103</v>
      </c>
      <c r="U10" s="61"/>
      <c r="V10" s="62" t="s">
        <v>104</v>
      </c>
      <c r="W10" s="61"/>
      <c r="X10" s="120"/>
      <c r="Y10" s="120"/>
    </row>
    <row r="11" spans="1:25" ht="16.5" customHeight="1">
      <c r="A11" s="52"/>
      <c r="B11" s="52"/>
      <c r="C11" s="52"/>
      <c r="D11" s="52"/>
      <c r="E11" s="61"/>
      <c r="F11" s="120" t="s">
        <v>105</v>
      </c>
      <c r="G11" s="120"/>
      <c r="H11" s="120" t="s">
        <v>106</v>
      </c>
      <c r="I11" s="120"/>
      <c r="J11" s="120" t="s">
        <v>107</v>
      </c>
      <c r="K11" s="61"/>
      <c r="L11" s="120" t="s">
        <v>108</v>
      </c>
      <c r="M11" s="58"/>
      <c r="N11" s="125"/>
      <c r="P11" s="120" t="s">
        <v>162</v>
      </c>
      <c r="Q11" s="61"/>
      <c r="R11" s="62" t="s">
        <v>109</v>
      </c>
      <c r="S11" s="61"/>
      <c r="T11" s="120" t="s">
        <v>110</v>
      </c>
      <c r="U11" s="61"/>
      <c r="V11" s="125" t="s">
        <v>111</v>
      </c>
      <c r="W11" s="61"/>
      <c r="X11" s="120" t="s">
        <v>103</v>
      </c>
    </row>
    <row r="12" spans="1:25" ht="16.5" customHeight="1">
      <c r="A12" s="52"/>
      <c r="B12" s="52"/>
      <c r="C12" s="52"/>
      <c r="D12" s="52"/>
      <c r="E12" s="62"/>
      <c r="F12" s="120" t="s">
        <v>112</v>
      </c>
      <c r="G12" s="120"/>
      <c r="H12" s="120" t="s">
        <v>101</v>
      </c>
      <c r="I12" s="120"/>
      <c r="J12" s="120" t="s">
        <v>113</v>
      </c>
      <c r="K12" s="62"/>
      <c r="L12" s="120" t="s">
        <v>114</v>
      </c>
      <c r="M12" s="62"/>
      <c r="N12" s="125" t="s">
        <v>115</v>
      </c>
      <c r="P12" s="120" t="s">
        <v>164</v>
      </c>
      <c r="Q12" s="62"/>
      <c r="R12" s="62" t="s">
        <v>116</v>
      </c>
      <c r="S12" s="62"/>
      <c r="T12" s="125" t="s">
        <v>117</v>
      </c>
      <c r="U12" s="62"/>
      <c r="V12" s="120" t="s">
        <v>118</v>
      </c>
      <c r="W12" s="62"/>
      <c r="X12" s="120" t="s">
        <v>119</v>
      </c>
    </row>
    <row r="13" spans="1:25" ht="16.5" customHeight="1">
      <c r="D13" s="52"/>
      <c r="E13" s="62"/>
      <c r="F13" s="122" t="s">
        <v>70</v>
      </c>
      <c r="G13" s="120"/>
      <c r="H13" s="122" t="s">
        <v>70</v>
      </c>
      <c r="I13" s="120"/>
      <c r="J13" s="122" t="s">
        <v>70</v>
      </c>
      <c r="K13" s="62"/>
      <c r="L13" s="122" t="s">
        <v>70</v>
      </c>
      <c r="M13" s="62"/>
      <c r="N13" s="122" t="s">
        <v>70</v>
      </c>
      <c r="P13" s="122" t="s">
        <v>70</v>
      </c>
      <c r="Q13" s="62"/>
      <c r="R13" s="63" t="s">
        <v>70</v>
      </c>
      <c r="S13" s="62"/>
      <c r="T13" s="122" t="s">
        <v>70</v>
      </c>
      <c r="U13" s="62"/>
      <c r="V13" s="122" t="s">
        <v>70</v>
      </c>
      <c r="W13" s="62"/>
      <c r="X13" s="122" t="s">
        <v>70</v>
      </c>
    </row>
    <row r="14" spans="1:25" ht="16.5" customHeight="1">
      <c r="E14" s="62"/>
      <c r="F14" s="120"/>
      <c r="G14" s="120"/>
      <c r="H14" s="120"/>
      <c r="I14" s="120"/>
      <c r="J14" s="120"/>
      <c r="K14" s="62"/>
      <c r="L14" s="120"/>
      <c r="M14" s="62"/>
      <c r="N14" s="120"/>
      <c r="O14" s="62"/>
      <c r="P14" s="120"/>
      <c r="Q14" s="62"/>
      <c r="R14" s="62"/>
      <c r="S14" s="62"/>
      <c r="T14" s="62"/>
      <c r="U14" s="62"/>
      <c r="V14" s="62"/>
      <c r="W14" s="62"/>
      <c r="X14" s="120"/>
    </row>
    <row r="15" spans="1:25" s="52" customFormat="1" ht="16.5" customHeight="1">
      <c r="A15" s="51" t="s">
        <v>123</v>
      </c>
      <c r="B15" s="53"/>
      <c r="C15" s="53"/>
      <c r="D15" s="53"/>
      <c r="E15" s="57"/>
      <c r="F15" s="59">
        <v>518500000</v>
      </c>
      <c r="G15" s="59"/>
      <c r="H15" s="59">
        <v>881803</v>
      </c>
      <c r="I15" s="59"/>
      <c r="J15" s="59">
        <v>532000000</v>
      </c>
      <c r="K15" s="57"/>
      <c r="L15" s="59">
        <v>43729989</v>
      </c>
      <c r="M15" s="57"/>
      <c r="N15" s="59">
        <v>251269843</v>
      </c>
      <c r="O15" s="57"/>
      <c r="P15" s="59">
        <v>-32609356</v>
      </c>
      <c r="Q15" s="57"/>
      <c r="R15" s="59">
        <v>135</v>
      </c>
      <c r="S15" s="57"/>
      <c r="T15" s="59">
        <f>SUM(F15:R15)</f>
        <v>1313772414</v>
      </c>
      <c r="U15" s="57"/>
      <c r="V15" s="59">
        <v>7564735</v>
      </c>
      <c r="W15" s="57"/>
      <c r="X15" s="59">
        <f>SUM(T15:V15)</f>
        <v>1321337149</v>
      </c>
    </row>
    <row r="16" spans="1:25" s="52" customFormat="1" ht="6" customHeight="1">
      <c r="A16" s="51"/>
      <c r="B16" s="53"/>
      <c r="C16" s="53"/>
      <c r="D16" s="53"/>
      <c r="E16" s="57"/>
      <c r="F16" s="59"/>
      <c r="G16" s="59"/>
      <c r="H16" s="59"/>
      <c r="I16" s="59"/>
      <c r="J16" s="59"/>
      <c r="K16" s="57"/>
      <c r="L16" s="59"/>
      <c r="M16" s="57"/>
      <c r="N16" s="59"/>
      <c r="O16" s="57"/>
      <c r="P16" s="59"/>
      <c r="Q16" s="57"/>
      <c r="R16" s="59"/>
      <c r="S16" s="57"/>
      <c r="T16" s="59"/>
      <c r="U16" s="57"/>
      <c r="V16" s="59"/>
      <c r="W16" s="57"/>
      <c r="X16" s="59"/>
    </row>
    <row r="17" spans="1:24" s="52" customFormat="1" ht="16.5" customHeight="1">
      <c r="A17" s="51" t="s">
        <v>120</v>
      </c>
      <c r="B17" s="53"/>
      <c r="C17" s="53"/>
      <c r="D17" s="53"/>
      <c r="E17" s="57"/>
      <c r="F17" s="59"/>
      <c r="G17" s="59"/>
      <c r="H17" s="59"/>
      <c r="I17" s="59"/>
      <c r="J17" s="59"/>
      <c r="K17" s="57"/>
      <c r="L17" s="59"/>
      <c r="M17" s="57"/>
      <c r="N17" s="59"/>
      <c r="O17" s="57"/>
      <c r="P17" s="59"/>
      <c r="Q17" s="57"/>
      <c r="R17" s="59"/>
      <c r="S17" s="57"/>
      <c r="T17" s="59"/>
      <c r="U17" s="57"/>
      <c r="V17" s="59"/>
      <c r="W17" s="57"/>
      <c r="X17" s="59"/>
    </row>
    <row r="18" spans="1:24" s="52" customFormat="1" ht="16.5" customHeight="1">
      <c r="A18" s="86" t="s">
        <v>121</v>
      </c>
      <c r="B18" s="53"/>
      <c r="C18" s="53"/>
      <c r="D18" s="53"/>
      <c r="E18" s="57"/>
      <c r="F18" s="59">
        <v>0</v>
      </c>
      <c r="G18" s="59"/>
      <c r="H18" s="59">
        <v>0</v>
      </c>
      <c r="I18" s="59"/>
      <c r="J18" s="59">
        <v>0</v>
      </c>
      <c r="K18" s="57"/>
      <c r="L18" s="59">
        <v>1398859</v>
      </c>
      <c r="M18" s="57"/>
      <c r="N18" s="59">
        <v>-1398859</v>
      </c>
      <c r="O18" s="57"/>
      <c r="P18" s="59">
        <v>0</v>
      </c>
      <c r="Q18" s="57"/>
      <c r="R18" s="59">
        <v>0</v>
      </c>
      <c r="S18" s="57"/>
      <c r="T18" s="59">
        <f>SUM(F18:R18)</f>
        <v>0</v>
      </c>
      <c r="U18" s="57"/>
      <c r="V18" s="59">
        <v>0</v>
      </c>
      <c r="X18" s="59">
        <f>SUM(T18:V18)</f>
        <v>0</v>
      </c>
    </row>
    <row r="19" spans="1:24" s="52" customFormat="1" ht="16.5" customHeight="1">
      <c r="A19" s="166" t="s">
        <v>122</v>
      </c>
      <c r="B19" s="166"/>
      <c r="C19" s="166"/>
      <c r="D19" s="56"/>
      <c r="E19" s="57"/>
      <c r="F19" s="59"/>
      <c r="G19" s="59"/>
      <c r="H19" s="59"/>
      <c r="I19" s="59"/>
      <c r="J19" s="59"/>
      <c r="K19" s="57"/>
      <c r="L19" s="59"/>
      <c r="M19" s="57"/>
      <c r="N19" s="59"/>
      <c r="O19" s="57"/>
      <c r="P19" s="59"/>
      <c r="Q19" s="57"/>
      <c r="R19" s="57"/>
      <c r="S19" s="57"/>
      <c r="T19" s="59"/>
      <c r="U19" s="57"/>
      <c r="V19" s="59"/>
      <c r="X19" s="59"/>
    </row>
    <row r="20" spans="1:24" s="52" customFormat="1" ht="16.5" customHeight="1">
      <c r="A20" s="53" t="s">
        <v>161</v>
      </c>
      <c r="D20" s="53"/>
      <c r="E20" s="57"/>
      <c r="F20" s="132">
        <v>0</v>
      </c>
      <c r="G20" s="59"/>
      <c r="H20" s="132">
        <v>0</v>
      </c>
      <c r="I20" s="59"/>
      <c r="J20" s="132">
        <v>0</v>
      </c>
      <c r="K20" s="57"/>
      <c r="L20" s="132">
        <v>0</v>
      </c>
      <c r="M20" s="57"/>
      <c r="N20" s="132">
        <v>32642584</v>
      </c>
      <c r="O20" s="57"/>
      <c r="P20" s="132">
        <v>0</v>
      </c>
      <c r="Q20" s="57"/>
      <c r="R20" s="132">
        <v>0</v>
      </c>
      <c r="S20" s="57"/>
      <c r="T20" s="132">
        <f>SUM(F20:R20)</f>
        <v>32642584</v>
      </c>
      <c r="U20" s="57"/>
      <c r="V20" s="132">
        <v>-913494</v>
      </c>
      <c r="X20" s="132">
        <f>SUM(T20:V20)</f>
        <v>31729090</v>
      </c>
    </row>
    <row r="21" spans="1:24" s="52" customFormat="1" ht="16.5" customHeight="1">
      <c r="A21" s="86"/>
      <c r="B21" s="86"/>
      <c r="C21" s="86"/>
      <c r="D21" s="53"/>
      <c r="E21" s="57"/>
    </row>
    <row r="22" spans="1:24" ht="16.5" customHeight="1" thickBot="1">
      <c r="A22" s="65" t="s">
        <v>180</v>
      </c>
      <c r="E22" s="57"/>
      <c r="F22" s="144">
        <f>SUM(F15:F20)</f>
        <v>518500000</v>
      </c>
      <c r="G22" s="59"/>
      <c r="H22" s="144">
        <f>SUM(H15:H20)</f>
        <v>881803</v>
      </c>
      <c r="I22" s="59"/>
      <c r="J22" s="144">
        <f>SUM(J15:J20)</f>
        <v>532000000</v>
      </c>
      <c r="K22" s="57"/>
      <c r="L22" s="144">
        <f>SUM(L15:L20)</f>
        <v>45128848</v>
      </c>
      <c r="M22" s="57"/>
      <c r="N22" s="144">
        <f>SUM(N15:N20)</f>
        <v>282513568</v>
      </c>
      <c r="P22" s="144">
        <f>SUM(P15:P20)</f>
        <v>-32609356</v>
      </c>
      <c r="Q22" s="57"/>
      <c r="R22" s="144">
        <f>SUM(R15:R20)</f>
        <v>135</v>
      </c>
      <c r="S22" s="57"/>
      <c r="T22" s="144">
        <f>SUM(T15:T20)</f>
        <v>1346414998</v>
      </c>
      <c r="U22" s="57"/>
      <c r="V22" s="144">
        <f>SUM(V15:V20)</f>
        <v>6651241</v>
      </c>
      <c r="W22" s="57"/>
      <c r="X22" s="144">
        <f>SUM(X15:X20)</f>
        <v>1353066239</v>
      </c>
    </row>
    <row r="23" spans="1:24" ht="16.5" customHeight="1" thickTop="1">
      <c r="A23" s="65"/>
      <c r="E23" s="57"/>
      <c r="F23" s="59"/>
      <c r="G23" s="59"/>
      <c r="H23" s="59"/>
      <c r="I23" s="59"/>
      <c r="J23" s="59"/>
      <c r="K23" s="57"/>
      <c r="L23" s="57"/>
      <c r="M23" s="57"/>
      <c r="Q23" s="57"/>
      <c r="R23" s="57"/>
      <c r="S23" s="57"/>
      <c r="T23" s="59"/>
      <c r="U23" s="57"/>
      <c r="V23" s="59"/>
      <c r="W23" s="57"/>
    </row>
    <row r="24" spans="1:24" ht="16.5" customHeight="1">
      <c r="A24" s="65"/>
      <c r="E24" s="57"/>
      <c r="F24" s="59"/>
      <c r="G24" s="59"/>
      <c r="H24" s="59"/>
      <c r="I24" s="59"/>
      <c r="J24" s="59"/>
      <c r="K24" s="57"/>
      <c r="L24" s="57"/>
      <c r="M24" s="57"/>
      <c r="Q24" s="57"/>
      <c r="R24" s="57"/>
      <c r="S24" s="57"/>
      <c r="T24" s="59"/>
      <c r="U24" s="57"/>
      <c r="V24" s="59"/>
      <c r="W24" s="57"/>
    </row>
    <row r="25" spans="1:24" s="52" customFormat="1" ht="16.5" customHeight="1">
      <c r="A25" s="51" t="s">
        <v>181</v>
      </c>
      <c r="B25" s="53"/>
      <c r="C25" s="53"/>
      <c r="D25" s="53"/>
      <c r="E25" s="57"/>
      <c r="F25" s="59">
        <v>510504800</v>
      </c>
      <c r="G25" s="59"/>
      <c r="H25" s="59">
        <v>0</v>
      </c>
      <c r="I25" s="59"/>
      <c r="J25" s="59">
        <v>532000000</v>
      </c>
      <c r="K25" s="57"/>
      <c r="L25" s="59">
        <v>49937829</v>
      </c>
      <c r="M25" s="57"/>
      <c r="N25" s="59">
        <v>222119336</v>
      </c>
      <c r="O25" s="57"/>
      <c r="P25" s="59">
        <v>0</v>
      </c>
      <c r="Q25" s="57"/>
      <c r="R25" s="59">
        <v>-1535004</v>
      </c>
      <c r="S25" s="57"/>
      <c r="T25" s="59">
        <f>SUM(F25:R25)</f>
        <v>1313026961</v>
      </c>
      <c r="U25" s="57"/>
      <c r="V25" s="59">
        <v>6251616</v>
      </c>
      <c r="W25" s="57"/>
      <c r="X25" s="59">
        <f>SUM(T25:V25)</f>
        <v>1319278577</v>
      </c>
    </row>
    <row r="26" spans="1:24" s="52" customFormat="1" ht="6" customHeight="1">
      <c r="A26" s="51"/>
      <c r="B26" s="53"/>
      <c r="C26" s="53"/>
      <c r="D26" s="53"/>
      <c r="E26" s="57"/>
      <c r="F26" s="59"/>
      <c r="G26" s="59"/>
      <c r="H26" s="59"/>
      <c r="I26" s="59"/>
      <c r="J26" s="59"/>
      <c r="K26" s="57"/>
      <c r="L26" s="59"/>
      <c r="M26" s="57"/>
      <c r="N26" s="59"/>
      <c r="O26" s="57"/>
      <c r="P26" s="59"/>
      <c r="Q26" s="57"/>
      <c r="R26" s="59"/>
      <c r="S26" s="57"/>
      <c r="T26" s="59"/>
      <c r="U26" s="57"/>
      <c r="V26" s="59"/>
      <c r="W26" s="57"/>
      <c r="X26" s="59"/>
    </row>
    <row r="27" spans="1:24" s="52" customFormat="1" ht="16.5" customHeight="1">
      <c r="A27" s="51" t="s">
        <v>120</v>
      </c>
      <c r="B27" s="53"/>
      <c r="C27" s="53"/>
      <c r="D27" s="53"/>
      <c r="E27" s="57"/>
      <c r="F27" s="59"/>
      <c r="G27" s="59"/>
      <c r="H27" s="59"/>
      <c r="I27" s="59"/>
      <c r="J27" s="59"/>
      <c r="K27" s="57"/>
      <c r="L27" s="59"/>
      <c r="M27" s="57"/>
      <c r="N27" s="59"/>
      <c r="O27" s="57"/>
      <c r="P27" s="59"/>
      <c r="Q27" s="57"/>
      <c r="R27" s="59"/>
      <c r="S27" s="57"/>
      <c r="T27" s="59"/>
      <c r="U27" s="57"/>
      <c r="V27" s="59"/>
      <c r="W27" s="57"/>
      <c r="X27" s="59"/>
    </row>
    <row r="28" spans="1:24" s="52" customFormat="1" ht="16.5" customHeight="1">
      <c r="A28" s="86" t="s">
        <v>121</v>
      </c>
      <c r="B28" s="53"/>
      <c r="C28" s="53"/>
      <c r="D28" s="53"/>
      <c r="E28" s="57"/>
      <c r="F28" s="59">
        <v>0</v>
      </c>
      <c r="G28" s="59"/>
      <c r="H28" s="59">
        <v>0</v>
      </c>
      <c r="I28" s="59"/>
      <c r="J28" s="59">
        <v>0</v>
      </c>
      <c r="K28" s="57"/>
      <c r="L28" s="59">
        <v>1112651</v>
      </c>
      <c r="M28" s="57"/>
      <c r="N28" s="59">
        <v>-1112651</v>
      </c>
      <c r="O28" s="57"/>
      <c r="P28" s="59">
        <v>0</v>
      </c>
      <c r="Q28" s="57"/>
      <c r="R28" s="59">
        <v>0</v>
      </c>
      <c r="S28" s="57"/>
      <c r="T28" s="59">
        <v>0</v>
      </c>
      <c r="U28" s="57"/>
      <c r="V28" s="59">
        <v>0</v>
      </c>
      <c r="X28" s="59">
        <f>SUM(T28:V28)</f>
        <v>0</v>
      </c>
    </row>
    <row r="29" spans="1:24" s="52" customFormat="1" ht="16.5" customHeight="1">
      <c r="A29" s="166" t="s">
        <v>122</v>
      </c>
      <c r="B29" s="166"/>
      <c r="C29" s="166"/>
      <c r="D29" s="56"/>
      <c r="E29" s="57"/>
      <c r="F29" s="59"/>
      <c r="G29" s="59"/>
      <c r="H29" s="59"/>
      <c r="I29" s="59"/>
      <c r="J29" s="59"/>
      <c r="K29" s="57"/>
      <c r="L29" s="59"/>
      <c r="M29" s="57"/>
      <c r="N29" s="59"/>
      <c r="O29" s="57"/>
      <c r="P29" s="59"/>
      <c r="Q29" s="57"/>
      <c r="R29" s="59"/>
      <c r="S29" s="57"/>
      <c r="T29" s="59"/>
      <c r="U29" s="57"/>
      <c r="V29" s="59"/>
      <c r="X29" s="59"/>
    </row>
    <row r="30" spans="1:24" s="52" customFormat="1" ht="16.5" customHeight="1">
      <c r="A30" s="53" t="s">
        <v>161</v>
      </c>
      <c r="D30" s="53"/>
      <c r="E30" s="57"/>
      <c r="F30" s="132">
        <v>0</v>
      </c>
      <c r="G30" s="59"/>
      <c r="H30" s="132">
        <v>0</v>
      </c>
      <c r="I30" s="59"/>
      <c r="J30" s="132">
        <v>0</v>
      </c>
      <c r="K30" s="57"/>
      <c r="L30" s="132">
        <v>0</v>
      </c>
      <c r="M30" s="57"/>
      <c r="N30" s="132">
        <v>38703217</v>
      </c>
      <c r="O30" s="57"/>
      <c r="P30" s="132">
        <v>0</v>
      </c>
      <c r="Q30" s="57"/>
      <c r="R30" s="132">
        <v>0</v>
      </c>
      <c r="S30" s="57"/>
      <c r="T30" s="132">
        <f>SUM(F30:R30)</f>
        <v>38703217</v>
      </c>
      <c r="U30" s="57"/>
      <c r="V30" s="132">
        <v>-387224</v>
      </c>
      <c r="X30" s="132">
        <f>SUM(T30:V30)</f>
        <v>38315993</v>
      </c>
    </row>
    <row r="31" spans="1:24" s="52" customFormat="1" ht="16.5" customHeight="1">
      <c r="A31" s="86"/>
      <c r="B31" s="86"/>
      <c r="C31" s="86"/>
      <c r="D31" s="53"/>
      <c r="E31" s="57"/>
    </row>
    <row r="32" spans="1:24" ht="16.5" customHeight="1" thickBot="1">
      <c r="A32" s="65" t="s">
        <v>182</v>
      </c>
      <c r="E32" s="57"/>
      <c r="F32" s="144">
        <f>SUM(F25:F30)</f>
        <v>510504800</v>
      </c>
      <c r="G32" s="59"/>
      <c r="H32" s="144">
        <f>SUM(H25:H30)</f>
        <v>0</v>
      </c>
      <c r="I32" s="59"/>
      <c r="J32" s="144">
        <f>SUM(J25:J30)</f>
        <v>532000000</v>
      </c>
      <c r="K32" s="57"/>
      <c r="L32" s="144">
        <f>SUM(L25:L30)</f>
        <v>51050480</v>
      </c>
      <c r="M32" s="57"/>
      <c r="N32" s="144">
        <f>SUM(N25:N30)</f>
        <v>259709902</v>
      </c>
      <c r="P32" s="144">
        <f>SUM(P25:P30)</f>
        <v>0</v>
      </c>
      <c r="Q32" s="57"/>
      <c r="R32" s="144">
        <f>SUM(R25:R30)</f>
        <v>-1535004</v>
      </c>
      <c r="S32" s="57"/>
      <c r="T32" s="144">
        <f>SUM(T25:T30)</f>
        <v>1351730178</v>
      </c>
      <c r="U32" s="57"/>
      <c r="V32" s="144">
        <f>SUM(V25:V30)</f>
        <v>5864392</v>
      </c>
      <c r="W32" s="57"/>
      <c r="X32" s="144">
        <f>SUM(X25:X30)</f>
        <v>1357594570</v>
      </c>
    </row>
    <row r="33" spans="1:24" ht="15.75" customHeight="1" thickTop="1"/>
    <row r="34" spans="1:24" ht="15.75" customHeight="1"/>
    <row r="35" spans="1:24" ht="15.75" customHeight="1"/>
    <row r="36" spans="1:24" ht="15.75" customHeight="1"/>
    <row r="37" spans="1:24" ht="15.75" customHeight="1"/>
    <row r="38" spans="1:24" ht="15.75" customHeight="1"/>
    <row r="39" spans="1:24" ht="7.5" customHeight="1"/>
    <row r="40" spans="1:24" ht="22.5" customHeight="1">
      <c r="A40" s="163" t="s">
        <v>34</v>
      </c>
      <c r="B40" s="163"/>
      <c r="C40" s="163"/>
      <c r="D40" s="163"/>
      <c r="E40" s="163"/>
      <c r="F40" s="163"/>
      <c r="G40" s="163"/>
      <c r="H40" s="163"/>
      <c r="I40" s="163"/>
      <c r="J40" s="163"/>
      <c r="K40" s="163"/>
      <c r="L40" s="163"/>
      <c r="M40" s="163"/>
      <c r="N40" s="163"/>
      <c r="O40" s="163"/>
      <c r="P40" s="163"/>
      <c r="Q40" s="163"/>
      <c r="R40" s="163"/>
      <c r="S40" s="163"/>
      <c r="T40" s="163"/>
      <c r="U40" s="163"/>
      <c r="V40" s="163"/>
      <c r="W40" s="163"/>
      <c r="X40" s="163"/>
    </row>
  </sheetData>
  <mergeCells count="6">
    <mergeCell ref="A40:X40"/>
    <mergeCell ref="F6:X6"/>
    <mergeCell ref="F7:T7"/>
    <mergeCell ref="A19:C19"/>
    <mergeCell ref="A29:C29"/>
    <mergeCell ref="L9:N9"/>
  </mergeCells>
  <pageMargins left="0.4" right="0.4" top="0.5" bottom="0.6" header="0.49" footer="0.4"/>
  <pageSetup paperSize="9" scale="85" firstPageNumber="6"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9C7C3-9DA0-43F6-9AEA-A5C9260F966B}">
  <sheetPr>
    <pageSetUpPr fitToPage="1"/>
  </sheetPr>
  <dimension ref="A1:R34"/>
  <sheetViews>
    <sheetView topLeftCell="A10" zoomScaleNormal="100" zoomScaleSheetLayoutView="110" workbookViewId="0">
      <selection activeCell="A3" sqref="A3 R12 R15:R16 F18 H18 J18 L18 N18 P18 R18 R21 R24:R25 F27 H27 J27 L27 N27 P27 R27"/>
    </sheetView>
  </sheetViews>
  <sheetFormatPr defaultColWidth="9.42578125" defaultRowHeight="16.5" customHeight="1"/>
  <cols>
    <col min="1" max="2" width="1.5703125" style="53" customWidth="1"/>
    <col min="3" max="3" width="32.28515625" style="53" customWidth="1"/>
    <col min="4" max="4" width="5.85546875" style="53" customWidth="1"/>
    <col min="5" max="5" width="1" style="53" customWidth="1"/>
    <col min="6" max="6" width="12.5703125" style="145" customWidth="1"/>
    <col min="7" max="7" width="1" style="145" customWidth="1"/>
    <col min="8" max="8" width="11.5703125" style="145" customWidth="1"/>
    <col min="9" max="9" width="1" style="145" customWidth="1"/>
    <col min="10" max="10" width="12.5703125" style="145" customWidth="1"/>
    <col min="11" max="11" width="1" style="66" customWidth="1"/>
    <col min="12" max="12" width="11.85546875" style="66" customWidth="1"/>
    <col min="13" max="13" width="1" style="66" customWidth="1"/>
    <col min="14" max="14" width="13.140625" style="59" bestFit="1" customWidth="1"/>
    <col min="15" max="15" width="1" style="57" customWidth="1"/>
    <col min="16" max="16" width="12.5703125" style="59" customWidth="1"/>
    <col min="17" max="17" width="1" style="66" customWidth="1"/>
    <col min="18" max="18" width="12.5703125" style="66" customWidth="1"/>
    <col min="19" max="16384" width="9.42578125" style="53"/>
  </cols>
  <sheetData>
    <row r="1" spans="1:18" s="52" customFormat="1" ht="16.5" customHeight="1">
      <c r="A1" s="52" t="s">
        <v>0</v>
      </c>
      <c r="F1" s="141"/>
      <c r="G1" s="141"/>
      <c r="H1" s="141"/>
      <c r="I1" s="141"/>
      <c r="J1" s="141"/>
      <c r="K1" s="61"/>
      <c r="L1" s="61"/>
      <c r="M1" s="61"/>
      <c r="N1" s="120"/>
      <c r="O1" s="62"/>
      <c r="P1" s="120"/>
      <c r="Q1" s="61"/>
      <c r="R1" s="61"/>
    </row>
    <row r="2" spans="1:18" s="52" customFormat="1" ht="16.5" customHeight="1">
      <c r="A2" s="52" t="s">
        <v>124</v>
      </c>
      <c r="F2" s="141"/>
      <c r="G2" s="141"/>
      <c r="H2" s="141"/>
      <c r="I2" s="141"/>
      <c r="J2" s="141"/>
      <c r="K2" s="61"/>
      <c r="L2" s="61"/>
      <c r="M2" s="61"/>
      <c r="N2" s="120"/>
      <c r="O2" s="62"/>
      <c r="P2" s="120"/>
      <c r="Q2" s="61"/>
      <c r="R2" s="61"/>
    </row>
    <row r="3" spans="1:18" s="52" customFormat="1" ht="16.5" customHeight="1">
      <c r="A3" s="55" t="str">
        <f>'5'!A3</f>
        <v>For the three-month period ended 31 March 2025</v>
      </c>
      <c r="B3" s="55"/>
      <c r="C3" s="55"/>
      <c r="D3" s="55"/>
      <c r="E3" s="63"/>
      <c r="F3" s="85"/>
      <c r="G3" s="85"/>
      <c r="H3" s="85"/>
      <c r="I3" s="85"/>
      <c r="J3" s="85"/>
      <c r="K3" s="64"/>
      <c r="L3" s="64"/>
      <c r="M3" s="64"/>
      <c r="N3" s="122"/>
      <c r="O3" s="63"/>
      <c r="P3" s="63"/>
      <c r="Q3" s="64"/>
      <c r="R3" s="64"/>
    </row>
    <row r="4" spans="1:18" s="52" customFormat="1" ht="16.5" customHeight="1">
      <c r="E4" s="62"/>
      <c r="F4" s="141"/>
      <c r="G4" s="141"/>
      <c r="H4" s="141"/>
      <c r="I4" s="141"/>
      <c r="J4" s="141"/>
      <c r="K4" s="61"/>
      <c r="L4" s="61"/>
      <c r="M4" s="61"/>
      <c r="N4" s="120"/>
      <c r="O4" s="62"/>
      <c r="P4" s="62"/>
      <c r="Q4" s="61"/>
      <c r="R4" s="61"/>
    </row>
    <row r="5" spans="1:18" s="52" customFormat="1" ht="16.5" customHeight="1">
      <c r="E5" s="62"/>
      <c r="F5" s="141"/>
      <c r="G5" s="141"/>
      <c r="H5" s="141"/>
      <c r="I5" s="141"/>
      <c r="J5" s="141"/>
      <c r="K5" s="61"/>
      <c r="L5" s="61"/>
      <c r="M5" s="61"/>
      <c r="N5" s="120"/>
      <c r="O5" s="62"/>
      <c r="P5" s="62"/>
      <c r="Q5" s="61"/>
      <c r="R5" s="61"/>
    </row>
    <row r="6" spans="1:18" ht="16.5" customHeight="1">
      <c r="A6" s="52"/>
      <c r="B6" s="52"/>
      <c r="C6" s="52"/>
      <c r="D6" s="52"/>
      <c r="E6" s="62"/>
      <c r="F6" s="167" t="s">
        <v>125</v>
      </c>
      <c r="G6" s="167"/>
      <c r="H6" s="167"/>
      <c r="I6" s="167"/>
      <c r="J6" s="167"/>
      <c r="K6" s="167"/>
      <c r="L6" s="167"/>
      <c r="M6" s="167"/>
      <c r="N6" s="167"/>
      <c r="O6" s="167"/>
      <c r="P6" s="167"/>
      <c r="Q6" s="167"/>
      <c r="R6" s="167"/>
    </row>
    <row r="7" spans="1:18" ht="16.5" customHeight="1">
      <c r="A7" s="52"/>
      <c r="B7" s="52"/>
      <c r="C7" s="52"/>
      <c r="D7" s="52"/>
      <c r="E7" s="61"/>
      <c r="F7" s="120" t="s">
        <v>100</v>
      </c>
      <c r="G7" s="120"/>
      <c r="H7" s="120"/>
      <c r="I7" s="120"/>
      <c r="J7" s="120" t="s">
        <v>101</v>
      </c>
      <c r="K7" s="61"/>
      <c r="L7" s="168" t="s">
        <v>61</v>
      </c>
      <c r="M7" s="168"/>
      <c r="N7" s="168"/>
      <c r="P7" s="120"/>
      <c r="Q7" s="61"/>
      <c r="R7" s="120"/>
    </row>
    <row r="8" spans="1:18" ht="16.5" customHeight="1">
      <c r="A8" s="52"/>
      <c r="B8" s="52"/>
      <c r="C8" s="52"/>
      <c r="D8" s="52"/>
      <c r="E8" s="61"/>
      <c r="F8" s="120" t="s">
        <v>105</v>
      </c>
      <c r="G8" s="120"/>
      <c r="H8" s="120" t="s">
        <v>106</v>
      </c>
      <c r="I8" s="120"/>
      <c r="J8" s="120" t="s">
        <v>107</v>
      </c>
      <c r="K8" s="61"/>
      <c r="L8" s="120" t="s">
        <v>108</v>
      </c>
      <c r="M8" s="53"/>
      <c r="N8" s="125"/>
      <c r="P8" s="120" t="s">
        <v>162</v>
      </c>
      <c r="Q8" s="61"/>
      <c r="R8" s="120" t="s">
        <v>103</v>
      </c>
    </row>
    <row r="9" spans="1:18" ht="16.5" customHeight="1">
      <c r="A9" s="52"/>
      <c r="B9" s="52"/>
      <c r="C9" s="52"/>
      <c r="D9" s="52"/>
      <c r="E9" s="62"/>
      <c r="F9" s="120" t="s">
        <v>112</v>
      </c>
      <c r="G9" s="120"/>
      <c r="H9" s="120" t="s">
        <v>101</v>
      </c>
      <c r="I9" s="120"/>
      <c r="J9" s="120" t="s">
        <v>113</v>
      </c>
      <c r="K9" s="62"/>
      <c r="L9" s="120" t="s">
        <v>114</v>
      </c>
      <c r="M9" s="62"/>
      <c r="N9" s="125" t="s">
        <v>115</v>
      </c>
      <c r="P9" s="120" t="s">
        <v>164</v>
      </c>
      <c r="Q9" s="62"/>
      <c r="R9" s="120" t="s">
        <v>119</v>
      </c>
    </row>
    <row r="10" spans="1:18" ht="16.5" customHeight="1">
      <c r="D10" s="52"/>
      <c r="E10" s="62"/>
      <c r="F10" s="122" t="s">
        <v>70</v>
      </c>
      <c r="G10" s="120"/>
      <c r="H10" s="122" t="s">
        <v>70</v>
      </c>
      <c r="I10" s="120"/>
      <c r="J10" s="122" t="s">
        <v>70</v>
      </c>
      <c r="K10" s="62"/>
      <c r="L10" s="122" t="s">
        <v>70</v>
      </c>
      <c r="M10" s="62"/>
      <c r="N10" s="122" t="s">
        <v>70</v>
      </c>
      <c r="P10" s="122" t="s">
        <v>70</v>
      </c>
      <c r="Q10" s="62"/>
      <c r="R10" s="122" t="s">
        <v>70</v>
      </c>
    </row>
    <row r="11" spans="1:18" ht="16.5" customHeight="1">
      <c r="E11" s="62"/>
      <c r="F11" s="120"/>
      <c r="G11" s="120"/>
      <c r="H11" s="120"/>
      <c r="I11" s="120"/>
      <c r="J11" s="120"/>
      <c r="K11" s="62"/>
      <c r="L11" s="62"/>
      <c r="M11" s="62"/>
      <c r="N11" s="120"/>
      <c r="O11" s="62"/>
      <c r="P11" s="120"/>
      <c r="Q11" s="62"/>
      <c r="R11" s="120"/>
    </row>
    <row r="12" spans="1:18" ht="16.5" customHeight="1">
      <c r="A12" s="51" t="s">
        <v>123</v>
      </c>
      <c r="E12" s="57"/>
      <c r="F12" s="59">
        <v>518500000</v>
      </c>
      <c r="G12" s="59"/>
      <c r="H12" s="59">
        <v>881803</v>
      </c>
      <c r="I12" s="59"/>
      <c r="J12" s="59">
        <v>532000000</v>
      </c>
      <c r="K12" s="59"/>
      <c r="L12" s="59">
        <v>43729989</v>
      </c>
      <c r="M12" s="59"/>
      <c r="N12" s="59">
        <v>385732723</v>
      </c>
      <c r="O12" s="59"/>
      <c r="P12" s="59">
        <v>-32609356</v>
      </c>
      <c r="R12" s="59">
        <f>SUM(F12:P12)</f>
        <v>1448235159</v>
      </c>
    </row>
    <row r="13" spans="1:18" ht="6" customHeight="1">
      <c r="A13" s="51"/>
      <c r="E13" s="57"/>
      <c r="F13" s="59"/>
      <c r="G13" s="59"/>
      <c r="H13" s="59"/>
      <c r="I13" s="59"/>
      <c r="J13" s="59"/>
      <c r="K13" s="59"/>
      <c r="L13" s="59"/>
      <c r="M13" s="59"/>
      <c r="O13" s="59"/>
      <c r="Q13" s="59"/>
      <c r="R13" s="59"/>
    </row>
    <row r="14" spans="1:18" ht="16.5" customHeight="1">
      <c r="A14" s="51" t="s">
        <v>120</v>
      </c>
      <c r="E14" s="57"/>
      <c r="F14" s="59"/>
      <c r="G14" s="59"/>
      <c r="H14" s="59"/>
      <c r="I14" s="59"/>
      <c r="J14" s="59"/>
      <c r="K14" s="59"/>
      <c r="L14" s="59"/>
      <c r="M14" s="59"/>
      <c r="O14" s="59"/>
      <c r="Q14" s="59"/>
      <c r="R14" s="59"/>
    </row>
    <row r="15" spans="1:18" ht="16.5" customHeight="1">
      <c r="A15" s="86" t="s">
        <v>121</v>
      </c>
      <c r="E15" s="57"/>
      <c r="F15" s="59">
        <v>0</v>
      </c>
      <c r="G15" s="129"/>
      <c r="H15" s="59">
        <v>0</v>
      </c>
      <c r="I15" s="129"/>
      <c r="J15" s="59">
        <v>0</v>
      </c>
      <c r="K15" s="129"/>
      <c r="L15" s="59">
        <v>1398859</v>
      </c>
      <c r="M15" s="129"/>
      <c r="N15" s="129">
        <v>-1398859</v>
      </c>
      <c r="O15" s="129"/>
      <c r="P15" s="59">
        <v>0</v>
      </c>
      <c r="Q15" s="129"/>
      <c r="R15" s="59">
        <f>SUM(F15:P15)</f>
        <v>0</v>
      </c>
    </row>
    <row r="16" spans="1:18" ht="16.5" customHeight="1">
      <c r="A16" s="166" t="s">
        <v>94</v>
      </c>
      <c r="B16" s="166"/>
      <c r="C16" s="166"/>
      <c r="E16" s="57"/>
      <c r="F16" s="132">
        <v>0</v>
      </c>
      <c r="G16" s="131"/>
      <c r="H16" s="132">
        <v>0</v>
      </c>
      <c r="I16" s="131"/>
      <c r="J16" s="132">
        <v>0</v>
      </c>
      <c r="K16" s="131"/>
      <c r="L16" s="132">
        <v>0</v>
      </c>
      <c r="M16" s="131"/>
      <c r="N16" s="132">
        <v>27981308</v>
      </c>
      <c r="P16" s="132">
        <v>0</v>
      </c>
      <c r="Q16" s="57"/>
      <c r="R16" s="132">
        <f>SUM(F16:P16)</f>
        <v>27981308</v>
      </c>
    </row>
    <row r="17" spans="1:18" ht="16.5" customHeight="1">
      <c r="A17" s="86"/>
      <c r="B17" s="86"/>
      <c r="C17" s="86"/>
      <c r="E17" s="57"/>
      <c r="F17" s="53"/>
      <c r="G17" s="53"/>
      <c r="H17" s="53"/>
      <c r="I17" s="53"/>
      <c r="J17" s="53"/>
      <c r="K17" s="53"/>
      <c r="L17" s="53"/>
      <c r="M17" s="53"/>
      <c r="N17" s="53"/>
      <c r="O17" s="53"/>
      <c r="P17" s="53"/>
      <c r="Q17" s="53"/>
      <c r="R17" s="53"/>
    </row>
    <row r="18" spans="1:18" ht="16.5" customHeight="1" thickBot="1">
      <c r="A18" s="65" t="s">
        <v>180</v>
      </c>
      <c r="E18" s="57"/>
      <c r="F18" s="144">
        <f>SUM(F12:F16)</f>
        <v>518500000</v>
      </c>
      <c r="G18" s="59"/>
      <c r="H18" s="144">
        <f>SUM(H12:H16)</f>
        <v>881803</v>
      </c>
      <c r="I18" s="59"/>
      <c r="J18" s="144">
        <f>SUM(J12:J16)</f>
        <v>532000000</v>
      </c>
      <c r="K18" s="59"/>
      <c r="L18" s="144">
        <f>SUM(L12:L16)</f>
        <v>45128848</v>
      </c>
      <c r="M18" s="59"/>
      <c r="N18" s="144">
        <f>SUM(N12:N16)</f>
        <v>412315172</v>
      </c>
      <c r="O18" s="59"/>
      <c r="P18" s="144">
        <f>SUM(P12:P16)</f>
        <v>-32609356</v>
      </c>
      <c r="Q18" s="59"/>
      <c r="R18" s="144">
        <f>SUM(R12:R16)</f>
        <v>1476216467</v>
      </c>
    </row>
    <row r="19" spans="1:18" ht="16.5" customHeight="1" thickTop="1"/>
    <row r="21" spans="1:18" ht="16.5" customHeight="1">
      <c r="A21" s="51" t="s">
        <v>181</v>
      </c>
      <c r="E21" s="57"/>
      <c r="F21" s="59">
        <v>510504800</v>
      </c>
      <c r="G21" s="59"/>
      <c r="H21" s="59">
        <v>0</v>
      </c>
      <c r="I21" s="59"/>
      <c r="J21" s="59">
        <v>532000000</v>
      </c>
      <c r="K21" s="59"/>
      <c r="L21" s="59">
        <v>49937829</v>
      </c>
      <c r="M21" s="59"/>
      <c r="N21" s="59">
        <v>337017855</v>
      </c>
      <c r="O21" s="59"/>
      <c r="P21" s="59">
        <v>0</v>
      </c>
      <c r="Q21" s="145"/>
      <c r="R21" s="59">
        <f>SUM(F21:P21)</f>
        <v>1429460484</v>
      </c>
    </row>
    <row r="22" spans="1:18" ht="6" customHeight="1">
      <c r="A22" s="51"/>
      <c r="E22" s="57"/>
      <c r="F22" s="59"/>
      <c r="G22" s="59"/>
      <c r="H22" s="59"/>
      <c r="I22" s="59"/>
      <c r="J22" s="59"/>
      <c r="K22" s="59"/>
      <c r="L22" s="59"/>
      <c r="M22" s="59"/>
      <c r="O22" s="59"/>
      <c r="Q22" s="59"/>
      <c r="R22" s="59"/>
    </row>
    <row r="23" spans="1:18" ht="16.5" customHeight="1">
      <c r="A23" s="51" t="s">
        <v>120</v>
      </c>
      <c r="E23" s="57"/>
      <c r="F23" s="59"/>
      <c r="G23" s="59"/>
      <c r="H23" s="59"/>
      <c r="I23" s="59"/>
      <c r="J23" s="59"/>
      <c r="K23" s="59"/>
      <c r="L23" s="59"/>
      <c r="M23" s="59"/>
      <c r="O23" s="59"/>
      <c r="Q23" s="59"/>
      <c r="R23" s="59"/>
    </row>
    <row r="24" spans="1:18" ht="16.5" customHeight="1">
      <c r="A24" s="86" t="s">
        <v>121</v>
      </c>
      <c r="E24" s="57"/>
      <c r="F24" s="59">
        <v>0</v>
      </c>
      <c r="G24" s="129"/>
      <c r="H24" s="59">
        <v>0</v>
      </c>
      <c r="I24" s="129"/>
      <c r="J24" s="59">
        <v>0</v>
      </c>
      <c r="K24" s="129"/>
      <c r="L24" s="59">
        <v>1112651</v>
      </c>
      <c r="M24" s="57"/>
      <c r="N24" s="59">
        <v>-1112651</v>
      </c>
      <c r="O24" s="129"/>
      <c r="P24" s="59">
        <v>0</v>
      </c>
      <c r="Q24" s="129"/>
      <c r="R24" s="59">
        <f>SUM(F24:P24)</f>
        <v>0</v>
      </c>
    </row>
    <row r="25" spans="1:18" ht="16.5" customHeight="1">
      <c r="A25" s="166" t="s">
        <v>94</v>
      </c>
      <c r="B25" s="166"/>
      <c r="C25" s="166"/>
      <c r="E25" s="57"/>
      <c r="F25" s="132">
        <v>0</v>
      </c>
      <c r="G25" s="131"/>
      <c r="H25" s="132">
        <v>0</v>
      </c>
      <c r="I25" s="131"/>
      <c r="J25" s="132">
        <v>0</v>
      </c>
      <c r="K25" s="131"/>
      <c r="L25" s="132">
        <v>0</v>
      </c>
      <c r="M25" s="131"/>
      <c r="N25" s="154">
        <v>33956086</v>
      </c>
      <c r="P25" s="132">
        <v>0</v>
      </c>
      <c r="Q25" s="57"/>
      <c r="R25" s="132">
        <f>SUM(F25:P25)</f>
        <v>33956086</v>
      </c>
    </row>
    <row r="26" spans="1:18" ht="16.5" customHeight="1">
      <c r="A26" s="86"/>
      <c r="B26" s="86"/>
      <c r="C26" s="86"/>
      <c r="E26" s="57"/>
      <c r="F26" s="53"/>
      <c r="G26" s="53"/>
      <c r="H26" s="53"/>
      <c r="I26" s="53"/>
      <c r="J26" s="53"/>
      <c r="K26" s="53"/>
      <c r="L26" s="53"/>
      <c r="M26" s="53"/>
      <c r="N26" s="53"/>
      <c r="O26" s="53"/>
      <c r="P26" s="53"/>
      <c r="Q26" s="53"/>
      <c r="R26" s="53"/>
    </row>
    <row r="27" spans="1:18" ht="16.5" customHeight="1" thickBot="1">
      <c r="A27" s="65" t="s">
        <v>182</v>
      </c>
      <c r="E27" s="57"/>
      <c r="F27" s="144">
        <f>SUM(F21:F25)</f>
        <v>510504800</v>
      </c>
      <c r="G27" s="59"/>
      <c r="H27" s="144">
        <f>SUM(H21:H25)</f>
        <v>0</v>
      </c>
      <c r="I27" s="59"/>
      <c r="J27" s="144">
        <f>SUM(J21:J25)</f>
        <v>532000000</v>
      </c>
      <c r="K27" s="59"/>
      <c r="L27" s="144">
        <f>SUM(L21:L25)</f>
        <v>51050480</v>
      </c>
      <c r="M27" s="59"/>
      <c r="N27" s="144">
        <f>SUM(N21:N25)</f>
        <v>369861290</v>
      </c>
      <c r="O27" s="59"/>
      <c r="P27" s="144">
        <f>SUM(P21:P25)</f>
        <v>0</v>
      </c>
      <c r="Q27" s="59"/>
      <c r="R27" s="144">
        <f>SUM(R21:R25)</f>
        <v>1463416570</v>
      </c>
    </row>
    <row r="28" spans="1:18" ht="16.5" customHeight="1" thickTop="1">
      <c r="A28" s="65"/>
      <c r="E28" s="57"/>
      <c r="F28" s="59"/>
      <c r="G28" s="59"/>
      <c r="H28" s="59"/>
      <c r="I28" s="59"/>
      <c r="J28" s="59"/>
      <c r="K28" s="59"/>
      <c r="L28" s="59"/>
      <c r="M28" s="59"/>
      <c r="O28" s="59"/>
      <c r="Q28" s="59"/>
      <c r="R28" s="59"/>
    </row>
    <row r="29" spans="1:18" ht="16.5" customHeight="1">
      <c r="A29" s="65"/>
      <c r="E29" s="57"/>
      <c r="F29" s="59"/>
      <c r="G29" s="59"/>
      <c r="H29" s="59"/>
      <c r="I29" s="59"/>
      <c r="J29" s="59"/>
      <c r="K29" s="59"/>
      <c r="L29" s="59"/>
      <c r="M29" s="59"/>
      <c r="O29" s="59"/>
      <c r="Q29" s="59"/>
      <c r="R29" s="59"/>
    </row>
    <row r="30" spans="1:18" ht="16.5" customHeight="1">
      <c r="A30" s="65"/>
      <c r="E30" s="57"/>
      <c r="F30" s="59"/>
      <c r="G30" s="59"/>
      <c r="H30" s="59"/>
      <c r="I30" s="59"/>
      <c r="J30" s="59"/>
      <c r="K30" s="59"/>
      <c r="L30" s="59"/>
      <c r="M30" s="59"/>
      <c r="O30" s="59"/>
      <c r="Q30" s="59"/>
      <c r="R30" s="59"/>
    </row>
    <row r="31" spans="1:18" ht="16.5" customHeight="1">
      <c r="A31" s="65"/>
      <c r="E31" s="57"/>
      <c r="F31" s="59"/>
      <c r="G31" s="59"/>
      <c r="H31" s="59"/>
      <c r="I31" s="59"/>
      <c r="J31" s="59"/>
      <c r="K31" s="59"/>
      <c r="L31" s="59"/>
      <c r="M31" s="59"/>
      <c r="O31" s="59"/>
      <c r="Q31" s="59"/>
      <c r="R31" s="59"/>
    </row>
    <row r="32" spans="1:18" ht="17.25" customHeight="1">
      <c r="A32" s="65"/>
      <c r="E32" s="57"/>
      <c r="F32" s="59"/>
      <c r="G32" s="59"/>
      <c r="H32" s="59"/>
      <c r="I32" s="59"/>
      <c r="J32" s="59"/>
      <c r="K32" s="59"/>
      <c r="L32" s="59"/>
      <c r="M32" s="59"/>
      <c r="O32" s="59"/>
      <c r="Q32" s="59"/>
      <c r="R32" s="59"/>
    </row>
    <row r="33" spans="1:18" ht="6.75" customHeight="1">
      <c r="A33" s="65"/>
      <c r="E33" s="57"/>
      <c r="F33" s="59"/>
      <c r="G33" s="59"/>
      <c r="H33" s="59"/>
      <c r="I33" s="59"/>
      <c r="J33" s="59"/>
      <c r="K33" s="59"/>
      <c r="L33" s="59"/>
      <c r="M33" s="59"/>
      <c r="O33" s="59"/>
      <c r="Q33" s="59"/>
      <c r="R33" s="59"/>
    </row>
    <row r="34" spans="1:18" ht="22.5" customHeight="1">
      <c r="A34" s="163" t="s">
        <v>34</v>
      </c>
      <c r="B34" s="163"/>
      <c r="C34" s="163"/>
      <c r="D34" s="163"/>
      <c r="E34" s="163"/>
      <c r="F34" s="163"/>
      <c r="G34" s="163"/>
      <c r="H34" s="163"/>
      <c r="I34" s="163"/>
      <c r="J34" s="163"/>
      <c r="K34" s="163"/>
      <c r="L34" s="163"/>
      <c r="M34" s="163"/>
      <c r="N34" s="163"/>
      <c r="O34" s="163"/>
      <c r="P34" s="163"/>
      <c r="Q34" s="163"/>
      <c r="R34" s="163"/>
    </row>
  </sheetData>
  <mergeCells count="5">
    <mergeCell ref="F6:R6"/>
    <mergeCell ref="A16:C16"/>
    <mergeCell ref="A25:C25"/>
    <mergeCell ref="A34:R34"/>
    <mergeCell ref="L7:N7"/>
  </mergeCells>
  <pageMargins left="0.6" right="0.6" top="0.5" bottom="0.6" header="0.49" footer="0.4"/>
  <pageSetup paperSize="9" firstPageNumber="7"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6D25D-D621-46A0-86DF-A4E55397D7F2}">
  <dimension ref="A1:K153"/>
  <sheetViews>
    <sheetView tabSelected="1" topLeftCell="A112" zoomScaleNormal="100" zoomScaleSheetLayoutView="100" workbookViewId="0">
      <selection activeCell="N126" sqref="N126"/>
    </sheetView>
  </sheetViews>
  <sheetFormatPr defaultColWidth="0.42578125" defaultRowHeight="16.5" customHeight="1"/>
  <cols>
    <col min="1" max="1" width="1.5703125" style="53" customWidth="1"/>
    <col min="2" max="2" width="35.42578125" style="53" customWidth="1"/>
    <col min="3" max="3" width="5.42578125" style="56" customWidth="1"/>
    <col min="4" max="4" width="0.5703125" style="53" customWidth="1"/>
    <col min="5" max="5" width="12.42578125" style="134" customWidth="1"/>
    <col min="6" max="6" width="0.5703125" style="53" customWidth="1"/>
    <col min="7" max="7" width="12.42578125" style="134" customWidth="1"/>
    <col min="8" max="8" width="0.5703125" style="53" customWidth="1"/>
    <col min="9" max="9" width="12.42578125" style="53" customWidth="1"/>
    <col min="10" max="10" width="0.5703125" style="53" customWidth="1"/>
    <col min="11" max="11" width="12.42578125" style="53" customWidth="1"/>
    <col min="12" max="69" width="9.42578125" style="53" customWidth="1"/>
    <col min="70" max="70" width="1.42578125" style="53" customWidth="1"/>
    <col min="71" max="71" width="52.5703125" style="53" customWidth="1"/>
    <col min="72" max="72" width="7" style="53" bestFit="1" customWidth="1"/>
    <col min="73" max="73" width="0.5703125" style="53" customWidth="1"/>
    <col min="74" max="74" width="10.5703125" style="53" customWidth="1"/>
    <col min="75" max="100" width="0.42578125" style="53"/>
    <col min="101" max="101" width="1.5703125" style="53" customWidth="1"/>
    <col min="102" max="102" width="32.42578125" style="53" customWidth="1"/>
    <col min="103" max="103" width="5.5703125" style="53" customWidth="1"/>
    <col min="104" max="104" width="0.5703125" style="53" customWidth="1"/>
    <col min="105" max="105" width="13.5703125" style="53" customWidth="1"/>
    <col min="106" max="106" width="0.5703125" style="53" customWidth="1"/>
    <col min="107" max="107" width="13.5703125" style="53" customWidth="1"/>
    <col min="108" max="108" width="0.5703125" style="53" customWidth="1"/>
    <col min="109" max="109" width="13.5703125" style="53" customWidth="1"/>
    <col min="110" max="110" width="0.5703125" style="53" customWidth="1"/>
    <col min="111" max="111" width="13.5703125" style="53" customWidth="1"/>
    <col min="112" max="325" width="9.42578125" style="53" customWidth="1"/>
    <col min="326" max="326" width="1.42578125" style="53" customWidth="1"/>
    <col min="327" max="327" width="52.5703125" style="53" customWidth="1"/>
    <col min="328" max="328" width="7" style="53" bestFit="1" customWidth="1"/>
    <col min="329" max="329" width="0.5703125" style="53" customWidth="1"/>
    <col min="330" max="330" width="10.5703125" style="53" customWidth="1"/>
    <col min="331" max="356" width="0.42578125" style="53"/>
    <col min="357" max="357" width="1.5703125" style="53" customWidth="1"/>
    <col min="358" max="358" width="32.42578125" style="53" customWidth="1"/>
    <col min="359" max="359" width="5.5703125" style="53" customWidth="1"/>
    <col min="360" max="360" width="0.5703125" style="53" customWidth="1"/>
    <col min="361" max="361" width="13.5703125" style="53" customWidth="1"/>
    <col min="362" max="362" width="0.5703125" style="53" customWidth="1"/>
    <col min="363" max="363" width="13.5703125" style="53" customWidth="1"/>
    <col min="364" max="364" width="0.5703125" style="53" customWidth="1"/>
    <col min="365" max="365" width="13.5703125" style="53" customWidth="1"/>
    <col min="366" max="366" width="0.5703125" style="53" customWidth="1"/>
    <col min="367" max="367" width="13.5703125" style="53" customWidth="1"/>
    <col min="368" max="581" width="9.42578125" style="53" customWidth="1"/>
    <col min="582" max="582" width="1.42578125" style="53" customWidth="1"/>
    <col min="583" max="583" width="52.5703125" style="53" customWidth="1"/>
    <col min="584" max="584" width="7" style="53" bestFit="1" customWidth="1"/>
    <col min="585" max="585" width="0.5703125" style="53" customWidth="1"/>
    <col min="586" max="586" width="10.5703125" style="53" customWidth="1"/>
    <col min="587" max="612" width="0.42578125" style="53"/>
    <col min="613" max="613" width="1.5703125" style="53" customWidth="1"/>
    <col min="614" max="614" width="32.42578125" style="53" customWidth="1"/>
    <col min="615" max="615" width="5.5703125" style="53" customWidth="1"/>
    <col min="616" max="616" width="0.5703125" style="53" customWidth="1"/>
    <col min="617" max="617" width="13.5703125" style="53" customWidth="1"/>
    <col min="618" max="618" width="0.5703125" style="53" customWidth="1"/>
    <col min="619" max="619" width="13.5703125" style="53" customWidth="1"/>
    <col min="620" max="620" width="0.5703125" style="53" customWidth="1"/>
    <col min="621" max="621" width="13.5703125" style="53" customWidth="1"/>
    <col min="622" max="622" width="0.5703125" style="53" customWidth="1"/>
    <col min="623" max="623" width="13.5703125" style="53" customWidth="1"/>
    <col min="624" max="837" width="9.42578125" style="53" customWidth="1"/>
    <col min="838" max="838" width="1.42578125" style="53" customWidth="1"/>
    <col min="839" max="839" width="52.5703125" style="53" customWidth="1"/>
    <col min="840" max="840" width="7" style="53" bestFit="1" customWidth="1"/>
    <col min="841" max="841" width="0.5703125" style="53" customWidth="1"/>
    <col min="842" max="842" width="10.5703125" style="53" customWidth="1"/>
    <col min="843" max="868" width="0.42578125" style="53"/>
    <col min="869" max="869" width="1.5703125" style="53" customWidth="1"/>
    <col min="870" max="870" width="32.42578125" style="53" customWidth="1"/>
    <col min="871" max="871" width="5.5703125" style="53" customWidth="1"/>
    <col min="872" max="872" width="0.5703125" style="53" customWidth="1"/>
    <col min="873" max="873" width="13.5703125" style="53" customWidth="1"/>
    <col min="874" max="874" width="0.5703125" style="53" customWidth="1"/>
    <col min="875" max="875" width="13.5703125" style="53" customWidth="1"/>
    <col min="876" max="876" width="0.5703125" style="53" customWidth="1"/>
    <col min="877" max="877" width="13.5703125" style="53" customWidth="1"/>
    <col min="878" max="878" width="0.5703125" style="53" customWidth="1"/>
    <col min="879" max="879" width="13.5703125" style="53" customWidth="1"/>
    <col min="880" max="1093" width="9.42578125" style="53" customWidth="1"/>
    <col min="1094" max="1094" width="1.42578125" style="53" customWidth="1"/>
    <col min="1095" max="1095" width="52.5703125" style="53" customWidth="1"/>
    <col min="1096" max="1096" width="7" style="53" bestFit="1" customWidth="1"/>
    <col min="1097" max="1097" width="0.5703125" style="53" customWidth="1"/>
    <col min="1098" max="1098" width="10.5703125" style="53" customWidth="1"/>
    <col min="1099" max="1124" width="0.42578125" style="53"/>
    <col min="1125" max="1125" width="1.5703125" style="53" customWidth="1"/>
    <col min="1126" max="1126" width="32.42578125" style="53" customWidth="1"/>
    <col min="1127" max="1127" width="5.5703125" style="53" customWidth="1"/>
    <col min="1128" max="1128" width="0.5703125" style="53" customWidth="1"/>
    <col min="1129" max="1129" width="13.5703125" style="53" customWidth="1"/>
    <col min="1130" max="1130" width="0.5703125" style="53" customWidth="1"/>
    <col min="1131" max="1131" width="13.5703125" style="53" customWidth="1"/>
    <col min="1132" max="1132" width="0.5703125" style="53" customWidth="1"/>
    <col min="1133" max="1133" width="13.5703125" style="53" customWidth="1"/>
    <col min="1134" max="1134" width="0.5703125" style="53" customWidth="1"/>
    <col min="1135" max="1135" width="13.5703125" style="53" customWidth="1"/>
    <col min="1136" max="1349" width="9.42578125" style="53" customWidth="1"/>
    <col min="1350" max="1350" width="1.42578125" style="53" customWidth="1"/>
    <col min="1351" max="1351" width="52.5703125" style="53" customWidth="1"/>
    <col min="1352" max="1352" width="7" style="53" bestFit="1" customWidth="1"/>
    <col min="1353" max="1353" width="0.5703125" style="53" customWidth="1"/>
    <col min="1354" max="1354" width="10.5703125" style="53" customWidth="1"/>
    <col min="1355" max="1380" width="0.42578125" style="53"/>
    <col min="1381" max="1381" width="1.5703125" style="53" customWidth="1"/>
    <col min="1382" max="1382" width="32.42578125" style="53" customWidth="1"/>
    <col min="1383" max="1383" width="5.5703125" style="53" customWidth="1"/>
    <col min="1384" max="1384" width="0.5703125" style="53" customWidth="1"/>
    <col min="1385" max="1385" width="13.5703125" style="53" customWidth="1"/>
    <col min="1386" max="1386" width="0.5703125" style="53" customWidth="1"/>
    <col min="1387" max="1387" width="13.5703125" style="53" customWidth="1"/>
    <col min="1388" max="1388" width="0.5703125" style="53" customWidth="1"/>
    <col min="1389" max="1389" width="13.5703125" style="53" customWidth="1"/>
    <col min="1390" max="1390" width="0.5703125" style="53" customWidth="1"/>
    <col min="1391" max="1391" width="13.5703125" style="53" customWidth="1"/>
    <col min="1392" max="1605" width="9.42578125" style="53" customWidth="1"/>
    <col min="1606" max="1606" width="1.42578125" style="53" customWidth="1"/>
    <col min="1607" max="1607" width="52.5703125" style="53" customWidth="1"/>
    <col min="1608" max="1608" width="7" style="53" bestFit="1" customWidth="1"/>
    <col min="1609" max="1609" width="0.5703125" style="53" customWidth="1"/>
    <col min="1610" max="1610" width="10.5703125" style="53" customWidth="1"/>
    <col min="1611" max="1636" width="0.42578125" style="53"/>
    <col min="1637" max="1637" width="1.5703125" style="53" customWidth="1"/>
    <col min="1638" max="1638" width="32.42578125" style="53" customWidth="1"/>
    <col min="1639" max="1639" width="5.5703125" style="53" customWidth="1"/>
    <col min="1640" max="1640" width="0.5703125" style="53" customWidth="1"/>
    <col min="1641" max="1641" width="13.5703125" style="53" customWidth="1"/>
    <col min="1642" max="1642" width="0.5703125" style="53" customWidth="1"/>
    <col min="1643" max="1643" width="13.5703125" style="53" customWidth="1"/>
    <col min="1644" max="1644" width="0.5703125" style="53" customWidth="1"/>
    <col min="1645" max="1645" width="13.5703125" style="53" customWidth="1"/>
    <col min="1646" max="1646" width="0.5703125" style="53" customWidth="1"/>
    <col min="1647" max="1647" width="13.5703125" style="53" customWidth="1"/>
    <col min="1648" max="1861" width="9.42578125" style="53" customWidth="1"/>
    <col min="1862" max="1862" width="1.42578125" style="53" customWidth="1"/>
    <col min="1863" max="1863" width="52.5703125" style="53" customWidth="1"/>
    <col min="1864" max="1864" width="7" style="53" bestFit="1" customWidth="1"/>
    <col min="1865" max="1865" width="0.5703125" style="53" customWidth="1"/>
    <col min="1866" max="1866" width="10.5703125" style="53" customWidth="1"/>
    <col min="1867" max="1892" width="0.42578125" style="53"/>
    <col min="1893" max="1893" width="1.5703125" style="53" customWidth="1"/>
    <col min="1894" max="1894" width="32.42578125" style="53" customWidth="1"/>
    <col min="1895" max="1895" width="5.5703125" style="53" customWidth="1"/>
    <col min="1896" max="1896" width="0.5703125" style="53" customWidth="1"/>
    <col min="1897" max="1897" width="13.5703125" style="53" customWidth="1"/>
    <col min="1898" max="1898" width="0.5703125" style="53" customWidth="1"/>
    <col min="1899" max="1899" width="13.5703125" style="53" customWidth="1"/>
    <col min="1900" max="1900" width="0.5703125" style="53" customWidth="1"/>
    <col min="1901" max="1901" width="13.5703125" style="53" customWidth="1"/>
    <col min="1902" max="1902" width="0.5703125" style="53" customWidth="1"/>
    <col min="1903" max="1903" width="13.5703125" style="53" customWidth="1"/>
    <col min="1904" max="2117" width="9.42578125" style="53" customWidth="1"/>
    <col min="2118" max="2118" width="1.42578125" style="53" customWidth="1"/>
    <col min="2119" max="2119" width="52.5703125" style="53" customWidth="1"/>
    <col min="2120" max="2120" width="7" style="53" bestFit="1" customWidth="1"/>
    <col min="2121" max="2121" width="0.5703125" style="53" customWidth="1"/>
    <col min="2122" max="2122" width="10.5703125" style="53" customWidth="1"/>
    <col min="2123" max="2148" width="0.42578125" style="53"/>
    <col min="2149" max="2149" width="1.5703125" style="53" customWidth="1"/>
    <col min="2150" max="2150" width="32.42578125" style="53" customWidth="1"/>
    <col min="2151" max="2151" width="5.5703125" style="53" customWidth="1"/>
    <col min="2152" max="2152" width="0.5703125" style="53" customWidth="1"/>
    <col min="2153" max="2153" width="13.5703125" style="53" customWidth="1"/>
    <col min="2154" max="2154" width="0.5703125" style="53" customWidth="1"/>
    <col min="2155" max="2155" width="13.5703125" style="53" customWidth="1"/>
    <col min="2156" max="2156" width="0.5703125" style="53" customWidth="1"/>
    <col min="2157" max="2157" width="13.5703125" style="53" customWidth="1"/>
    <col min="2158" max="2158" width="0.5703125" style="53" customWidth="1"/>
    <col min="2159" max="2159" width="13.5703125" style="53" customWidth="1"/>
    <col min="2160" max="2373" width="9.42578125" style="53" customWidth="1"/>
    <col min="2374" max="2374" width="1.42578125" style="53" customWidth="1"/>
    <col min="2375" max="2375" width="52.5703125" style="53" customWidth="1"/>
    <col min="2376" max="2376" width="7" style="53" bestFit="1" customWidth="1"/>
    <col min="2377" max="2377" width="0.5703125" style="53" customWidth="1"/>
    <col min="2378" max="2378" width="10.5703125" style="53" customWidth="1"/>
    <col min="2379" max="2404" width="0.42578125" style="53"/>
    <col min="2405" max="2405" width="1.5703125" style="53" customWidth="1"/>
    <col min="2406" max="2406" width="32.42578125" style="53" customWidth="1"/>
    <col min="2407" max="2407" width="5.5703125" style="53" customWidth="1"/>
    <col min="2408" max="2408" width="0.5703125" style="53" customWidth="1"/>
    <col min="2409" max="2409" width="13.5703125" style="53" customWidth="1"/>
    <col min="2410" max="2410" width="0.5703125" style="53" customWidth="1"/>
    <col min="2411" max="2411" width="13.5703125" style="53" customWidth="1"/>
    <col min="2412" max="2412" width="0.5703125" style="53" customWidth="1"/>
    <col min="2413" max="2413" width="13.5703125" style="53" customWidth="1"/>
    <col min="2414" max="2414" width="0.5703125" style="53" customWidth="1"/>
    <col min="2415" max="2415" width="13.5703125" style="53" customWidth="1"/>
    <col min="2416" max="2629" width="9.42578125" style="53" customWidth="1"/>
    <col min="2630" max="2630" width="1.42578125" style="53" customWidth="1"/>
    <col min="2631" max="2631" width="52.5703125" style="53" customWidth="1"/>
    <col min="2632" max="2632" width="7" style="53" bestFit="1" customWidth="1"/>
    <col min="2633" max="2633" width="0.5703125" style="53" customWidth="1"/>
    <col min="2634" max="2634" width="10.5703125" style="53" customWidth="1"/>
    <col min="2635" max="2660" width="0.42578125" style="53"/>
    <col min="2661" max="2661" width="1.5703125" style="53" customWidth="1"/>
    <col min="2662" max="2662" width="32.42578125" style="53" customWidth="1"/>
    <col min="2663" max="2663" width="5.5703125" style="53" customWidth="1"/>
    <col min="2664" max="2664" width="0.5703125" style="53" customWidth="1"/>
    <col min="2665" max="2665" width="13.5703125" style="53" customWidth="1"/>
    <col min="2666" max="2666" width="0.5703125" style="53" customWidth="1"/>
    <col min="2667" max="2667" width="13.5703125" style="53" customWidth="1"/>
    <col min="2668" max="2668" width="0.5703125" style="53" customWidth="1"/>
    <col min="2669" max="2669" width="13.5703125" style="53" customWidth="1"/>
    <col min="2670" max="2670" width="0.5703125" style="53" customWidth="1"/>
    <col min="2671" max="2671" width="13.5703125" style="53" customWidth="1"/>
    <col min="2672" max="2885" width="9.42578125" style="53" customWidth="1"/>
    <col min="2886" max="2886" width="1.42578125" style="53" customWidth="1"/>
    <col min="2887" max="2887" width="52.5703125" style="53" customWidth="1"/>
    <col min="2888" max="2888" width="7" style="53" bestFit="1" customWidth="1"/>
    <col min="2889" max="2889" width="0.5703125" style="53" customWidth="1"/>
    <col min="2890" max="2890" width="10.5703125" style="53" customWidth="1"/>
    <col min="2891" max="2916" width="0.42578125" style="53"/>
    <col min="2917" max="2917" width="1.5703125" style="53" customWidth="1"/>
    <col min="2918" max="2918" width="32.42578125" style="53" customWidth="1"/>
    <col min="2919" max="2919" width="5.5703125" style="53" customWidth="1"/>
    <col min="2920" max="2920" width="0.5703125" style="53" customWidth="1"/>
    <col min="2921" max="2921" width="13.5703125" style="53" customWidth="1"/>
    <col min="2922" max="2922" width="0.5703125" style="53" customWidth="1"/>
    <col min="2923" max="2923" width="13.5703125" style="53" customWidth="1"/>
    <col min="2924" max="2924" width="0.5703125" style="53" customWidth="1"/>
    <col min="2925" max="2925" width="13.5703125" style="53" customWidth="1"/>
    <col min="2926" max="2926" width="0.5703125" style="53" customWidth="1"/>
    <col min="2927" max="2927" width="13.5703125" style="53" customWidth="1"/>
    <col min="2928" max="3141" width="9.42578125" style="53" customWidth="1"/>
    <col min="3142" max="3142" width="1.42578125" style="53" customWidth="1"/>
    <col min="3143" max="3143" width="52.5703125" style="53" customWidth="1"/>
    <col min="3144" max="3144" width="7" style="53" bestFit="1" customWidth="1"/>
    <col min="3145" max="3145" width="0.5703125" style="53" customWidth="1"/>
    <col min="3146" max="3146" width="10.5703125" style="53" customWidth="1"/>
    <col min="3147" max="3172" width="0.42578125" style="53"/>
    <col min="3173" max="3173" width="1.5703125" style="53" customWidth="1"/>
    <col min="3174" max="3174" width="32.42578125" style="53" customWidth="1"/>
    <col min="3175" max="3175" width="5.5703125" style="53" customWidth="1"/>
    <col min="3176" max="3176" width="0.5703125" style="53" customWidth="1"/>
    <col min="3177" max="3177" width="13.5703125" style="53" customWidth="1"/>
    <col min="3178" max="3178" width="0.5703125" style="53" customWidth="1"/>
    <col min="3179" max="3179" width="13.5703125" style="53" customWidth="1"/>
    <col min="3180" max="3180" width="0.5703125" style="53" customWidth="1"/>
    <col min="3181" max="3181" width="13.5703125" style="53" customWidth="1"/>
    <col min="3182" max="3182" width="0.5703125" style="53" customWidth="1"/>
    <col min="3183" max="3183" width="13.5703125" style="53" customWidth="1"/>
    <col min="3184" max="3397" width="9.42578125" style="53" customWidth="1"/>
    <col min="3398" max="3398" width="1.42578125" style="53" customWidth="1"/>
    <col min="3399" max="3399" width="52.5703125" style="53" customWidth="1"/>
    <col min="3400" max="3400" width="7" style="53" bestFit="1" customWidth="1"/>
    <col min="3401" max="3401" width="0.5703125" style="53" customWidth="1"/>
    <col min="3402" max="3402" width="10.5703125" style="53" customWidth="1"/>
    <col min="3403" max="3428" width="0.42578125" style="53"/>
    <col min="3429" max="3429" width="1.5703125" style="53" customWidth="1"/>
    <col min="3430" max="3430" width="32.42578125" style="53" customWidth="1"/>
    <col min="3431" max="3431" width="5.5703125" style="53" customWidth="1"/>
    <col min="3432" max="3432" width="0.5703125" style="53" customWidth="1"/>
    <col min="3433" max="3433" width="13.5703125" style="53" customWidth="1"/>
    <col min="3434" max="3434" width="0.5703125" style="53" customWidth="1"/>
    <col min="3435" max="3435" width="13.5703125" style="53" customWidth="1"/>
    <col min="3436" max="3436" width="0.5703125" style="53" customWidth="1"/>
    <col min="3437" max="3437" width="13.5703125" style="53" customWidth="1"/>
    <col min="3438" max="3438" width="0.5703125" style="53" customWidth="1"/>
    <col min="3439" max="3439" width="13.5703125" style="53" customWidth="1"/>
    <col min="3440" max="3653" width="9.42578125" style="53" customWidth="1"/>
    <col min="3654" max="3654" width="1.42578125" style="53" customWidth="1"/>
    <col min="3655" max="3655" width="52.5703125" style="53" customWidth="1"/>
    <col min="3656" max="3656" width="7" style="53" bestFit="1" customWidth="1"/>
    <col min="3657" max="3657" width="0.5703125" style="53" customWidth="1"/>
    <col min="3658" max="3658" width="10.5703125" style="53" customWidth="1"/>
    <col min="3659" max="3684" width="0.42578125" style="53"/>
    <col min="3685" max="3685" width="1.5703125" style="53" customWidth="1"/>
    <col min="3686" max="3686" width="32.42578125" style="53" customWidth="1"/>
    <col min="3687" max="3687" width="5.5703125" style="53" customWidth="1"/>
    <col min="3688" max="3688" width="0.5703125" style="53" customWidth="1"/>
    <col min="3689" max="3689" width="13.5703125" style="53" customWidth="1"/>
    <col min="3690" max="3690" width="0.5703125" style="53" customWidth="1"/>
    <col min="3691" max="3691" width="13.5703125" style="53" customWidth="1"/>
    <col min="3692" max="3692" width="0.5703125" style="53" customWidth="1"/>
    <col min="3693" max="3693" width="13.5703125" style="53" customWidth="1"/>
    <col min="3694" max="3694" width="0.5703125" style="53" customWidth="1"/>
    <col min="3695" max="3695" width="13.5703125" style="53" customWidth="1"/>
    <col min="3696" max="3909" width="9.42578125" style="53" customWidth="1"/>
    <col min="3910" max="3910" width="1.42578125" style="53" customWidth="1"/>
    <col min="3911" max="3911" width="52.5703125" style="53" customWidth="1"/>
    <col min="3912" max="3912" width="7" style="53" bestFit="1" customWidth="1"/>
    <col min="3913" max="3913" width="0.5703125" style="53" customWidth="1"/>
    <col min="3914" max="3914" width="10.5703125" style="53" customWidth="1"/>
    <col min="3915" max="3940" width="0.42578125" style="53"/>
    <col min="3941" max="3941" width="1.5703125" style="53" customWidth="1"/>
    <col min="3942" max="3942" width="32.42578125" style="53" customWidth="1"/>
    <col min="3943" max="3943" width="5.5703125" style="53" customWidth="1"/>
    <col min="3944" max="3944" width="0.5703125" style="53" customWidth="1"/>
    <col min="3945" max="3945" width="13.5703125" style="53" customWidth="1"/>
    <col min="3946" max="3946" width="0.5703125" style="53" customWidth="1"/>
    <col min="3947" max="3947" width="13.5703125" style="53" customWidth="1"/>
    <col min="3948" max="3948" width="0.5703125" style="53" customWidth="1"/>
    <col min="3949" max="3949" width="13.5703125" style="53" customWidth="1"/>
    <col min="3950" max="3950" width="0.5703125" style="53" customWidth="1"/>
    <col min="3951" max="3951" width="13.5703125" style="53" customWidth="1"/>
    <col min="3952" max="4165" width="9.42578125" style="53" customWidth="1"/>
    <col min="4166" max="4166" width="1.42578125" style="53" customWidth="1"/>
    <col min="4167" max="4167" width="52.5703125" style="53" customWidth="1"/>
    <col min="4168" max="4168" width="7" style="53" bestFit="1" customWidth="1"/>
    <col min="4169" max="4169" width="0.5703125" style="53" customWidth="1"/>
    <col min="4170" max="4170" width="10.5703125" style="53" customWidth="1"/>
    <col min="4171" max="4196" width="0.42578125" style="53"/>
    <col min="4197" max="4197" width="1.5703125" style="53" customWidth="1"/>
    <col min="4198" max="4198" width="32.42578125" style="53" customWidth="1"/>
    <col min="4199" max="4199" width="5.5703125" style="53" customWidth="1"/>
    <col min="4200" max="4200" width="0.5703125" style="53" customWidth="1"/>
    <col min="4201" max="4201" width="13.5703125" style="53" customWidth="1"/>
    <col min="4202" max="4202" width="0.5703125" style="53" customWidth="1"/>
    <col min="4203" max="4203" width="13.5703125" style="53" customWidth="1"/>
    <col min="4204" max="4204" width="0.5703125" style="53" customWidth="1"/>
    <col min="4205" max="4205" width="13.5703125" style="53" customWidth="1"/>
    <col min="4206" max="4206" width="0.5703125" style="53" customWidth="1"/>
    <col min="4207" max="4207" width="13.5703125" style="53" customWidth="1"/>
    <col min="4208" max="4421" width="9.42578125" style="53" customWidth="1"/>
    <col min="4422" max="4422" width="1.42578125" style="53" customWidth="1"/>
    <col min="4423" max="4423" width="52.5703125" style="53" customWidth="1"/>
    <col min="4424" max="4424" width="7" style="53" bestFit="1" customWidth="1"/>
    <col min="4425" max="4425" width="0.5703125" style="53" customWidth="1"/>
    <col min="4426" max="4426" width="10.5703125" style="53" customWidth="1"/>
    <col min="4427" max="4452" width="0.42578125" style="53"/>
    <col min="4453" max="4453" width="1.5703125" style="53" customWidth="1"/>
    <col min="4454" max="4454" width="32.42578125" style="53" customWidth="1"/>
    <col min="4455" max="4455" width="5.5703125" style="53" customWidth="1"/>
    <col min="4456" max="4456" width="0.5703125" style="53" customWidth="1"/>
    <col min="4457" max="4457" width="13.5703125" style="53" customWidth="1"/>
    <col min="4458" max="4458" width="0.5703125" style="53" customWidth="1"/>
    <col min="4459" max="4459" width="13.5703125" style="53" customWidth="1"/>
    <col min="4460" max="4460" width="0.5703125" style="53" customWidth="1"/>
    <col min="4461" max="4461" width="13.5703125" style="53" customWidth="1"/>
    <col min="4462" max="4462" width="0.5703125" style="53" customWidth="1"/>
    <col min="4463" max="4463" width="13.5703125" style="53" customWidth="1"/>
    <col min="4464" max="4677" width="9.42578125" style="53" customWidth="1"/>
    <col min="4678" max="4678" width="1.42578125" style="53" customWidth="1"/>
    <col min="4679" max="4679" width="52.5703125" style="53" customWidth="1"/>
    <col min="4680" max="4680" width="7" style="53" bestFit="1" customWidth="1"/>
    <col min="4681" max="4681" width="0.5703125" style="53" customWidth="1"/>
    <col min="4682" max="4682" width="10.5703125" style="53" customWidth="1"/>
    <col min="4683" max="4708" width="0.42578125" style="53"/>
    <col min="4709" max="4709" width="1.5703125" style="53" customWidth="1"/>
    <col min="4710" max="4710" width="32.42578125" style="53" customWidth="1"/>
    <col min="4711" max="4711" width="5.5703125" style="53" customWidth="1"/>
    <col min="4712" max="4712" width="0.5703125" style="53" customWidth="1"/>
    <col min="4713" max="4713" width="13.5703125" style="53" customWidth="1"/>
    <col min="4714" max="4714" width="0.5703125" style="53" customWidth="1"/>
    <col min="4715" max="4715" width="13.5703125" style="53" customWidth="1"/>
    <col min="4716" max="4716" width="0.5703125" style="53" customWidth="1"/>
    <col min="4717" max="4717" width="13.5703125" style="53" customWidth="1"/>
    <col min="4718" max="4718" width="0.5703125" style="53" customWidth="1"/>
    <col min="4719" max="4719" width="13.5703125" style="53" customWidth="1"/>
    <col min="4720" max="4933" width="9.42578125" style="53" customWidth="1"/>
    <col min="4934" max="4934" width="1.42578125" style="53" customWidth="1"/>
    <col min="4935" max="4935" width="52.5703125" style="53" customWidth="1"/>
    <col min="4936" max="4936" width="7" style="53" bestFit="1" customWidth="1"/>
    <col min="4937" max="4937" width="0.5703125" style="53" customWidth="1"/>
    <col min="4938" max="4938" width="10.5703125" style="53" customWidth="1"/>
    <col min="4939" max="4964" width="0.42578125" style="53"/>
    <col min="4965" max="4965" width="1.5703125" style="53" customWidth="1"/>
    <col min="4966" max="4966" width="32.42578125" style="53" customWidth="1"/>
    <col min="4967" max="4967" width="5.5703125" style="53" customWidth="1"/>
    <col min="4968" max="4968" width="0.5703125" style="53" customWidth="1"/>
    <col min="4969" max="4969" width="13.5703125" style="53" customWidth="1"/>
    <col min="4970" max="4970" width="0.5703125" style="53" customWidth="1"/>
    <col min="4971" max="4971" width="13.5703125" style="53" customWidth="1"/>
    <col min="4972" max="4972" width="0.5703125" style="53" customWidth="1"/>
    <col min="4973" max="4973" width="13.5703125" style="53" customWidth="1"/>
    <col min="4974" max="4974" width="0.5703125" style="53" customWidth="1"/>
    <col min="4975" max="4975" width="13.5703125" style="53" customWidth="1"/>
    <col min="4976" max="5189" width="9.42578125" style="53" customWidth="1"/>
    <col min="5190" max="5190" width="1.42578125" style="53" customWidth="1"/>
    <col min="5191" max="5191" width="52.5703125" style="53" customWidth="1"/>
    <col min="5192" max="5192" width="7" style="53" bestFit="1" customWidth="1"/>
    <col min="5193" max="5193" width="0.5703125" style="53" customWidth="1"/>
    <col min="5194" max="5194" width="10.5703125" style="53" customWidth="1"/>
    <col min="5195" max="5220" width="0.42578125" style="53"/>
    <col min="5221" max="5221" width="1.5703125" style="53" customWidth="1"/>
    <col min="5222" max="5222" width="32.42578125" style="53" customWidth="1"/>
    <col min="5223" max="5223" width="5.5703125" style="53" customWidth="1"/>
    <col min="5224" max="5224" width="0.5703125" style="53" customWidth="1"/>
    <col min="5225" max="5225" width="13.5703125" style="53" customWidth="1"/>
    <col min="5226" max="5226" width="0.5703125" style="53" customWidth="1"/>
    <col min="5227" max="5227" width="13.5703125" style="53" customWidth="1"/>
    <col min="5228" max="5228" width="0.5703125" style="53" customWidth="1"/>
    <col min="5229" max="5229" width="13.5703125" style="53" customWidth="1"/>
    <col min="5230" max="5230" width="0.5703125" style="53" customWidth="1"/>
    <col min="5231" max="5231" width="13.5703125" style="53" customWidth="1"/>
    <col min="5232" max="5445" width="9.42578125" style="53" customWidth="1"/>
    <col min="5446" max="5446" width="1.42578125" style="53" customWidth="1"/>
    <col min="5447" max="5447" width="52.5703125" style="53" customWidth="1"/>
    <col min="5448" max="5448" width="7" style="53" bestFit="1" customWidth="1"/>
    <col min="5449" max="5449" width="0.5703125" style="53" customWidth="1"/>
    <col min="5450" max="5450" width="10.5703125" style="53" customWidth="1"/>
    <col min="5451" max="5476" width="0.42578125" style="53"/>
    <col min="5477" max="5477" width="1.5703125" style="53" customWidth="1"/>
    <col min="5478" max="5478" width="32.42578125" style="53" customWidth="1"/>
    <col min="5479" max="5479" width="5.5703125" style="53" customWidth="1"/>
    <col min="5480" max="5480" width="0.5703125" style="53" customWidth="1"/>
    <col min="5481" max="5481" width="13.5703125" style="53" customWidth="1"/>
    <col min="5482" max="5482" width="0.5703125" style="53" customWidth="1"/>
    <col min="5483" max="5483" width="13.5703125" style="53" customWidth="1"/>
    <col min="5484" max="5484" width="0.5703125" style="53" customWidth="1"/>
    <col min="5485" max="5485" width="13.5703125" style="53" customWidth="1"/>
    <col min="5486" max="5486" width="0.5703125" style="53" customWidth="1"/>
    <col min="5487" max="5487" width="13.5703125" style="53" customWidth="1"/>
    <col min="5488" max="5701" width="9.42578125" style="53" customWidth="1"/>
    <col min="5702" max="5702" width="1.42578125" style="53" customWidth="1"/>
    <col min="5703" max="5703" width="52.5703125" style="53" customWidth="1"/>
    <col min="5704" max="5704" width="7" style="53" bestFit="1" customWidth="1"/>
    <col min="5705" max="5705" width="0.5703125" style="53" customWidth="1"/>
    <col min="5706" max="5706" width="10.5703125" style="53" customWidth="1"/>
    <col min="5707" max="5732" width="0.42578125" style="53"/>
    <col min="5733" max="5733" width="1.5703125" style="53" customWidth="1"/>
    <col min="5734" max="5734" width="32.42578125" style="53" customWidth="1"/>
    <col min="5735" max="5735" width="5.5703125" style="53" customWidth="1"/>
    <col min="5736" max="5736" width="0.5703125" style="53" customWidth="1"/>
    <col min="5737" max="5737" width="13.5703125" style="53" customWidth="1"/>
    <col min="5738" max="5738" width="0.5703125" style="53" customWidth="1"/>
    <col min="5739" max="5739" width="13.5703125" style="53" customWidth="1"/>
    <col min="5740" max="5740" width="0.5703125" style="53" customWidth="1"/>
    <col min="5741" max="5741" width="13.5703125" style="53" customWidth="1"/>
    <col min="5742" max="5742" width="0.5703125" style="53" customWidth="1"/>
    <col min="5743" max="5743" width="13.5703125" style="53" customWidth="1"/>
    <col min="5744" max="5957" width="9.42578125" style="53" customWidth="1"/>
    <col min="5958" max="5958" width="1.42578125" style="53" customWidth="1"/>
    <col min="5959" max="5959" width="52.5703125" style="53" customWidth="1"/>
    <col min="5960" max="5960" width="7" style="53" bestFit="1" customWidth="1"/>
    <col min="5961" max="5961" width="0.5703125" style="53" customWidth="1"/>
    <col min="5962" max="5962" width="10.5703125" style="53" customWidth="1"/>
    <col min="5963" max="5988" width="0.42578125" style="53"/>
    <col min="5989" max="5989" width="1.5703125" style="53" customWidth="1"/>
    <col min="5990" max="5990" width="32.42578125" style="53" customWidth="1"/>
    <col min="5991" max="5991" width="5.5703125" style="53" customWidth="1"/>
    <col min="5992" max="5992" width="0.5703125" style="53" customWidth="1"/>
    <col min="5993" max="5993" width="13.5703125" style="53" customWidth="1"/>
    <col min="5994" max="5994" width="0.5703125" style="53" customWidth="1"/>
    <col min="5995" max="5995" width="13.5703125" style="53" customWidth="1"/>
    <col min="5996" max="5996" width="0.5703125" style="53" customWidth="1"/>
    <col min="5997" max="5997" width="13.5703125" style="53" customWidth="1"/>
    <col min="5998" max="5998" width="0.5703125" style="53" customWidth="1"/>
    <col min="5999" max="5999" width="13.5703125" style="53" customWidth="1"/>
    <col min="6000" max="6213" width="9.42578125" style="53" customWidth="1"/>
    <col min="6214" max="6214" width="1.42578125" style="53" customWidth="1"/>
    <col min="6215" max="6215" width="52.5703125" style="53" customWidth="1"/>
    <col min="6216" max="6216" width="7" style="53" bestFit="1" customWidth="1"/>
    <col min="6217" max="6217" width="0.5703125" style="53" customWidth="1"/>
    <col min="6218" max="6218" width="10.5703125" style="53" customWidth="1"/>
    <col min="6219" max="6244" width="0.42578125" style="53"/>
    <col min="6245" max="6245" width="1.5703125" style="53" customWidth="1"/>
    <col min="6246" max="6246" width="32.42578125" style="53" customWidth="1"/>
    <col min="6247" max="6247" width="5.5703125" style="53" customWidth="1"/>
    <col min="6248" max="6248" width="0.5703125" style="53" customWidth="1"/>
    <col min="6249" max="6249" width="13.5703125" style="53" customWidth="1"/>
    <col min="6250" max="6250" width="0.5703125" style="53" customWidth="1"/>
    <col min="6251" max="6251" width="13.5703125" style="53" customWidth="1"/>
    <col min="6252" max="6252" width="0.5703125" style="53" customWidth="1"/>
    <col min="6253" max="6253" width="13.5703125" style="53" customWidth="1"/>
    <col min="6254" max="6254" width="0.5703125" style="53" customWidth="1"/>
    <col min="6255" max="6255" width="13.5703125" style="53" customWidth="1"/>
    <col min="6256" max="6469" width="9.42578125" style="53" customWidth="1"/>
    <col min="6470" max="6470" width="1.42578125" style="53" customWidth="1"/>
    <col min="6471" max="6471" width="52.5703125" style="53" customWidth="1"/>
    <col min="6472" max="6472" width="7" style="53" bestFit="1" customWidth="1"/>
    <col min="6473" max="6473" width="0.5703125" style="53" customWidth="1"/>
    <col min="6474" max="6474" width="10.5703125" style="53" customWidth="1"/>
    <col min="6475" max="6500" width="0.42578125" style="53"/>
    <col min="6501" max="6501" width="1.5703125" style="53" customWidth="1"/>
    <col min="6502" max="6502" width="32.42578125" style="53" customWidth="1"/>
    <col min="6503" max="6503" width="5.5703125" style="53" customWidth="1"/>
    <col min="6504" max="6504" width="0.5703125" style="53" customWidth="1"/>
    <col min="6505" max="6505" width="13.5703125" style="53" customWidth="1"/>
    <col min="6506" max="6506" width="0.5703125" style="53" customWidth="1"/>
    <col min="6507" max="6507" width="13.5703125" style="53" customWidth="1"/>
    <col min="6508" max="6508" width="0.5703125" style="53" customWidth="1"/>
    <col min="6509" max="6509" width="13.5703125" style="53" customWidth="1"/>
    <col min="6510" max="6510" width="0.5703125" style="53" customWidth="1"/>
    <col min="6511" max="6511" width="13.5703125" style="53" customWidth="1"/>
    <col min="6512" max="6725" width="9.42578125" style="53" customWidth="1"/>
    <col min="6726" max="6726" width="1.42578125" style="53" customWidth="1"/>
    <col min="6727" max="6727" width="52.5703125" style="53" customWidth="1"/>
    <col min="6728" max="6728" width="7" style="53" bestFit="1" customWidth="1"/>
    <col min="6729" max="6729" width="0.5703125" style="53" customWidth="1"/>
    <col min="6730" max="6730" width="10.5703125" style="53" customWidth="1"/>
    <col min="6731" max="6756" width="0.42578125" style="53"/>
    <col min="6757" max="6757" width="1.5703125" style="53" customWidth="1"/>
    <col min="6758" max="6758" width="32.42578125" style="53" customWidth="1"/>
    <col min="6759" max="6759" width="5.5703125" style="53" customWidth="1"/>
    <col min="6760" max="6760" width="0.5703125" style="53" customWidth="1"/>
    <col min="6761" max="6761" width="13.5703125" style="53" customWidth="1"/>
    <col min="6762" max="6762" width="0.5703125" style="53" customWidth="1"/>
    <col min="6763" max="6763" width="13.5703125" style="53" customWidth="1"/>
    <col min="6764" max="6764" width="0.5703125" style="53" customWidth="1"/>
    <col min="6765" max="6765" width="13.5703125" style="53" customWidth="1"/>
    <col min="6766" max="6766" width="0.5703125" style="53" customWidth="1"/>
    <col min="6767" max="6767" width="13.5703125" style="53" customWidth="1"/>
    <col min="6768" max="6981" width="9.42578125" style="53" customWidth="1"/>
    <col min="6982" max="6982" width="1.42578125" style="53" customWidth="1"/>
    <col min="6983" max="6983" width="52.5703125" style="53" customWidth="1"/>
    <col min="6984" max="6984" width="7" style="53" bestFit="1" customWidth="1"/>
    <col min="6985" max="6985" width="0.5703125" style="53" customWidth="1"/>
    <col min="6986" max="6986" width="10.5703125" style="53" customWidth="1"/>
    <col min="6987" max="7012" width="0.42578125" style="53"/>
    <col min="7013" max="7013" width="1.5703125" style="53" customWidth="1"/>
    <col min="7014" max="7014" width="32.42578125" style="53" customWidth="1"/>
    <col min="7015" max="7015" width="5.5703125" style="53" customWidth="1"/>
    <col min="7016" max="7016" width="0.5703125" style="53" customWidth="1"/>
    <col min="7017" max="7017" width="13.5703125" style="53" customWidth="1"/>
    <col min="7018" max="7018" width="0.5703125" style="53" customWidth="1"/>
    <col min="7019" max="7019" width="13.5703125" style="53" customWidth="1"/>
    <col min="7020" max="7020" width="0.5703125" style="53" customWidth="1"/>
    <col min="7021" max="7021" width="13.5703125" style="53" customWidth="1"/>
    <col min="7022" max="7022" width="0.5703125" style="53" customWidth="1"/>
    <col min="7023" max="7023" width="13.5703125" style="53" customWidth="1"/>
    <col min="7024" max="7237" width="9.42578125" style="53" customWidth="1"/>
    <col min="7238" max="7238" width="1.42578125" style="53" customWidth="1"/>
    <col min="7239" max="7239" width="52.5703125" style="53" customWidth="1"/>
    <col min="7240" max="7240" width="7" style="53" bestFit="1" customWidth="1"/>
    <col min="7241" max="7241" width="0.5703125" style="53" customWidth="1"/>
    <col min="7242" max="7242" width="10.5703125" style="53" customWidth="1"/>
    <col min="7243" max="7268" width="0.42578125" style="53"/>
    <col min="7269" max="7269" width="1.5703125" style="53" customWidth="1"/>
    <col min="7270" max="7270" width="32.42578125" style="53" customWidth="1"/>
    <col min="7271" max="7271" width="5.5703125" style="53" customWidth="1"/>
    <col min="7272" max="7272" width="0.5703125" style="53" customWidth="1"/>
    <col min="7273" max="7273" width="13.5703125" style="53" customWidth="1"/>
    <col min="7274" max="7274" width="0.5703125" style="53" customWidth="1"/>
    <col min="7275" max="7275" width="13.5703125" style="53" customWidth="1"/>
    <col min="7276" max="7276" width="0.5703125" style="53" customWidth="1"/>
    <col min="7277" max="7277" width="13.5703125" style="53" customWidth="1"/>
    <col min="7278" max="7278" width="0.5703125" style="53" customWidth="1"/>
    <col min="7279" max="7279" width="13.5703125" style="53" customWidth="1"/>
    <col min="7280" max="7493" width="9.42578125" style="53" customWidth="1"/>
    <col min="7494" max="7494" width="1.42578125" style="53" customWidth="1"/>
    <col min="7495" max="7495" width="52.5703125" style="53" customWidth="1"/>
    <col min="7496" max="7496" width="7" style="53" bestFit="1" customWidth="1"/>
    <col min="7497" max="7497" width="0.5703125" style="53" customWidth="1"/>
    <col min="7498" max="7498" width="10.5703125" style="53" customWidth="1"/>
    <col min="7499" max="7524" width="0.42578125" style="53"/>
    <col min="7525" max="7525" width="1.5703125" style="53" customWidth="1"/>
    <col min="7526" max="7526" width="32.42578125" style="53" customWidth="1"/>
    <col min="7527" max="7527" width="5.5703125" style="53" customWidth="1"/>
    <col min="7528" max="7528" width="0.5703125" style="53" customWidth="1"/>
    <col min="7529" max="7529" width="13.5703125" style="53" customWidth="1"/>
    <col min="7530" max="7530" width="0.5703125" style="53" customWidth="1"/>
    <col min="7531" max="7531" width="13.5703125" style="53" customWidth="1"/>
    <col min="7532" max="7532" width="0.5703125" style="53" customWidth="1"/>
    <col min="7533" max="7533" width="13.5703125" style="53" customWidth="1"/>
    <col min="7534" max="7534" width="0.5703125" style="53" customWidth="1"/>
    <col min="7535" max="7535" width="13.5703125" style="53" customWidth="1"/>
    <col min="7536" max="7749" width="9.42578125" style="53" customWidth="1"/>
    <col min="7750" max="7750" width="1.42578125" style="53" customWidth="1"/>
    <col min="7751" max="7751" width="52.5703125" style="53" customWidth="1"/>
    <col min="7752" max="7752" width="7" style="53" bestFit="1" customWidth="1"/>
    <col min="7753" max="7753" width="0.5703125" style="53" customWidth="1"/>
    <col min="7754" max="7754" width="10.5703125" style="53" customWidth="1"/>
    <col min="7755" max="7780" width="0.42578125" style="53"/>
    <col min="7781" max="7781" width="1.5703125" style="53" customWidth="1"/>
    <col min="7782" max="7782" width="32.42578125" style="53" customWidth="1"/>
    <col min="7783" max="7783" width="5.5703125" style="53" customWidth="1"/>
    <col min="7784" max="7784" width="0.5703125" style="53" customWidth="1"/>
    <col min="7785" max="7785" width="13.5703125" style="53" customWidth="1"/>
    <col min="7786" max="7786" width="0.5703125" style="53" customWidth="1"/>
    <col min="7787" max="7787" width="13.5703125" style="53" customWidth="1"/>
    <col min="7788" max="7788" width="0.5703125" style="53" customWidth="1"/>
    <col min="7789" max="7789" width="13.5703125" style="53" customWidth="1"/>
    <col min="7790" max="7790" width="0.5703125" style="53" customWidth="1"/>
    <col min="7791" max="7791" width="13.5703125" style="53" customWidth="1"/>
    <col min="7792" max="8005" width="9.42578125" style="53" customWidth="1"/>
    <col min="8006" max="8006" width="1.42578125" style="53" customWidth="1"/>
    <col min="8007" max="8007" width="52.5703125" style="53" customWidth="1"/>
    <col min="8008" max="8008" width="7" style="53" bestFit="1" customWidth="1"/>
    <col min="8009" max="8009" width="0.5703125" style="53" customWidth="1"/>
    <col min="8010" max="8010" width="10.5703125" style="53" customWidth="1"/>
    <col min="8011" max="8036" width="0.42578125" style="53"/>
    <col min="8037" max="8037" width="1.5703125" style="53" customWidth="1"/>
    <col min="8038" max="8038" width="32.42578125" style="53" customWidth="1"/>
    <col min="8039" max="8039" width="5.5703125" style="53" customWidth="1"/>
    <col min="8040" max="8040" width="0.5703125" style="53" customWidth="1"/>
    <col min="8041" max="8041" width="13.5703125" style="53" customWidth="1"/>
    <col min="8042" max="8042" width="0.5703125" style="53" customWidth="1"/>
    <col min="8043" max="8043" width="13.5703125" style="53" customWidth="1"/>
    <col min="8044" max="8044" width="0.5703125" style="53" customWidth="1"/>
    <col min="8045" max="8045" width="13.5703125" style="53" customWidth="1"/>
    <col min="8046" max="8046" width="0.5703125" style="53" customWidth="1"/>
    <col min="8047" max="8047" width="13.5703125" style="53" customWidth="1"/>
    <col min="8048" max="8261" width="9.42578125" style="53" customWidth="1"/>
    <col min="8262" max="8262" width="1.42578125" style="53" customWidth="1"/>
    <col min="8263" max="8263" width="52.5703125" style="53" customWidth="1"/>
    <col min="8264" max="8264" width="7" style="53" bestFit="1" customWidth="1"/>
    <col min="8265" max="8265" width="0.5703125" style="53" customWidth="1"/>
    <col min="8266" max="8266" width="10.5703125" style="53" customWidth="1"/>
    <col min="8267" max="8292" width="0.42578125" style="53"/>
    <col min="8293" max="8293" width="1.5703125" style="53" customWidth="1"/>
    <col min="8294" max="8294" width="32.42578125" style="53" customWidth="1"/>
    <col min="8295" max="8295" width="5.5703125" style="53" customWidth="1"/>
    <col min="8296" max="8296" width="0.5703125" style="53" customWidth="1"/>
    <col min="8297" max="8297" width="13.5703125" style="53" customWidth="1"/>
    <col min="8298" max="8298" width="0.5703125" style="53" customWidth="1"/>
    <col min="8299" max="8299" width="13.5703125" style="53" customWidth="1"/>
    <col min="8300" max="8300" width="0.5703125" style="53" customWidth="1"/>
    <col min="8301" max="8301" width="13.5703125" style="53" customWidth="1"/>
    <col min="8302" max="8302" width="0.5703125" style="53" customWidth="1"/>
    <col min="8303" max="8303" width="13.5703125" style="53" customWidth="1"/>
    <col min="8304" max="8517" width="9.42578125" style="53" customWidth="1"/>
    <col min="8518" max="8518" width="1.42578125" style="53" customWidth="1"/>
    <col min="8519" max="8519" width="52.5703125" style="53" customWidth="1"/>
    <col min="8520" max="8520" width="7" style="53" bestFit="1" customWidth="1"/>
    <col min="8521" max="8521" width="0.5703125" style="53" customWidth="1"/>
    <col min="8522" max="8522" width="10.5703125" style="53" customWidth="1"/>
    <col min="8523" max="8548" width="0.42578125" style="53"/>
    <col min="8549" max="8549" width="1.5703125" style="53" customWidth="1"/>
    <col min="8550" max="8550" width="32.42578125" style="53" customWidth="1"/>
    <col min="8551" max="8551" width="5.5703125" style="53" customWidth="1"/>
    <col min="8552" max="8552" width="0.5703125" style="53" customWidth="1"/>
    <col min="8553" max="8553" width="13.5703125" style="53" customWidth="1"/>
    <col min="8554" max="8554" width="0.5703125" style="53" customWidth="1"/>
    <col min="8555" max="8555" width="13.5703125" style="53" customWidth="1"/>
    <col min="8556" max="8556" width="0.5703125" style="53" customWidth="1"/>
    <col min="8557" max="8557" width="13.5703125" style="53" customWidth="1"/>
    <col min="8558" max="8558" width="0.5703125" style="53" customWidth="1"/>
    <col min="8559" max="8559" width="13.5703125" style="53" customWidth="1"/>
    <col min="8560" max="8773" width="9.42578125" style="53" customWidth="1"/>
    <col min="8774" max="8774" width="1.42578125" style="53" customWidth="1"/>
    <col min="8775" max="8775" width="52.5703125" style="53" customWidth="1"/>
    <col min="8776" max="8776" width="7" style="53" bestFit="1" customWidth="1"/>
    <col min="8777" max="8777" width="0.5703125" style="53" customWidth="1"/>
    <col min="8778" max="8778" width="10.5703125" style="53" customWidth="1"/>
    <col min="8779" max="8804" width="0.42578125" style="53"/>
    <col min="8805" max="8805" width="1.5703125" style="53" customWidth="1"/>
    <col min="8806" max="8806" width="32.42578125" style="53" customWidth="1"/>
    <col min="8807" max="8807" width="5.5703125" style="53" customWidth="1"/>
    <col min="8808" max="8808" width="0.5703125" style="53" customWidth="1"/>
    <col min="8809" max="8809" width="13.5703125" style="53" customWidth="1"/>
    <col min="8810" max="8810" width="0.5703125" style="53" customWidth="1"/>
    <col min="8811" max="8811" width="13.5703125" style="53" customWidth="1"/>
    <col min="8812" max="8812" width="0.5703125" style="53" customWidth="1"/>
    <col min="8813" max="8813" width="13.5703125" style="53" customWidth="1"/>
    <col min="8814" max="8814" width="0.5703125" style="53" customWidth="1"/>
    <col min="8815" max="8815" width="13.5703125" style="53" customWidth="1"/>
    <col min="8816" max="9029" width="9.42578125" style="53" customWidth="1"/>
    <col min="9030" max="9030" width="1.42578125" style="53" customWidth="1"/>
    <col min="9031" max="9031" width="52.5703125" style="53" customWidth="1"/>
    <col min="9032" max="9032" width="7" style="53" bestFit="1" customWidth="1"/>
    <col min="9033" max="9033" width="0.5703125" style="53" customWidth="1"/>
    <col min="9034" max="9034" width="10.5703125" style="53" customWidth="1"/>
    <col min="9035" max="9060" width="0.42578125" style="53"/>
    <col min="9061" max="9061" width="1.5703125" style="53" customWidth="1"/>
    <col min="9062" max="9062" width="32.42578125" style="53" customWidth="1"/>
    <col min="9063" max="9063" width="5.5703125" style="53" customWidth="1"/>
    <col min="9064" max="9064" width="0.5703125" style="53" customWidth="1"/>
    <col min="9065" max="9065" width="13.5703125" style="53" customWidth="1"/>
    <col min="9066" max="9066" width="0.5703125" style="53" customWidth="1"/>
    <col min="9067" max="9067" width="13.5703125" style="53" customWidth="1"/>
    <col min="9068" max="9068" width="0.5703125" style="53" customWidth="1"/>
    <col min="9069" max="9069" width="13.5703125" style="53" customWidth="1"/>
    <col min="9070" max="9070" width="0.5703125" style="53" customWidth="1"/>
    <col min="9071" max="9071" width="13.5703125" style="53" customWidth="1"/>
    <col min="9072" max="9285" width="9.42578125" style="53" customWidth="1"/>
    <col min="9286" max="9286" width="1.42578125" style="53" customWidth="1"/>
    <col min="9287" max="9287" width="52.5703125" style="53" customWidth="1"/>
    <col min="9288" max="9288" width="7" style="53" bestFit="1" customWidth="1"/>
    <col min="9289" max="9289" width="0.5703125" style="53" customWidth="1"/>
    <col min="9290" max="9290" width="10.5703125" style="53" customWidth="1"/>
    <col min="9291" max="9316" width="0.42578125" style="53"/>
    <col min="9317" max="9317" width="1.5703125" style="53" customWidth="1"/>
    <col min="9318" max="9318" width="32.42578125" style="53" customWidth="1"/>
    <col min="9319" max="9319" width="5.5703125" style="53" customWidth="1"/>
    <col min="9320" max="9320" width="0.5703125" style="53" customWidth="1"/>
    <col min="9321" max="9321" width="13.5703125" style="53" customWidth="1"/>
    <col min="9322" max="9322" width="0.5703125" style="53" customWidth="1"/>
    <col min="9323" max="9323" width="13.5703125" style="53" customWidth="1"/>
    <col min="9324" max="9324" width="0.5703125" style="53" customWidth="1"/>
    <col min="9325" max="9325" width="13.5703125" style="53" customWidth="1"/>
    <col min="9326" max="9326" width="0.5703125" style="53" customWidth="1"/>
    <col min="9327" max="9327" width="13.5703125" style="53" customWidth="1"/>
    <col min="9328" max="9541" width="9.42578125" style="53" customWidth="1"/>
    <col min="9542" max="9542" width="1.42578125" style="53" customWidth="1"/>
    <col min="9543" max="9543" width="52.5703125" style="53" customWidth="1"/>
    <col min="9544" max="9544" width="7" style="53" bestFit="1" customWidth="1"/>
    <col min="9545" max="9545" width="0.5703125" style="53" customWidth="1"/>
    <col min="9546" max="9546" width="10.5703125" style="53" customWidth="1"/>
    <col min="9547" max="9572" width="0.42578125" style="53"/>
    <col min="9573" max="9573" width="1.5703125" style="53" customWidth="1"/>
    <col min="9574" max="9574" width="32.42578125" style="53" customWidth="1"/>
    <col min="9575" max="9575" width="5.5703125" style="53" customWidth="1"/>
    <col min="9576" max="9576" width="0.5703125" style="53" customWidth="1"/>
    <col min="9577" max="9577" width="13.5703125" style="53" customWidth="1"/>
    <col min="9578" max="9578" width="0.5703125" style="53" customWidth="1"/>
    <col min="9579" max="9579" width="13.5703125" style="53" customWidth="1"/>
    <col min="9580" max="9580" width="0.5703125" style="53" customWidth="1"/>
    <col min="9581" max="9581" width="13.5703125" style="53" customWidth="1"/>
    <col min="9582" max="9582" width="0.5703125" style="53" customWidth="1"/>
    <col min="9583" max="9583" width="13.5703125" style="53" customWidth="1"/>
    <col min="9584" max="9797" width="9.42578125" style="53" customWidth="1"/>
    <col min="9798" max="9798" width="1.42578125" style="53" customWidth="1"/>
    <col min="9799" max="9799" width="52.5703125" style="53" customWidth="1"/>
    <col min="9800" max="9800" width="7" style="53" bestFit="1" customWidth="1"/>
    <col min="9801" max="9801" width="0.5703125" style="53" customWidth="1"/>
    <col min="9802" max="9802" width="10.5703125" style="53" customWidth="1"/>
    <col min="9803" max="9828" width="0.42578125" style="53"/>
    <col min="9829" max="9829" width="1.5703125" style="53" customWidth="1"/>
    <col min="9830" max="9830" width="32.42578125" style="53" customWidth="1"/>
    <col min="9831" max="9831" width="5.5703125" style="53" customWidth="1"/>
    <col min="9832" max="9832" width="0.5703125" style="53" customWidth="1"/>
    <col min="9833" max="9833" width="13.5703125" style="53" customWidth="1"/>
    <col min="9834" max="9834" width="0.5703125" style="53" customWidth="1"/>
    <col min="9835" max="9835" width="13.5703125" style="53" customWidth="1"/>
    <col min="9836" max="9836" width="0.5703125" style="53" customWidth="1"/>
    <col min="9837" max="9837" width="13.5703125" style="53" customWidth="1"/>
    <col min="9838" max="9838" width="0.5703125" style="53" customWidth="1"/>
    <col min="9839" max="9839" width="13.5703125" style="53" customWidth="1"/>
    <col min="9840" max="10053" width="9.42578125" style="53" customWidth="1"/>
    <col min="10054" max="10054" width="1.42578125" style="53" customWidth="1"/>
    <col min="10055" max="10055" width="52.5703125" style="53" customWidth="1"/>
    <col min="10056" max="10056" width="7" style="53" bestFit="1" customWidth="1"/>
    <col min="10057" max="10057" width="0.5703125" style="53" customWidth="1"/>
    <col min="10058" max="10058" width="10.5703125" style="53" customWidth="1"/>
    <col min="10059" max="10084" width="0.42578125" style="53"/>
    <col min="10085" max="10085" width="1.5703125" style="53" customWidth="1"/>
    <col min="10086" max="10086" width="32.42578125" style="53" customWidth="1"/>
    <col min="10087" max="10087" width="5.5703125" style="53" customWidth="1"/>
    <col min="10088" max="10088" width="0.5703125" style="53" customWidth="1"/>
    <col min="10089" max="10089" width="13.5703125" style="53" customWidth="1"/>
    <col min="10090" max="10090" width="0.5703125" style="53" customWidth="1"/>
    <col min="10091" max="10091" width="13.5703125" style="53" customWidth="1"/>
    <col min="10092" max="10092" width="0.5703125" style="53" customWidth="1"/>
    <col min="10093" max="10093" width="13.5703125" style="53" customWidth="1"/>
    <col min="10094" max="10094" width="0.5703125" style="53" customWidth="1"/>
    <col min="10095" max="10095" width="13.5703125" style="53" customWidth="1"/>
    <col min="10096" max="10309" width="9.42578125" style="53" customWidth="1"/>
    <col min="10310" max="10310" width="1.42578125" style="53" customWidth="1"/>
    <col min="10311" max="10311" width="52.5703125" style="53" customWidth="1"/>
    <col min="10312" max="10312" width="7" style="53" bestFit="1" customWidth="1"/>
    <col min="10313" max="10313" width="0.5703125" style="53" customWidth="1"/>
    <col min="10314" max="10314" width="10.5703125" style="53" customWidth="1"/>
    <col min="10315" max="10340" width="0.42578125" style="53"/>
    <col min="10341" max="10341" width="1.5703125" style="53" customWidth="1"/>
    <col min="10342" max="10342" width="32.42578125" style="53" customWidth="1"/>
    <col min="10343" max="10343" width="5.5703125" style="53" customWidth="1"/>
    <col min="10344" max="10344" width="0.5703125" style="53" customWidth="1"/>
    <col min="10345" max="10345" width="13.5703125" style="53" customWidth="1"/>
    <col min="10346" max="10346" width="0.5703125" style="53" customWidth="1"/>
    <col min="10347" max="10347" width="13.5703125" style="53" customWidth="1"/>
    <col min="10348" max="10348" width="0.5703125" style="53" customWidth="1"/>
    <col min="10349" max="10349" width="13.5703125" style="53" customWidth="1"/>
    <col min="10350" max="10350" width="0.5703125" style="53" customWidth="1"/>
    <col min="10351" max="10351" width="13.5703125" style="53" customWidth="1"/>
    <col min="10352" max="10565" width="9.42578125" style="53" customWidth="1"/>
    <col min="10566" max="10566" width="1.42578125" style="53" customWidth="1"/>
    <col min="10567" max="10567" width="52.5703125" style="53" customWidth="1"/>
    <col min="10568" max="10568" width="7" style="53" bestFit="1" customWidth="1"/>
    <col min="10569" max="10569" width="0.5703125" style="53" customWidth="1"/>
    <col min="10570" max="10570" width="10.5703125" style="53" customWidth="1"/>
    <col min="10571" max="10596" width="0.42578125" style="53"/>
    <col min="10597" max="10597" width="1.5703125" style="53" customWidth="1"/>
    <col min="10598" max="10598" width="32.42578125" style="53" customWidth="1"/>
    <col min="10599" max="10599" width="5.5703125" style="53" customWidth="1"/>
    <col min="10600" max="10600" width="0.5703125" style="53" customWidth="1"/>
    <col min="10601" max="10601" width="13.5703125" style="53" customWidth="1"/>
    <col min="10602" max="10602" width="0.5703125" style="53" customWidth="1"/>
    <col min="10603" max="10603" width="13.5703125" style="53" customWidth="1"/>
    <col min="10604" max="10604" width="0.5703125" style="53" customWidth="1"/>
    <col min="10605" max="10605" width="13.5703125" style="53" customWidth="1"/>
    <col min="10606" max="10606" width="0.5703125" style="53" customWidth="1"/>
    <col min="10607" max="10607" width="13.5703125" style="53" customWidth="1"/>
    <col min="10608" max="10821" width="9.42578125" style="53" customWidth="1"/>
    <col min="10822" max="10822" width="1.42578125" style="53" customWidth="1"/>
    <col min="10823" max="10823" width="52.5703125" style="53" customWidth="1"/>
    <col min="10824" max="10824" width="7" style="53" bestFit="1" customWidth="1"/>
    <col min="10825" max="10825" width="0.5703125" style="53" customWidth="1"/>
    <col min="10826" max="10826" width="10.5703125" style="53" customWidth="1"/>
    <col min="10827" max="10852" width="0.42578125" style="53"/>
    <col min="10853" max="10853" width="1.5703125" style="53" customWidth="1"/>
    <col min="10854" max="10854" width="32.42578125" style="53" customWidth="1"/>
    <col min="10855" max="10855" width="5.5703125" style="53" customWidth="1"/>
    <col min="10856" max="10856" width="0.5703125" style="53" customWidth="1"/>
    <col min="10857" max="10857" width="13.5703125" style="53" customWidth="1"/>
    <col min="10858" max="10858" width="0.5703125" style="53" customWidth="1"/>
    <col min="10859" max="10859" width="13.5703125" style="53" customWidth="1"/>
    <col min="10860" max="10860" width="0.5703125" style="53" customWidth="1"/>
    <col min="10861" max="10861" width="13.5703125" style="53" customWidth="1"/>
    <col min="10862" max="10862" width="0.5703125" style="53" customWidth="1"/>
    <col min="10863" max="10863" width="13.5703125" style="53" customWidth="1"/>
    <col min="10864" max="11077" width="9.42578125" style="53" customWidth="1"/>
    <col min="11078" max="11078" width="1.42578125" style="53" customWidth="1"/>
    <col min="11079" max="11079" width="52.5703125" style="53" customWidth="1"/>
    <col min="11080" max="11080" width="7" style="53" bestFit="1" customWidth="1"/>
    <col min="11081" max="11081" width="0.5703125" style="53" customWidth="1"/>
    <col min="11082" max="11082" width="10.5703125" style="53" customWidth="1"/>
    <col min="11083" max="11108" width="0.42578125" style="53"/>
    <col min="11109" max="11109" width="1.5703125" style="53" customWidth="1"/>
    <col min="11110" max="11110" width="32.42578125" style="53" customWidth="1"/>
    <col min="11111" max="11111" width="5.5703125" style="53" customWidth="1"/>
    <col min="11112" max="11112" width="0.5703125" style="53" customWidth="1"/>
    <col min="11113" max="11113" width="13.5703125" style="53" customWidth="1"/>
    <col min="11114" max="11114" width="0.5703125" style="53" customWidth="1"/>
    <col min="11115" max="11115" width="13.5703125" style="53" customWidth="1"/>
    <col min="11116" max="11116" width="0.5703125" style="53" customWidth="1"/>
    <col min="11117" max="11117" width="13.5703125" style="53" customWidth="1"/>
    <col min="11118" max="11118" width="0.5703125" style="53" customWidth="1"/>
    <col min="11119" max="11119" width="13.5703125" style="53" customWidth="1"/>
    <col min="11120" max="11333" width="9.42578125" style="53" customWidth="1"/>
    <col min="11334" max="11334" width="1.42578125" style="53" customWidth="1"/>
    <col min="11335" max="11335" width="52.5703125" style="53" customWidth="1"/>
    <col min="11336" max="11336" width="7" style="53" bestFit="1" customWidth="1"/>
    <col min="11337" max="11337" width="0.5703125" style="53" customWidth="1"/>
    <col min="11338" max="11338" width="10.5703125" style="53" customWidth="1"/>
    <col min="11339" max="11364" width="0.42578125" style="53"/>
    <col min="11365" max="11365" width="1.5703125" style="53" customWidth="1"/>
    <col min="11366" max="11366" width="32.42578125" style="53" customWidth="1"/>
    <col min="11367" max="11367" width="5.5703125" style="53" customWidth="1"/>
    <col min="11368" max="11368" width="0.5703125" style="53" customWidth="1"/>
    <col min="11369" max="11369" width="13.5703125" style="53" customWidth="1"/>
    <col min="11370" max="11370" width="0.5703125" style="53" customWidth="1"/>
    <col min="11371" max="11371" width="13.5703125" style="53" customWidth="1"/>
    <col min="11372" max="11372" width="0.5703125" style="53" customWidth="1"/>
    <col min="11373" max="11373" width="13.5703125" style="53" customWidth="1"/>
    <col min="11374" max="11374" width="0.5703125" style="53" customWidth="1"/>
    <col min="11375" max="11375" width="13.5703125" style="53" customWidth="1"/>
    <col min="11376" max="11589" width="9.42578125" style="53" customWidth="1"/>
    <col min="11590" max="11590" width="1.42578125" style="53" customWidth="1"/>
    <col min="11591" max="11591" width="52.5703125" style="53" customWidth="1"/>
    <col min="11592" max="11592" width="7" style="53" bestFit="1" customWidth="1"/>
    <col min="11593" max="11593" width="0.5703125" style="53" customWidth="1"/>
    <col min="11594" max="11594" width="10.5703125" style="53" customWidth="1"/>
    <col min="11595" max="11620" width="0.42578125" style="53"/>
    <col min="11621" max="11621" width="1.5703125" style="53" customWidth="1"/>
    <col min="11622" max="11622" width="32.42578125" style="53" customWidth="1"/>
    <col min="11623" max="11623" width="5.5703125" style="53" customWidth="1"/>
    <col min="11624" max="11624" width="0.5703125" style="53" customWidth="1"/>
    <col min="11625" max="11625" width="13.5703125" style="53" customWidth="1"/>
    <col min="11626" max="11626" width="0.5703125" style="53" customWidth="1"/>
    <col min="11627" max="11627" width="13.5703125" style="53" customWidth="1"/>
    <col min="11628" max="11628" width="0.5703125" style="53" customWidth="1"/>
    <col min="11629" max="11629" width="13.5703125" style="53" customWidth="1"/>
    <col min="11630" max="11630" width="0.5703125" style="53" customWidth="1"/>
    <col min="11631" max="11631" width="13.5703125" style="53" customWidth="1"/>
    <col min="11632" max="11845" width="9.42578125" style="53" customWidth="1"/>
    <col min="11846" max="11846" width="1.42578125" style="53" customWidth="1"/>
    <col min="11847" max="11847" width="52.5703125" style="53" customWidth="1"/>
    <col min="11848" max="11848" width="7" style="53" bestFit="1" customWidth="1"/>
    <col min="11849" max="11849" width="0.5703125" style="53" customWidth="1"/>
    <col min="11850" max="11850" width="10.5703125" style="53" customWidth="1"/>
    <col min="11851" max="11876" width="0.42578125" style="53"/>
    <col min="11877" max="11877" width="1.5703125" style="53" customWidth="1"/>
    <col min="11878" max="11878" width="32.42578125" style="53" customWidth="1"/>
    <col min="11879" max="11879" width="5.5703125" style="53" customWidth="1"/>
    <col min="11880" max="11880" width="0.5703125" style="53" customWidth="1"/>
    <col min="11881" max="11881" width="13.5703125" style="53" customWidth="1"/>
    <col min="11882" max="11882" width="0.5703125" style="53" customWidth="1"/>
    <col min="11883" max="11883" width="13.5703125" style="53" customWidth="1"/>
    <col min="11884" max="11884" width="0.5703125" style="53" customWidth="1"/>
    <col min="11885" max="11885" width="13.5703125" style="53" customWidth="1"/>
    <col min="11886" max="11886" width="0.5703125" style="53" customWidth="1"/>
    <col min="11887" max="11887" width="13.5703125" style="53" customWidth="1"/>
    <col min="11888" max="12101" width="9.42578125" style="53" customWidth="1"/>
    <col min="12102" max="12102" width="1.42578125" style="53" customWidth="1"/>
    <col min="12103" max="12103" width="52.5703125" style="53" customWidth="1"/>
    <col min="12104" max="12104" width="7" style="53" bestFit="1" customWidth="1"/>
    <col min="12105" max="12105" width="0.5703125" style="53" customWidth="1"/>
    <col min="12106" max="12106" width="10.5703125" style="53" customWidth="1"/>
    <col min="12107" max="12132" width="0.42578125" style="53"/>
    <col min="12133" max="12133" width="1.5703125" style="53" customWidth="1"/>
    <col min="12134" max="12134" width="32.42578125" style="53" customWidth="1"/>
    <col min="12135" max="12135" width="5.5703125" style="53" customWidth="1"/>
    <col min="12136" max="12136" width="0.5703125" style="53" customWidth="1"/>
    <col min="12137" max="12137" width="13.5703125" style="53" customWidth="1"/>
    <col min="12138" max="12138" width="0.5703125" style="53" customWidth="1"/>
    <col min="12139" max="12139" width="13.5703125" style="53" customWidth="1"/>
    <col min="12140" max="12140" width="0.5703125" style="53" customWidth="1"/>
    <col min="12141" max="12141" width="13.5703125" style="53" customWidth="1"/>
    <col min="12142" max="12142" width="0.5703125" style="53" customWidth="1"/>
    <col min="12143" max="12143" width="13.5703125" style="53" customWidth="1"/>
    <col min="12144" max="12357" width="9.42578125" style="53" customWidth="1"/>
    <col min="12358" max="12358" width="1.42578125" style="53" customWidth="1"/>
    <col min="12359" max="12359" width="52.5703125" style="53" customWidth="1"/>
    <col min="12360" max="12360" width="7" style="53" bestFit="1" customWidth="1"/>
    <col min="12361" max="12361" width="0.5703125" style="53" customWidth="1"/>
    <col min="12362" max="12362" width="10.5703125" style="53" customWidth="1"/>
    <col min="12363" max="12388" width="0.42578125" style="53"/>
    <col min="12389" max="12389" width="1.5703125" style="53" customWidth="1"/>
    <col min="12390" max="12390" width="32.42578125" style="53" customWidth="1"/>
    <col min="12391" max="12391" width="5.5703125" style="53" customWidth="1"/>
    <col min="12392" max="12392" width="0.5703125" style="53" customWidth="1"/>
    <col min="12393" max="12393" width="13.5703125" style="53" customWidth="1"/>
    <col min="12394" max="12394" width="0.5703125" style="53" customWidth="1"/>
    <col min="12395" max="12395" width="13.5703125" style="53" customWidth="1"/>
    <col min="12396" max="12396" width="0.5703125" style="53" customWidth="1"/>
    <col min="12397" max="12397" width="13.5703125" style="53" customWidth="1"/>
    <col min="12398" max="12398" width="0.5703125" style="53" customWidth="1"/>
    <col min="12399" max="12399" width="13.5703125" style="53" customWidth="1"/>
    <col min="12400" max="12613" width="9.42578125" style="53" customWidth="1"/>
    <col min="12614" max="12614" width="1.42578125" style="53" customWidth="1"/>
    <col min="12615" max="12615" width="52.5703125" style="53" customWidth="1"/>
    <col min="12616" max="12616" width="7" style="53" bestFit="1" customWidth="1"/>
    <col min="12617" max="12617" width="0.5703125" style="53" customWidth="1"/>
    <col min="12618" max="12618" width="10.5703125" style="53" customWidth="1"/>
    <col min="12619" max="12644" width="0.42578125" style="53"/>
    <col min="12645" max="12645" width="1.5703125" style="53" customWidth="1"/>
    <col min="12646" max="12646" width="32.42578125" style="53" customWidth="1"/>
    <col min="12647" max="12647" width="5.5703125" style="53" customWidth="1"/>
    <col min="12648" max="12648" width="0.5703125" style="53" customWidth="1"/>
    <col min="12649" max="12649" width="13.5703125" style="53" customWidth="1"/>
    <col min="12650" max="12650" width="0.5703125" style="53" customWidth="1"/>
    <col min="12651" max="12651" width="13.5703125" style="53" customWidth="1"/>
    <col min="12652" max="12652" width="0.5703125" style="53" customWidth="1"/>
    <col min="12653" max="12653" width="13.5703125" style="53" customWidth="1"/>
    <col min="12654" max="12654" width="0.5703125" style="53" customWidth="1"/>
    <col min="12655" max="12655" width="13.5703125" style="53" customWidth="1"/>
    <col min="12656" max="12869" width="9.42578125" style="53" customWidth="1"/>
    <col min="12870" max="12870" width="1.42578125" style="53" customWidth="1"/>
    <col min="12871" max="12871" width="52.5703125" style="53" customWidth="1"/>
    <col min="12872" max="12872" width="7" style="53" bestFit="1" customWidth="1"/>
    <col min="12873" max="12873" width="0.5703125" style="53" customWidth="1"/>
    <col min="12874" max="12874" width="10.5703125" style="53" customWidth="1"/>
    <col min="12875" max="12900" width="0.42578125" style="53"/>
    <col min="12901" max="12901" width="1.5703125" style="53" customWidth="1"/>
    <col min="12902" max="12902" width="32.42578125" style="53" customWidth="1"/>
    <col min="12903" max="12903" width="5.5703125" style="53" customWidth="1"/>
    <col min="12904" max="12904" width="0.5703125" style="53" customWidth="1"/>
    <col min="12905" max="12905" width="13.5703125" style="53" customWidth="1"/>
    <col min="12906" max="12906" width="0.5703125" style="53" customWidth="1"/>
    <col min="12907" max="12907" width="13.5703125" style="53" customWidth="1"/>
    <col min="12908" max="12908" width="0.5703125" style="53" customWidth="1"/>
    <col min="12909" max="12909" width="13.5703125" style="53" customWidth="1"/>
    <col min="12910" max="12910" width="0.5703125" style="53" customWidth="1"/>
    <col min="12911" max="12911" width="13.5703125" style="53" customWidth="1"/>
    <col min="12912" max="13125" width="9.42578125" style="53" customWidth="1"/>
    <col min="13126" max="13126" width="1.42578125" style="53" customWidth="1"/>
    <col min="13127" max="13127" width="52.5703125" style="53" customWidth="1"/>
    <col min="13128" max="13128" width="7" style="53" bestFit="1" customWidth="1"/>
    <col min="13129" max="13129" width="0.5703125" style="53" customWidth="1"/>
    <col min="13130" max="13130" width="10.5703125" style="53" customWidth="1"/>
    <col min="13131" max="13156" width="0.42578125" style="53"/>
    <col min="13157" max="13157" width="1.5703125" style="53" customWidth="1"/>
    <col min="13158" max="13158" width="32.42578125" style="53" customWidth="1"/>
    <col min="13159" max="13159" width="5.5703125" style="53" customWidth="1"/>
    <col min="13160" max="13160" width="0.5703125" style="53" customWidth="1"/>
    <col min="13161" max="13161" width="13.5703125" style="53" customWidth="1"/>
    <col min="13162" max="13162" width="0.5703125" style="53" customWidth="1"/>
    <col min="13163" max="13163" width="13.5703125" style="53" customWidth="1"/>
    <col min="13164" max="13164" width="0.5703125" style="53" customWidth="1"/>
    <col min="13165" max="13165" width="13.5703125" style="53" customWidth="1"/>
    <col min="13166" max="13166" width="0.5703125" style="53" customWidth="1"/>
    <col min="13167" max="13167" width="13.5703125" style="53" customWidth="1"/>
    <col min="13168" max="13381" width="9.42578125" style="53" customWidth="1"/>
    <col min="13382" max="13382" width="1.42578125" style="53" customWidth="1"/>
    <col min="13383" max="13383" width="52.5703125" style="53" customWidth="1"/>
    <col min="13384" max="13384" width="7" style="53" bestFit="1" customWidth="1"/>
    <col min="13385" max="13385" width="0.5703125" style="53" customWidth="1"/>
    <col min="13386" max="13386" width="10.5703125" style="53" customWidth="1"/>
    <col min="13387" max="13412" width="0.42578125" style="53"/>
    <col min="13413" max="13413" width="1.5703125" style="53" customWidth="1"/>
    <col min="13414" max="13414" width="32.42578125" style="53" customWidth="1"/>
    <col min="13415" max="13415" width="5.5703125" style="53" customWidth="1"/>
    <col min="13416" max="13416" width="0.5703125" style="53" customWidth="1"/>
    <col min="13417" max="13417" width="13.5703125" style="53" customWidth="1"/>
    <col min="13418" max="13418" width="0.5703125" style="53" customWidth="1"/>
    <col min="13419" max="13419" width="13.5703125" style="53" customWidth="1"/>
    <col min="13420" max="13420" width="0.5703125" style="53" customWidth="1"/>
    <col min="13421" max="13421" width="13.5703125" style="53" customWidth="1"/>
    <col min="13422" max="13422" width="0.5703125" style="53" customWidth="1"/>
    <col min="13423" max="13423" width="13.5703125" style="53" customWidth="1"/>
    <col min="13424" max="13637" width="9.42578125" style="53" customWidth="1"/>
    <col min="13638" max="13638" width="1.42578125" style="53" customWidth="1"/>
    <col min="13639" max="13639" width="52.5703125" style="53" customWidth="1"/>
    <col min="13640" max="13640" width="7" style="53" bestFit="1" customWidth="1"/>
    <col min="13641" max="13641" width="0.5703125" style="53" customWidth="1"/>
    <col min="13642" max="13642" width="10.5703125" style="53" customWidth="1"/>
    <col min="13643" max="13668" width="0.42578125" style="53"/>
    <col min="13669" max="13669" width="1.5703125" style="53" customWidth="1"/>
    <col min="13670" max="13670" width="32.42578125" style="53" customWidth="1"/>
    <col min="13671" max="13671" width="5.5703125" style="53" customWidth="1"/>
    <col min="13672" max="13672" width="0.5703125" style="53" customWidth="1"/>
    <col min="13673" max="13673" width="13.5703125" style="53" customWidth="1"/>
    <col min="13674" max="13674" width="0.5703125" style="53" customWidth="1"/>
    <col min="13675" max="13675" width="13.5703125" style="53" customWidth="1"/>
    <col min="13676" max="13676" width="0.5703125" style="53" customWidth="1"/>
    <col min="13677" max="13677" width="13.5703125" style="53" customWidth="1"/>
    <col min="13678" max="13678" width="0.5703125" style="53" customWidth="1"/>
    <col min="13679" max="13679" width="13.5703125" style="53" customWidth="1"/>
    <col min="13680" max="13893" width="9.42578125" style="53" customWidth="1"/>
    <col min="13894" max="13894" width="1.42578125" style="53" customWidth="1"/>
    <col min="13895" max="13895" width="52.5703125" style="53" customWidth="1"/>
    <col min="13896" max="13896" width="7" style="53" bestFit="1" customWidth="1"/>
    <col min="13897" max="13897" width="0.5703125" style="53" customWidth="1"/>
    <col min="13898" max="13898" width="10.5703125" style="53" customWidth="1"/>
    <col min="13899" max="13924" width="0.42578125" style="53"/>
    <col min="13925" max="13925" width="1.5703125" style="53" customWidth="1"/>
    <col min="13926" max="13926" width="32.42578125" style="53" customWidth="1"/>
    <col min="13927" max="13927" width="5.5703125" style="53" customWidth="1"/>
    <col min="13928" max="13928" width="0.5703125" style="53" customWidth="1"/>
    <col min="13929" max="13929" width="13.5703125" style="53" customWidth="1"/>
    <col min="13930" max="13930" width="0.5703125" style="53" customWidth="1"/>
    <col min="13931" max="13931" width="13.5703125" style="53" customWidth="1"/>
    <col min="13932" max="13932" width="0.5703125" style="53" customWidth="1"/>
    <col min="13933" max="13933" width="13.5703125" style="53" customWidth="1"/>
    <col min="13934" max="13934" width="0.5703125" style="53" customWidth="1"/>
    <col min="13935" max="13935" width="13.5703125" style="53" customWidth="1"/>
    <col min="13936" max="14149" width="9.42578125" style="53" customWidth="1"/>
    <col min="14150" max="14150" width="1.42578125" style="53" customWidth="1"/>
    <col min="14151" max="14151" width="52.5703125" style="53" customWidth="1"/>
    <col min="14152" max="14152" width="7" style="53" bestFit="1" customWidth="1"/>
    <col min="14153" max="14153" width="0.5703125" style="53" customWidth="1"/>
    <col min="14154" max="14154" width="10.5703125" style="53" customWidth="1"/>
    <col min="14155" max="14180" width="0.42578125" style="53"/>
    <col min="14181" max="14181" width="1.5703125" style="53" customWidth="1"/>
    <col min="14182" max="14182" width="32.42578125" style="53" customWidth="1"/>
    <col min="14183" max="14183" width="5.5703125" style="53" customWidth="1"/>
    <col min="14184" max="14184" width="0.5703125" style="53" customWidth="1"/>
    <col min="14185" max="14185" width="13.5703125" style="53" customWidth="1"/>
    <col min="14186" max="14186" width="0.5703125" style="53" customWidth="1"/>
    <col min="14187" max="14187" width="13.5703125" style="53" customWidth="1"/>
    <col min="14188" max="14188" width="0.5703125" style="53" customWidth="1"/>
    <col min="14189" max="14189" width="13.5703125" style="53" customWidth="1"/>
    <col min="14190" max="14190" width="0.5703125" style="53" customWidth="1"/>
    <col min="14191" max="14191" width="13.5703125" style="53" customWidth="1"/>
    <col min="14192" max="14405" width="9.42578125" style="53" customWidth="1"/>
    <col min="14406" max="14406" width="1.42578125" style="53" customWidth="1"/>
    <col min="14407" max="14407" width="52.5703125" style="53" customWidth="1"/>
    <col min="14408" max="14408" width="7" style="53" bestFit="1" customWidth="1"/>
    <col min="14409" max="14409" width="0.5703125" style="53" customWidth="1"/>
    <col min="14410" max="14410" width="10.5703125" style="53" customWidth="1"/>
    <col min="14411" max="14436" width="0.42578125" style="53"/>
    <col min="14437" max="14437" width="1.5703125" style="53" customWidth="1"/>
    <col min="14438" max="14438" width="32.42578125" style="53" customWidth="1"/>
    <col min="14439" max="14439" width="5.5703125" style="53" customWidth="1"/>
    <col min="14440" max="14440" width="0.5703125" style="53" customWidth="1"/>
    <col min="14441" max="14441" width="13.5703125" style="53" customWidth="1"/>
    <col min="14442" max="14442" width="0.5703125" style="53" customWidth="1"/>
    <col min="14443" max="14443" width="13.5703125" style="53" customWidth="1"/>
    <col min="14444" max="14444" width="0.5703125" style="53" customWidth="1"/>
    <col min="14445" max="14445" width="13.5703125" style="53" customWidth="1"/>
    <col min="14446" max="14446" width="0.5703125" style="53" customWidth="1"/>
    <col min="14447" max="14447" width="13.5703125" style="53" customWidth="1"/>
    <col min="14448" max="14661" width="9.42578125" style="53" customWidth="1"/>
    <col min="14662" max="14662" width="1.42578125" style="53" customWidth="1"/>
    <col min="14663" max="14663" width="52.5703125" style="53" customWidth="1"/>
    <col min="14664" max="14664" width="7" style="53" bestFit="1" customWidth="1"/>
    <col min="14665" max="14665" width="0.5703125" style="53" customWidth="1"/>
    <col min="14666" max="14666" width="10.5703125" style="53" customWidth="1"/>
    <col min="14667" max="14692" width="0.42578125" style="53"/>
    <col min="14693" max="14693" width="1.5703125" style="53" customWidth="1"/>
    <col min="14694" max="14694" width="32.42578125" style="53" customWidth="1"/>
    <col min="14695" max="14695" width="5.5703125" style="53" customWidth="1"/>
    <col min="14696" max="14696" width="0.5703125" style="53" customWidth="1"/>
    <col min="14697" max="14697" width="13.5703125" style="53" customWidth="1"/>
    <col min="14698" max="14698" width="0.5703125" style="53" customWidth="1"/>
    <col min="14699" max="14699" width="13.5703125" style="53" customWidth="1"/>
    <col min="14700" max="14700" width="0.5703125" style="53" customWidth="1"/>
    <col min="14701" max="14701" width="13.5703125" style="53" customWidth="1"/>
    <col min="14702" max="14702" width="0.5703125" style="53" customWidth="1"/>
    <col min="14703" max="14703" width="13.5703125" style="53" customWidth="1"/>
    <col min="14704" max="14917" width="9.42578125" style="53" customWidth="1"/>
    <col min="14918" max="14918" width="1.42578125" style="53" customWidth="1"/>
    <col min="14919" max="14919" width="52.5703125" style="53" customWidth="1"/>
    <col min="14920" max="14920" width="7" style="53" bestFit="1" customWidth="1"/>
    <col min="14921" max="14921" width="0.5703125" style="53" customWidth="1"/>
    <col min="14922" max="14922" width="10.5703125" style="53" customWidth="1"/>
    <col min="14923" max="14948" width="0.42578125" style="53"/>
    <col min="14949" max="14949" width="1.5703125" style="53" customWidth="1"/>
    <col min="14950" max="14950" width="32.42578125" style="53" customWidth="1"/>
    <col min="14951" max="14951" width="5.5703125" style="53" customWidth="1"/>
    <col min="14952" max="14952" width="0.5703125" style="53" customWidth="1"/>
    <col min="14953" max="14953" width="13.5703125" style="53" customWidth="1"/>
    <col min="14954" max="14954" width="0.5703125" style="53" customWidth="1"/>
    <col min="14955" max="14955" width="13.5703125" style="53" customWidth="1"/>
    <col min="14956" max="14956" width="0.5703125" style="53" customWidth="1"/>
    <col min="14957" max="14957" width="13.5703125" style="53" customWidth="1"/>
    <col min="14958" max="14958" width="0.5703125" style="53" customWidth="1"/>
    <col min="14959" max="14959" width="13.5703125" style="53" customWidth="1"/>
    <col min="14960" max="15173" width="9.42578125" style="53" customWidth="1"/>
    <col min="15174" max="15174" width="1.42578125" style="53" customWidth="1"/>
    <col min="15175" max="15175" width="52.5703125" style="53" customWidth="1"/>
    <col min="15176" max="15176" width="7" style="53" bestFit="1" customWidth="1"/>
    <col min="15177" max="15177" width="0.5703125" style="53" customWidth="1"/>
    <col min="15178" max="15178" width="10.5703125" style="53" customWidth="1"/>
    <col min="15179" max="15204" width="0.42578125" style="53"/>
    <col min="15205" max="15205" width="1.5703125" style="53" customWidth="1"/>
    <col min="15206" max="15206" width="32.42578125" style="53" customWidth="1"/>
    <col min="15207" max="15207" width="5.5703125" style="53" customWidth="1"/>
    <col min="15208" max="15208" width="0.5703125" style="53" customWidth="1"/>
    <col min="15209" max="15209" width="13.5703125" style="53" customWidth="1"/>
    <col min="15210" max="15210" width="0.5703125" style="53" customWidth="1"/>
    <col min="15211" max="15211" width="13.5703125" style="53" customWidth="1"/>
    <col min="15212" max="15212" width="0.5703125" style="53" customWidth="1"/>
    <col min="15213" max="15213" width="13.5703125" style="53" customWidth="1"/>
    <col min="15214" max="15214" width="0.5703125" style="53" customWidth="1"/>
    <col min="15215" max="15215" width="13.5703125" style="53" customWidth="1"/>
    <col min="15216" max="15429" width="9.42578125" style="53" customWidth="1"/>
    <col min="15430" max="15430" width="1.42578125" style="53" customWidth="1"/>
    <col min="15431" max="15431" width="52.5703125" style="53" customWidth="1"/>
    <col min="15432" max="15432" width="7" style="53" bestFit="1" customWidth="1"/>
    <col min="15433" max="15433" width="0.5703125" style="53" customWidth="1"/>
    <col min="15434" max="15434" width="10.5703125" style="53" customWidth="1"/>
    <col min="15435" max="15460" width="0.42578125" style="53"/>
    <col min="15461" max="15461" width="1.5703125" style="53" customWidth="1"/>
    <col min="15462" max="15462" width="32.42578125" style="53" customWidth="1"/>
    <col min="15463" max="15463" width="5.5703125" style="53" customWidth="1"/>
    <col min="15464" max="15464" width="0.5703125" style="53" customWidth="1"/>
    <col min="15465" max="15465" width="13.5703125" style="53" customWidth="1"/>
    <col min="15466" max="15466" width="0.5703125" style="53" customWidth="1"/>
    <col min="15467" max="15467" width="13.5703125" style="53" customWidth="1"/>
    <col min="15468" max="15468" width="0.5703125" style="53" customWidth="1"/>
    <col min="15469" max="15469" width="13.5703125" style="53" customWidth="1"/>
    <col min="15470" max="15470" width="0.5703125" style="53" customWidth="1"/>
    <col min="15471" max="15471" width="13.5703125" style="53" customWidth="1"/>
    <col min="15472" max="15685" width="9.42578125" style="53" customWidth="1"/>
    <col min="15686" max="15686" width="1.42578125" style="53" customWidth="1"/>
    <col min="15687" max="15687" width="52.5703125" style="53" customWidth="1"/>
    <col min="15688" max="15688" width="7" style="53" bestFit="1" customWidth="1"/>
    <col min="15689" max="15689" width="0.5703125" style="53" customWidth="1"/>
    <col min="15690" max="15690" width="10.5703125" style="53" customWidth="1"/>
    <col min="15691" max="15716" width="0.42578125" style="53"/>
    <col min="15717" max="15717" width="1.5703125" style="53" customWidth="1"/>
    <col min="15718" max="15718" width="32.42578125" style="53" customWidth="1"/>
    <col min="15719" max="15719" width="5.5703125" style="53" customWidth="1"/>
    <col min="15720" max="15720" width="0.5703125" style="53" customWidth="1"/>
    <col min="15721" max="15721" width="13.5703125" style="53" customWidth="1"/>
    <col min="15722" max="15722" width="0.5703125" style="53" customWidth="1"/>
    <col min="15723" max="15723" width="13.5703125" style="53" customWidth="1"/>
    <col min="15724" max="15724" width="0.5703125" style="53" customWidth="1"/>
    <col min="15725" max="15725" width="13.5703125" style="53" customWidth="1"/>
    <col min="15726" max="15726" width="0.5703125" style="53" customWidth="1"/>
    <col min="15727" max="15727" width="13.5703125" style="53" customWidth="1"/>
    <col min="15728" max="15941" width="9.42578125" style="53" customWidth="1"/>
    <col min="15942" max="15942" width="1.42578125" style="53" customWidth="1"/>
    <col min="15943" max="15943" width="52.5703125" style="53" customWidth="1"/>
    <col min="15944" max="15944" width="7" style="53" bestFit="1" customWidth="1"/>
    <col min="15945" max="15945" width="0.5703125" style="53" customWidth="1"/>
    <col min="15946" max="15946" width="10.5703125" style="53" customWidth="1"/>
    <col min="15947" max="16384" width="0.42578125" style="53"/>
  </cols>
  <sheetData>
    <row r="1" spans="1:11" ht="16.5" customHeight="1">
      <c r="A1" s="60" t="s">
        <v>0</v>
      </c>
      <c r="E1" s="120"/>
      <c r="G1" s="120"/>
    </row>
    <row r="2" spans="1:11" ht="16.5" customHeight="1">
      <c r="A2" s="51" t="s">
        <v>126</v>
      </c>
      <c r="B2" s="67"/>
      <c r="C2" s="61"/>
      <c r="E2" s="146"/>
      <c r="G2" s="146"/>
    </row>
    <row r="3" spans="1:11" ht="16.5" customHeight="1">
      <c r="A3" s="54" t="s">
        <v>179</v>
      </c>
      <c r="B3" s="68"/>
      <c r="C3" s="64"/>
      <c r="D3" s="69"/>
      <c r="E3" s="147"/>
      <c r="F3" s="69"/>
      <c r="G3" s="147"/>
      <c r="H3" s="69"/>
      <c r="I3" s="69"/>
      <c r="J3" s="69"/>
      <c r="K3" s="69"/>
    </row>
    <row r="4" spans="1:11" ht="16.5" customHeight="1">
      <c r="A4" s="67"/>
      <c r="B4" s="67"/>
      <c r="C4" s="61"/>
      <c r="E4" s="146"/>
      <c r="G4" s="146"/>
    </row>
    <row r="5" spans="1:11" ht="16.5" customHeight="1">
      <c r="A5" s="67"/>
      <c r="B5" s="67"/>
      <c r="C5" s="61"/>
      <c r="E5" s="146"/>
      <c r="G5" s="146"/>
    </row>
    <row r="6" spans="1:11" ht="16.5" customHeight="1">
      <c r="A6" s="52"/>
      <c r="B6" s="52"/>
      <c r="D6" s="83"/>
      <c r="E6" s="160" t="s">
        <v>2</v>
      </c>
      <c r="F6" s="160"/>
      <c r="G6" s="160"/>
      <c r="H6" s="125"/>
      <c r="I6" s="161" t="s">
        <v>3</v>
      </c>
      <c r="J6" s="161"/>
      <c r="K6" s="161"/>
    </row>
    <row r="7" spans="1:11" ht="16.5" customHeight="1">
      <c r="A7" s="52"/>
      <c r="B7" s="52"/>
      <c r="D7" s="83"/>
      <c r="E7" s="162" t="s">
        <v>4</v>
      </c>
      <c r="F7" s="162"/>
      <c r="G7" s="162"/>
      <c r="H7" s="125"/>
      <c r="I7" s="162" t="s">
        <v>4</v>
      </c>
      <c r="J7" s="162"/>
      <c r="K7" s="162"/>
    </row>
    <row r="8" spans="1:11" ht="16.5" customHeight="1">
      <c r="A8" s="70"/>
      <c r="B8" s="70"/>
      <c r="C8" s="66"/>
      <c r="D8" s="59"/>
      <c r="E8" s="14" t="s">
        <v>177</v>
      </c>
      <c r="F8" s="125"/>
      <c r="G8" s="14" t="s">
        <v>177</v>
      </c>
      <c r="H8" s="125"/>
      <c r="I8" s="14" t="s">
        <v>177</v>
      </c>
      <c r="J8" s="125"/>
      <c r="K8" s="14" t="s">
        <v>177</v>
      </c>
    </row>
    <row r="9" spans="1:11" ht="16.5" customHeight="1">
      <c r="A9" s="58"/>
      <c r="B9" s="58"/>
      <c r="D9" s="62"/>
      <c r="E9" s="16" t="s">
        <v>178</v>
      </c>
      <c r="F9" s="125"/>
      <c r="G9" s="16" t="s">
        <v>8</v>
      </c>
      <c r="H9" s="125"/>
      <c r="I9" s="14" t="s">
        <v>178</v>
      </c>
      <c r="J9" s="125"/>
      <c r="K9" s="16" t="s">
        <v>8</v>
      </c>
    </row>
    <row r="10" spans="1:11" ht="16.5" customHeight="1">
      <c r="A10" s="58"/>
      <c r="B10" s="58"/>
      <c r="C10" s="84" t="s">
        <v>9</v>
      </c>
      <c r="D10" s="62"/>
      <c r="E10" s="122" t="s">
        <v>70</v>
      </c>
      <c r="F10" s="62"/>
      <c r="G10" s="122" t="s">
        <v>70</v>
      </c>
      <c r="H10" s="120"/>
      <c r="I10" s="122" t="s">
        <v>70</v>
      </c>
      <c r="J10" s="120"/>
      <c r="K10" s="122" t="s">
        <v>70</v>
      </c>
    </row>
    <row r="11" spans="1:11" ht="16.5" customHeight="1">
      <c r="A11" s="58"/>
      <c r="B11" s="58"/>
      <c r="C11" s="83"/>
      <c r="D11" s="62"/>
      <c r="E11" s="120"/>
      <c r="F11" s="62"/>
      <c r="G11" s="120"/>
      <c r="H11" s="62"/>
      <c r="I11" s="120"/>
      <c r="J11" s="62"/>
      <c r="K11" s="120"/>
    </row>
    <row r="12" spans="1:11" ht="16.5" customHeight="1">
      <c r="A12" s="67" t="s">
        <v>127</v>
      </c>
      <c r="B12" s="67"/>
      <c r="C12" s="61"/>
      <c r="E12" s="59"/>
      <c r="G12" s="59"/>
      <c r="I12" s="59"/>
      <c r="K12" s="59"/>
    </row>
    <row r="13" spans="1:11" ht="16.5" customHeight="1">
      <c r="A13" s="70" t="s">
        <v>83</v>
      </c>
      <c r="B13" s="70"/>
      <c r="C13" s="66"/>
      <c r="E13" s="71">
        <v>48307307</v>
      </c>
      <c r="G13" s="71">
        <v>40221634</v>
      </c>
      <c r="I13" s="71">
        <v>42630411</v>
      </c>
      <c r="K13" s="71">
        <v>35397305</v>
      </c>
    </row>
    <row r="14" spans="1:11" ht="16.5" customHeight="1">
      <c r="A14" s="70" t="s">
        <v>128</v>
      </c>
      <c r="B14" s="70"/>
      <c r="C14" s="66"/>
      <c r="E14" s="71"/>
      <c r="G14" s="71"/>
      <c r="I14" s="71"/>
      <c r="K14" s="71"/>
    </row>
    <row r="15" spans="1:11" ht="16.5" customHeight="1">
      <c r="B15" s="89" t="s">
        <v>129</v>
      </c>
      <c r="C15" s="66"/>
      <c r="E15" s="71">
        <v>88495520</v>
      </c>
      <c r="G15" s="71">
        <v>95051403</v>
      </c>
      <c r="I15" s="71">
        <v>81832578</v>
      </c>
      <c r="J15" s="59"/>
      <c r="K15" s="71">
        <v>83887865</v>
      </c>
    </row>
    <row r="16" spans="1:11" ht="16.5" customHeight="1">
      <c r="B16" s="89" t="s">
        <v>130</v>
      </c>
      <c r="C16" s="66">
        <v>11</v>
      </c>
      <c r="E16" s="71">
        <v>15220519</v>
      </c>
      <c r="G16" s="71">
        <v>15289698</v>
      </c>
      <c r="I16" s="71">
        <v>15533272</v>
      </c>
      <c r="J16" s="59"/>
      <c r="K16" s="71">
        <v>14110589</v>
      </c>
    </row>
    <row r="17" spans="1:11" ht="16.5" customHeight="1">
      <c r="B17" s="89" t="s">
        <v>131</v>
      </c>
      <c r="C17" s="66">
        <v>16</v>
      </c>
      <c r="E17" s="71">
        <v>-8135020</v>
      </c>
      <c r="G17" s="71">
        <v>-5443573</v>
      </c>
      <c r="I17" s="71">
        <v>-8133185</v>
      </c>
      <c r="J17" s="59"/>
      <c r="K17" s="71">
        <v>-5443573</v>
      </c>
    </row>
    <row r="18" spans="1:11" ht="16.5" customHeight="1">
      <c r="B18" s="89" t="s">
        <v>132</v>
      </c>
      <c r="C18" s="66">
        <v>10</v>
      </c>
      <c r="E18" s="71">
        <v>17835339</v>
      </c>
      <c r="G18" s="71">
        <v>2491735</v>
      </c>
      <c r="I18" s="71">
        <v>15611404</v>
      </c>
      <c r="K18" s="71">
        <v>0</v>
      </c>
    </row>
    <row r="19" spans="1:11" ht="16.5" customHeight="1">
      <c r="B19" s="90" t="s">
        <v>204</v>
      </c>
      <c r="C19" s="53"/>
      <c r="E19" s="71">
        <v>-191400</v>
      </c>
      <c r="G19" s="71">
        <v>2201256</v>
      </c>
      <c r="I19" s="71">
        <v>-80900</v>
      </c>
      <c r="K19" s="71">
        <v>2581739</v>
      </c>
    </row>
    <row r="20" spans="1:11" ht="16.5" customHeight="1">
      <c r="B20" s="90" t="s">
        <v>133</v>
      </c>
      <c r="C20" s="66"/>
      <c r="E20" s="71"/>
      <c r="G20" s="71"/>
      <c r="I20" s="71"/>
      <c r="K20" s="71"/>
    </row>
    <row r="21" spans="1:11" ht="16.5" customHeight="1">
      <c r="B21" s="90" t="s">
        <v>134</v>
      </c>
      <c r="C21" s="66">
        <v>6</v>
      </c>
      <c r="E21" s="71">
        <v>-881082</v>
      </c>
      <c r="G21" s="71">
        <v>-308162</v>
      </c>
      <c r="I21" s="71">
        <v>-881082</v>
      </c>
      <c r="J21" s="59"/>
      <c r="K21" s="71">
        <v>-308162</v>
      </c>
    </row>
    <row r="22" spans="1:11" ht="16.5" customHeight="1">
      <c r="B22" s="90" t="s">
        <v>184</v>
      </c>
      <c r="C22" s="66"/>
      <c r="E22" s="71"/>
      <c r="G22" s="71"/>
      <c r="I22" s="71"/>
      <c r="J22" s="59"/>
      <c r="K22" s="71"/>
    </row>
    <row r="23" spans="1:11" ht="16.5" customHeight="1">
      <c r="B23" s="90" t="s">
        <v>134</v>
      </c>
      <c r="C23" s="66"/>
      <c r="E23" s="71">
        <v>0</v>
      </c>
      <c r="G23" s="71">
        <v>-6463</v>
      </c>
      <c r="I23" s="71">
        <v>0</v>
      </c>
      <c r="J23" s="59"/>
      <c r="K23" s="71">
        <v>-6463</v>
      </c>
    </row>
    <row r="24" spans="1:11" ht="16.5" customHeight="1">
      <c r="B24" s="91" t="s">
        <v>135</v>
      </c>
      <c r="C24" s="66"/>
      <c r="E24" s="71">
        <v>-5443159</v>
      </c>
      <c r="G24" s="71">
        <v>-5026026</v>
      </c>
      <c r="I24" s="71">
        <v>-6559295</v>
      </c>
      <c r="J24" s="59"/>
      <c r="K24" s="71">
        <v>-6142162</v>
      </c>
    </row>
    <row r="25" spans="1:11" ht="16.5" customHeight="1">
      <c r="B25" s="89" t="s">
        <v>136</v>
      </c>
      <c r="C25" s="66">
        <v>16</v>
      </c>
      <c r="E25" s="71">
        <v>-873211</v>
      </c>
      <c r="G25" s="71">
        <v>-747314</v>
      </c>
      <c r="I25" s="71">
        <v>-1293276</v>
      </c>
      <c r="J25" s="59"/>
      <c r="K25" s="71">
        <v>-746302</v>
      </c>
    </row>
    <row r="26" spans="1:11" ht="16.5" customHeight="1">
      <c r="B26" s="89" t="s">
        <v>137</v>
      </c>
      <c r="C26" s="66"/>
      <c r="E26" s="71">
        <v>5228591</v>
      </c>
      <c r="G26" s="71">
        <v>6303812</v>
      </c>
      <c r="I26" s="71">
        <v>5035606</v>
      </c>
      <c r="J26" s="59"/>
      <c r="K26" s="71">
        <v>5769070</v>
      </c>
    </row>
    <row r="27" spans="1:11" ht="16.5" customHeight="1">
      <c r="B27" s="89" t="s">
        <v>47</v>
      </c>
      <c r="C27" s="66"/>
      <c r="E27" s="71">
        <v>2628839</v>
      </c>
      <c r="G27" s="71">
        <v>2060153</v>
      </c>
      <c r="I27" s="71">
        <v>1633505</v>
      </c>
      <c r="J27" s="59"/>
      <c r="K27" s="71">
        <v>1189497</v>
      </c>
    </row>
    <row r="28" spans="1:11" ht="16.5" customHeight="1">
      <c r="B28" s="89" t="s">
        <v>165</v>
      </c>
      <c r="C28" s="66"/>
      <c r="E28" s="148">
        <v>-531972</v>
      </c>
      <c r="G28" s="148">
        <v>-12161252</v>
      </c>
      <c r="I28" s="148">
        <v>-531972</v>
      </c>
      <c r="J28" s="59"/>
      <c r="K28" s="148">
        <v>-12161252</v>
      </c>
    </row>
    <row r="29" spans="1:11" ht="16.5" customHeight="1">
      <c r="C29" s="66"/>
      <c r="E29" s="59"/>
      <c r="G29" s="59"/>
      <c r="I29" s="59"/>
      <c r="K29" s="59"/>
    </row>
    <row r="30" spans="1:11" ht="16.5" customHeight="1">
      <c r="C30" s="66"/>
      <c r="E30" s="71">
        <f>SUM(E13:E28)</f>
        <v>161660271</v>
      </c>
      <c r="G30" s="71">
        <f>SUM(G13:G28)</f>
        <v>139926901</v>
      </c>
      <c r="I30" s="71">
        <f>SUM(I13:I28)</f>
        <v>144797066</v>
      </c>
      <c r="K30" s="71">
        <f>SUM(K13:K28)</f>
        <v>118128151</v>
      </c>
    </row>
    <row r="31" spans="1:11" ht="16.5" customHeight="1">
      <c r="A31" s="53" t="s">
        <v>138</v>
      </c>
      <c r="C31" s="66"/>
      <c r="E31" s="71"/>
      <c r="G31" s="71"/>
      <c r="I31" s="71"/>
      <c r="K31" s="71"/>
    </row>
    <row r="32" spans="1:11" ht="16.5" customHeight="1">
      <c r="B32" s="92" t="s">
        <v>174</v>
      </c>
      <c r="C32" s="66"/>
      <c r="E32" s="71">
        <v>105694600</v>
      </c>
      <c r="G32" s="71">
        <v>73344678</v>
      </c>
      <c r="I32" s="71">
        <v>81600352</v>
      </c>
      <c r="J32" s="71"/>
      <c r="K32" s="71">
        <v>52123287</v>
      </c>
    </row>
    <row r="33" spans="1:11" ht="16.5" customHeight="1">
      <c r="B33" s="92" t="s">
        <v>139</v>
      </c>
      <c r="C33" s="66"/>
      <c r="E33" s="71">
        <v>91931887</v>
      </c>
      <c r="G33" s="71">
        <v>-5574972</v>
      </c>
      <c r="I33" s="71">
        <v>96992989</v>
      </c>
      <c r="K33" s="71">
        <v>-2508691</v>
      </c>
    </row>
    <row r="34" spans="1:11" ht="16.5" customHeight="1">
      <c r="B34" s="92" t="s">
        <v>140</v>
      </c>
      <c r="C34" s="66"/>
      <c r="E34" s="71">
        <v>6447056</v>
      </c>
      <c r="G34" s="71">
        <v>2316117</v>
      </c>
      <c r="I34" s="71">
        <v>31860</v>
      </c>
      <c r="K34" s="71">
        <v>894836</v>
      </c>
    </row>
    <row r="35" spans="1:11" ht="16.5" customHeight="1">
      <c r="B35" s="92" t="s">
        <v>141</v>
      </c>
      <c r="C35" s="66"/>
      <c r="E35" s="71">
        <v>358527</v>
      </c>
      <c r="G35" s="71">
        <v>-122959</v>
      </c>
      <c r="I35" s="71">
        <v>-5527626</v>
      </c>
      <c r="K35" s="71">
        <v>5035198</v>
      </c>
    </row>
    <row r="36" spans="1:11" ht="16.5" customHeight="1">
      <c r="B36" s="93" t="s">
        <v>175</v>
      </c>
      <c r="C36" s="66"/>
      <c r="E36" s="71">
        <v>-148274964</v>
      </c>
      <c r="G36" s="71">
        <v>-110591721</v>
      </c>
      <c r="I36" s="71">
        <v>-133625405</v>
      </c>
      <c r="K36" s="71">
        <v>-118148223</v>
      </c>
    </row>
    <row r="37" spans="1:11" ht="16.5" customHeight="1">
      <c r="B37" s="93" t="s">
        <v>142</v>
      </c>
      <c r="C37" s="66"/>
      <c r="E37" s="71">
        <v>5248946</v>
      </c>
      <c r="G37" s="71">
        <v>-6410097</v>
      </c>
      <c r="I37" s="71">
        <v>4699970</v>
      </c>
      <c r="K37" s="71">
        <v>-5532185</v>
      </c>
    </row>
    <row r="38" spans="1:11" ht="16.5" customHeight="1">
      <c r="B38" s="93" t="s">
        <v>143</v>
      </c>
      <c r="C38" s="66"/>
      <c r="E38" s="71">
        <v>3852830</v>
      </c>
      <c r="G38" s="71">
        <v>1306323</v>
      </c>
      <c r="I38" s="71">
        <v>3390705</v>
      </c>
      <c r="K38" s="71">
        <v>958213</v>
      </c>
    </row>
    <row r="39" spans="1:11" ht="16.5" customHeight="1">
      <c r="B39" s="93" t="s">
        <v>199</v>
      </c>
      <c r="C39" s="66"/>
      <c r="E39" s="71">
        <v>-212184</v>
      </c>
      <c r="G39" s="71">
        <v>0</v>
      </c>
      <c r="I39" s="71">
        <v>0</v>
      </c>
      <c r="K39" s="71">
        <v>0</v>
      </c>
    </row>
    <row r="40" spans="1:11" ht="16.5" customHeight="1">
      <c r="B40" s="93" t="s">
        <v>144</v>
      </c>
      <c r="C40" s="66"/>
      <c r="E40" s="149">
        <v>5763142</v>
      </c>
      <c r="G40" s="149">
        <v>460505</v>
      </c>
      <c r="I40" s="71">
        <v>5756827</v>
      </c>
      <c r="K40" s="71">
        <v>460505</v>
      </c>
    </row>
    <row r="41" spans="1:11" ht="16.5" customHeight="1">
      <c r="A41" s="70"/>
      <c r="E41" s="53"/>
      <c r="G41" s="53"/>
      <c r="I41" s="150"/>
      <c r="K41" s="150"/>
    </row>
    <row r="42" spans="1:11" ht="16.5" customHeight="1">
      <c r="A42" s="53" t="s">
        <v>145</v>
      </c>
      <c r="B42" s="70"/>
      <c r="C42" s="66"/>
      <c r="D42" s="71"/>
      <c r="E42" s="134">
        <f>SUM(E30:E41)</f>
        <v>232470111</v>
      </c>
      <c r="G42" s="134">
        <f>SUM(G30:G41)</f>
        <v>94654775</v>
      </c>
      <c r="I42" s="134">
        <f>SUM(I30:I41)</f>
        <v>198116738</v>
      </c>
      <c r="K42" s="134">
        <f>SUM(K30:K41)</f>
        <v>51411091</v>
      </c>
    </row>
    <row r="43" spans="1:11" ht="16.5" customHeight="1">
      <c r="A43" s="72" t="s">
        <v>146</v>
      </c>
      <c r="B43" s="70"/>
      <c r="C43" s="66"/>
      <c r="D43" s="71"/>
      <c r="E43" s="71">
        <v>-5218486</v>
      </c>
      <c r="F43" s="71"/>
      <c r="G43" s="71">
        <v>-6293596</v>
      </c>
      <c r="H43" s="71"/>
      <c r="I43" s="71">
        <v>-5025501</v>
      </c>
      <c r="J43" s="71"/>
      <c r="K43" s="71">
        <v>-5758853</v>
      </c>
    </row>
    <row r="44" spans="1:11" ht="16.5" customHeight="1">
      <c r="A44" s="94" t="s">
        <v>185</v>
      </c>
      <c r="B44" s="70"/>
      <c r="C44" s="66"/>
      <c r="E44" s="148">
        <v>-4622804</v>
      </c>
      <c r="G44" s="148">
        <v>-2122909</v>
      </c>
      <c r="I44" s="148">
        <v>-1923029</v>
      </c>
      <c r="K44" s="148">
        <v>-2185557</v>
      </c>
    </row>
    <row r="45" spans="1:11" ht="16.5" customHeight="1">
      <c r="A45" s="70"/>
      <c r="B45" s="70"/>
      <c r="C45" s="66"/>
      <c r="E45" s="59"/>
      <c r="G45" s="59"/>
      <c r="I45" s="59"/>
      <c r="K45" s="59"/>
    </row>
    <row r="46" spans="1:11" ht="16.5" customHeight="1">
      <c r="A46" s="53" t="s">
        <v>147</v>
      </c>
      <c r="B46" s="70"/>
      <c r="C46" s="66"/>
      <c r="D46" s="59"/>
      <c r="E46" s="151">
        <f>SUM(E42:E44)</f>
        <v>222628821</v>
      </c>
      <c r="G46" s="151">
        <f>SUM(G42:G44)</f>
        <v>86238270</v>
      </c>
      <c r="I46" s="151">
        <f>SUM(I42:I44)</f>
        <v>191168208</v>
      </c>
      <c r="K46" s="151">
        <f>SUM(K42:K44)</f>
        <v>43466681</v>
      </c>
    </row>
    <row r="47" spans="1:11" ht="16.5" customHeight="1">
      <c r="B47" s="70"/>
      <c r="C47" s="66"/>
      <c r="D47" s="59"/>
      <c r="I47" s="134"/>
      <c r="K47" s="134"/>
    </row>
    <row r="48" spans="1:11" ht="18" customHeight="1">
      <c r="B48" s="70"/>
      <c r="C48" s="66"/>
      <c r="D48" s="59"/>
      <c r="I48" s="134"/>
      <c r="K48" s="134"/>
    </row>
    <row r="49" spans="1:11" ht="16.5" customHeight="1">
      <c r="B49" s="70"/>
      <c r="C49" s="66"/>
      <c r="D49" s="59"/>
      <c r="I49" s="134"/>
      <c r="K49" s="134"/>
    </row>
    <row r="50" spans="1:11" ht="3" customHeight="1">
      <c r="B50" s="70"/>
      <c r="C50" s="66"/>
      <c r="D50" s="59"/>
      <c r="I50" s="134"/>
      <c r="K50" s="134"/>
    </row>
    <row r="51" spans="1:11" ht="22.5" customHeight="1">
      <c r="A51" s="73" t="s">
        <v>34</v>
      </c>
      <c r="B51" s="73"/>
      <c r="C51" s="74"/>
      <c r="D51" s="69"/>
      <c r="E51" s="128"/>
      <c r="F51" s="69"/>
      <c r="G51" s="128"/>
      <c r="H51" s="69"/>
      <c r="I51" s="69"/>
      <c r="J51" s="69"/>
      <c r="K51" s="69"/>
    </row>
    <row r="52" spans="1:11" ht="16.5" customHeight="1">
      <c r="A52" s="60" t="s">
        <v>0</v>
      </c>
      <c r="B52" s="70"/>
      <c r="C52" s="66"/>
      <c r="E52" s="59"/>
      <c r="G52" s="59"/>
    </row>
    <row r="53" spans="1:11" ht="16.5" customHeight="1">
      <c r="A53" s="75" t="s">
        <v>148</v>
      </c>
      <c r="B53" s="70"/>
      <c r="C53" s="66"/>
      <c r="E53" s="59"/>
      <c r="G53" s="59"/>
    </row>
    <row r="54" spans="1:11" ht="16.5" customHeight="1">
      <c r="A54" s="54" t="str">
        <f>A3</f>
        <v>For the three-month period ended 31 March 2025</v>
      </c>
      <c r="B54" s="73"/>
      <c r="C54" s="74"/>
      <c r="D54" s="69"/>
      <c r="E54" s="128"/>
      <c r="F54" s="69"/>
      <c r="G54" s="128"/>
      <c r="H54" s="69"/>
      <c r="I54" s="69"/>
      <c r="J54" s="69"/>
      <c r="K54" s="69"/>
    </row>
    <row r="55" spans="1:11" ht="16.5" customHeight="1">
      <c r="A55" s="67"/>
      <c r="B55" s="70"/>
      <c r="C55" s="66"/>
      <c r="E55" s="59"/>
      <c r="G55" s="59"/>
    </row>
    <row r="56" spans="1:11" ht="16.5" customHeight="1">
      <c r="A56" s="67"/>
      <c r="B56" s="70"/>
      <c r="C56" s="66"/>
      <c r="E56" s="59"/>
      <c r="G56" s="59"/>
    </row>
    <row r="57" spans="1:11" ht="16.5" customHeight="1">
      <c r="A57" s="52"/>
      <c r="B57" s="52"/>
      <c r="D57" s="83"/>
      <c r="E57" s="160" t="s">
        <v>2</v>
      </c>
      <c r="F57" s="160"/>
      <c r="G57" s="160"/>
      <c r="H57" s="125"/>
      <c r="I57" s="161" t="s">
        <v>3</v>
      </c>
      <c r="J57" s="161"/>
      <c r="K57" s="161"/>
    </row>
    <row r="58" spans="1:11" ht="16.5" customHeight="1">
      <c r="A58" s="52"/>
      <c r="B58" s="52"/>
      <c r="D58" s="83"/>
      <c r="E58" s="162" t="s">
        <v>4</v>
      </c>
      <c r="F58" s="162"/>
      <c r="G58" s="162"/>
      <c r="H58" s="125"/>
      <c r="I58" s="162" t="s">
        <v>4</v>
      </c>
      <c r="J58" s="162"/>
      <c r="K58" s="162"/>
    </row>
    <row r="59" spans="1:11" ht="16.5" customHeight="1">
      <c r="A59" s="70"/>
      <c r="B59" s="70"/>
      <c r="C59" s="66"/>
      <c r="D59" s="59"/>
      <c r="E59" s="14" t="s">
        <v>177</v>
      </c>
      <c r="F59" s="125"/>
      <c r="G59" s="14" t="s">
        <v>177</v>
      </c>
      <c r="H59" s="125"/>
      <c r="I59" s="14" t="s">
        <v>177</v>
      </c>
      <c r="J59" s="125"/>
      <c r="K59" s="14" t="s">
        <v>177</v>
      </c>
    </row>
    <row r="60" spans="1:11" ht="16.5" customHeight="1">
      <c r="A60" s="58"/>
      <c r="B60" s="58"/>
      <c r="D60" s="62"/>
      <c r="E60" s="16" t="s">
        <v>178</v>
      </c>
      <c r="F60" s="125"/>
      <c r="G60" s="16" t="s">
        <v>8</v>
      </c>
      <c r="H60" s="125"/>
      <c r="I60" s="14" t="s">
        <v>178</v>
      </c>
      <c r="J60" s="125"/>
      <c r="K60" s="16" t="s">
        <v>8</v>
      </c>
    </row>
    <row r="61" spans="1:11" ht="16.5" customHeight="1">
      <c r="A61" s="70"/>
      <c r="B61" s="70"/>
      <c r="C61" s="84" t="s">
        <v>9</v>
      </c>
      <c r="D61" s="62"/>
      <c r="E61" s="122" t="s">
        <v>70</v>
      </c>
      <c r="F61" s="62"/>
      <c r="G61" s="122" t="s">
        <v>70</v>
      </c>
      <c r="H61" s="120"/>
      <c r="I61" s="122" t="s">
        <v>70</v>
      </c>
      <c r="J61" s="120"/>
      <c r="K61" s="122" t="s">
        <v>70</v>
      </c>
    </row>
    <row r="62" spans="1:11" ht="16.5" customHeight="1">
      <c r="A62" s="70"/>
      <c r="B62" s="70"/>
      <c r="C62" s="83"/>
      <c r="D62" s="62"/>
      <c r="E62" s="59"/>
      <c r="G62" s="59"/>
      <c r="I62" s="59"/>
      <c r="K62" s="59"/>
    </row>
    <row r="63" spans="1:11" ht="16.5" customHeight="1">
      <c r="A63" s="67" t="s">
        <v>149</v>
      </c>
      <c r="B63" s="67"/>
      <c r="C63" s="61"/>
      <c r="E63" s="59"/>
      <c r="G63" s="59"/>
      <c r="I63" s="59"/>
      <c r="K63" s="59"/>
    </row>
    <row r="64" spans="1:11" ht="16.5" customHeight="1">
      <c r="A64" s="87" t="s">
        <v>166</v>
      </c>
      <c r="B64" s="87"/>
      <c r="C64" s="61"/>
      <c r="E64" s="59"/>
      <c r="G64" s="59"/>
      <c r="I64" s="59"/>
      <c r="K64" s="59"/>
    </row>
    <row r="65" spans="1:11" ht="16.5" customHeight="1">
      <c r="A65" s="87"/>
      <c r="B65" s="87" t="s">
        <v>167</v>
      </c>
      <c r="C65" s="61"/>
      <c r="E65" s="59">
        <v>0</v>
      </c>
      <c r="G65" s="59">
        <v>38569492</v>
      </c>
      <c r="I65" s="59">
        <v>0</v>
      </c>
      <c r="K65" s="59">
        <v>38569492</v>
      </c>
    </row>
    <row r="66" spans="1:11" ht="16.5" customHeight="1">
      <c r="A66" s="87" t="s">
        <v>169</v>
      </c>
      <c r="B66" s="87"/>
      <c r="C66" s="61"/>
      <c r="E66" s="59"/>
      <c r="G66" s="59"/>
      <c r="I66" s="59"/>
      <c r="K66" s="59"/>
    </row>
    <row r="67" spans="1:11" ht="16.5" customHeight="1">
      <c r="A67" s="87"/>
      <c r="B67" s="87" t="s">
        <v>170</v>
      </c>
      <c r="C67" s="66"/>
      <c r="E67" s="59">
        <v>0</v>
      </c>
      <c r="G67" s="59">
        <v>-38569492</v>
      </c>
      <c r="I67" s="59">
        <v>0</v>
      </c>
      <c r="K67" s="59">
        <v>-38569492</v>
      </c>
    </row>
    <row r="68" spans="1:11" ht="16.5" customHeight="1">
      <c r="A68" s="70" t="s">
        <v>197</v>
      </c>
      <c r="B68" s="67"/>
      <c r="C68" s="61"/>
      <c r="E68" s="71">
        <v>-60000000</v>
      </c>
      <c r="G68" s="71">
        <v>0</v>
      </c>
      <c r="I68" s="71">
        <v>-60000000</v>
      </c>
      <c r="K68" s="71">
        <v>0</v>
      </c>
    </row>
    <row r="69" spans="1:11" ht="16.5" customHeight="1">
      <c r="A69" s="89" t="s">
        <v>150</v>
      </c>
      <c r="B69" s="95"/>
      <c r="C69" s="61"/>
      <c r="E69" s="71">
        <v>-51422760</v>
      </c>
      <c r="G69" s="71">
        <v>-82253586</v>
      </c>
      <c r="I69" s="71">
        <v>-49903396</v>
      </c>
      <c r="K69" s="71">
        <v>-73158936</v>
      </c>
    </row>
    <row r="70" spans="1:11" ht="16.5" customHeight="1">
      <c r="A70" s="96" t="s">
        <v>186</v>
      </c>
      <c r="B70" s="96"/>
      <c r="C70" s="76"/>
      <c r="E70" s="59"/>
      <c r="G70" s="59"/>
      <c r="I70" s="71"/>
      <c r="K70" s="71"/>
    </row>
    <row r="71" spans="1:11" ht="16.5" customHeight="1">
      <c r="A71" s="96"/>
      <c r="B71" s="96" t="s">
        <v>187</v>
      </c>
      <c r="C71" s="76"/>
      <c r="E71" s="59">
        <v>5443159</v>
      </c>
      <c r="G71" s="59">
        <v>5026026</v>
      </c>
      <c r="I71" s="71">
        <v>6559295</v>
      </c>
      <c r="K71" s="71">
        <v>6142162</v>
      </c>
    </row>
    <row r="72" spans="1:11" ht="16.5" customHeight="1">
      <c r="A72" s="97" t="s">
        <v>200</v>
      </c>
      <c r="B72" s="97"/>
      <c r="C72" s="156">
        <v>9</v>
      </c>
      <c r="E72" s="59">
        <v>1055227</v>
      </c>
      <c r="G72" s="59">
        <v>0</v>
      </c>
      <c r="I72" s="59">
        <v>0</v>
      </c>
      <c r="K72" s="59">
        <v>0</v>
      </c>
    </row>
    <row r="73" spans="1:11" ht="16.5" customHeight="1">
      <c r="A73" s="97" t="s">
        <v>188</v>
      </c>
      <c r="B73" s="97"/>
      <c r="C73" s="76">
        <v>20.3</v>
      </c>
      <c r="E73" s="59">
        <v>0</v>
      </c>
      <c r="G73" s="59">
        <v>0</v>
      </c>
      <c r="I73" s="59">
        <v>1464999</v>
      </c>
      <c r="K73" s="59">
        <v>8560939</v>
      </c>
    </row>
    <row r="74" spans="1:11" ht="16.5" customHeight="1">
      <c r="A74" s="98" t="s">
        <v>151</v>
      </c>
      <c r="B74" s="99"/>
      <c r="C74" s="61"/>
      <c r="E74" s="71">
        <v>8900594</v>
      </c>
      <c r="G74" s="71">
        <v>7579665</v>
      </c>
      <c r="I74" s="71">
        <v>9014719</v>
      </c>
      <c r="J74" s="59"/>
      <c r="K74" s="71">
        <v>27579665</v>
      </c>
    </row>
    <row r="75" spans="1:11" ht="16.5" customHeight="1">
      <c r="A75" s="98" t="s">
        <v>152</v>
      </c>
      <c r="B75" s="99"/>
      <c r="C75" s="61"/>
      <c r="E75" s="71">
        <v>8163940</v>
      </c>
      <c r="G75" s="71">
        <v>5515346</v>
      </c>
      <c r="I75" s="71">
        <v>8162103</v>
      </c>
      <c r="J75" s="59"/>
      <c r="K75" s="71">
        <v>5515346</v>
      </c>
    </row>
    <row r="76" spans="1:11" ht="16.5" customHeight="1">
      <c r="A76" s="98" t="s">
        <v>153</v>
      </c>
      <c r="B76" s="99"/>
      <c r="C76" s="66"/>
      <c r="E76" s="132">
        <v>677188</v>
      </c>
      <c r="G76" s="132">
        <v>612086</v>
      </c>
      <c r="I76" s="132">
        <v>1097253</v>
      </c>
      <c r="J76" s="59"/>
      <c r="K76" s="132">
        <v>611074</v>
      </c>
    </row>
    <row r="77" spans="1:11" ht="16.5" customHeight="1">
      <c r="B77" s="67"/>
      <c r="C77" s="61"/>
      <c r="E77" s="71"/>
      <c r="G77" s="71"/>
      <c r="I77" s="71"/>
      <c r="K77" s="71"/>
    </row>
    <row r="78" spans="1:11" ht="16.5" customHeight="1">
      <c r="A78" s="86" t="s">
        <v>154</v>
      </c>
      <c r="B78" s="86"/>
      <c r="E78" s="128">
        <f>SUM(E65:E76)</f>
        <v>-87182652</v>
      </c>
      <c r="G78" s="128">
        <f>SUM(G65:G76)</f>
        <v>-63520463</v>
      </c>
      <c r="I78" s="128">
        <f>SUM(I65:I76)</f>
        <v>-83605027</v>
      </c>
      <c r="K78" s="128">
        <f>SUM(K65:K76)</f>
        <v>-24749750</v>
      </c>
    </row>
    <row r="79" spans="1:11" ht="16.5" customHeight="1">
      <c r="A79" s="70"/>
      <c r="B79" s="70"/>
      <c r="C79" s="66"/>
      <c r="E79" s="59"/>
      <c r="G79" s="59"/>
      <c r="I79" s="59"/>
      <c r="K79" s="59"/>
    </row>
    <row r="80" spans="1:11" ht="16.5" customHeight="1">
      <c r="A80" s="60" t="s">
        <v>155</v>
      </c>
      <c r="B80" s="58"/>
      <c r="C80" s="66"/>
      <c r="E80" s="59"/>
      <c r="G80" s="59"/>
      <c r="I80" s="59"/>
      <c r="K80" s="59"/>
    </row>
    <row r="81" spans="1:11" ht="16.5" customHeight="1">
      <c r="A81" s="100" t="s">
        <v>156</v>
      </c>
      <c r="B81" s="101"/>
      <c r="C81" s="102">
        <v>14</v>
      </c>
      <c r="E81" s="71">
        <v>-16056641</v>
      </c>
      <c r="G81" s="71">
        <v>-16008307</v>
      </c>
      <c r="I81" s="71">
        <v>-16273840</v>
      </c>
      <c r="K81" s="71">
        <v>-14031579</v>
      </c>
    </row>
    <row r="82" spans="1:11" ht="16.5" customHeight="1">
      <c r="A82" s="103" t="s">
        <v>189</v>
      </c>
      <c r="B82" s="101"/>
      <c r="C82" s="104"/>
      <c r="E82" s="59"/>
      <c r="G82" s="59"/>
      <c r="I82" s="59"/>
      <c r="K82" s="59"/>
    </row>
    <row r="83" spans="1:11" ht="16.5" customHeight="1">
      <c r="A83" s="103"/>
      <c r="B83" s="101" t="s">
        <v>190</v>
      </c>
      <c r="C83" s="155">
        <v>13.1</v>
      </c>
      <c r="E83" s="59">
        <v>10000000</v>
      </c>
      <c r="G83" s="59">
        <v>20000000</v>
      </c>
      <c r="I83" s="59">
        <v>0</v>
      </c>
      <c r="K83" s="59">
        <v>0</v>
      </c>
    </row>
    <row r="84" spans="1:11" ht="16.5" customHeight="1">
      <c r="A84" s="105" t="s">
        <v>191</v>
      </c>
      <c r="B84" s="101"/>
      <c r="C84" s="155"/>
      <c r="E84" s="59"/>
      <c r="G84" s="59"/>
      <c r="I84" s="59"/>
      <c r="K84" s="59"/>
    </row>
    <row r="85" spans="1:11" ht="16.5" customHeight="1">
      <c r="A85" s="105"/>
      <c r="B85" s="101" t="s">
        <v>190</v>
      </c>
      <c r="C85" s="155">
        <v>13.1</v>
      </c>
      <c r="E85" s="59">
        <v>-10000000</v>
      </c>
      <c r="G85" s="59">
        <v>-20000000</v>
      </c>
      <c r="I85" s="59">
        <v>0</v>
      </c>
      <c r="K85" s="59">
        <v>0</v>
      </c>
    </row>
    <row r="86" spans="1:11" ht="16.5" customHeight="1">
      <c r="A86" s="105" t="s">
        <v>192</v>
      </c>
      <c r="B86" s="101"/>
      <c r="C86" s="104"/>
      <c r="E86" s="59"/>
      <c r="G86" s="59"/>
      <c r="I86" s="59"/>
      <c r="K86" s="59"/>
    </row>
    <row r="87" spans="1:11" ht="16.5" customHeight="1">
      <c r="A87" s="106"/>
      <c r="B87" s="101" t="s">
        <v>193</v>
      </c>
      <c r="C87" s="107">
        <v>13.2</v>
      </c>
      <c r="E87" s="71">
        <v>-11429918</v>
      </c>
      <c r="G87" s="71">
        <v>-11362435</v>
      </c>
      <c r="I87" s="71">
        <v>-11429918</v>
      </c>
      <c r="K87" s="71">
        <v>-11362435</v>
      </c>
    </row>
    <row r="88" spans="1:11" ht="16.5" customHeight="1">
      <c r="A88" s="70"/>
      <c r="B88" s="70"/>
      <c r="C88" s="66"/>
      <c r="E88" s="127"/>
      <c r="G88" s="127"/>
      <c r="I88" s="127"/>
      <c r="K88" s="127"/>
    </row>
    <row r="89" spans="1:11" ht="16.5" customHeight="1">
      <c r="A89" s="70" t="s">
        <v>201</v>
      </c>
      <c r="B89" s="70"/>
      <c r="C89" s="66"/>
      <c r="E89" s="151">
        <f>SUM(E81:E87)</f>
        <v>-27486559</v>
      </c>
      <c r="G89" s="151">
        <f>SUM(G81:G87)</f>
        <v>-27370742</v>
      </c>
      <c r="I89" s="151">
        <f>SUM(I81:I87)</f>
        <v>-27703758</v>
      </c>
      <c r="K89" s="151">
        <f>SUM(K81:K87)</f>
        <v>-25394014</v>
      </c>
    </row>
    <row r="90" spans="1:11" ht="16.5" customHeight="1">
      <c r="A90" s="70"/>
      <c r="B90" s="70"/>
      <c r="C90" s="66"/>
      <c r="E90" s="59"/>
      <c r="G90" s="59"/>
      <c r="I90" s="59"/>
      <c r="K90" s="59"/>
    </row>
    <row r="91" spans="1:11" ht="16.5" customHeight="1">
      <c r="A91" s="70"/>
      <c r="B91" s="70"/>
      <c r="C91" s="66"/>
      <c r="E91" s="59"/>
      <c r="G91" s="59"/>
      <c r="I91" s="59"/>
      <c r="K91" s="59"/>
    </row>
    <row r="92" spans="1:11" ht="16.5" customHeight="1">
      <c r="A92" s="70"/>
      <c r="B92" s="70"/>
      <c r="C92" s="66"/>
      <c r="E92" s="59"/>
      <c r="G92" s="59"/>
      <c r="I92" s="59"/>
      <c r="K92" s="59"/>
    </row>
    <row r="93" spans="1:11" ht="16.5" customHeight="1">
      <c r="A93" s="70"/>
      <c r="B93" s="70"/>
      <c r="C93" s="66"/>
      <c r="E93" s="59"/>
      <c r="G93" s="59"/>
      <c r="I93" s="59"/>
      <c r="K93" s="59"/>
    </row>
    <row r="94" spans="1:11" ht="16.5" customHeight="1">
      <c r="A94" s="70"/>
      <c r="B94" s="70"/>
      <c r="C94" s="66"/>
      <c r="E94" s="59"/>
      <c r="G94" s="59"/>
      <c r="I94" s="59"/>
      <c r="K94" s="59"/>
    </row>
    <row r="95" spans="1:11" ht="16.5" customHeight="1">
      <c r="A95" s="70"/>
      <c r="B95" s="70"/>
      <c r="C95" s="66"/>
      <c r="E95" s="59"/>
      <c r="G95" s="59"/>
      <c r="I95" s="59"/>
      <c r="K95" s="59"/>
    </row>
    <row r="96" spans="1:11" ht="16.5" customHeight="1">
      <c r="A96" s="70"/>
      <c r="B96" s="70"/>
      <c r="C96" s="66"/>
      <c r="E96" s="59"/>
      <c r="G96" s="59"/>
      <c r="I96" s="59"/>
      <c r="K96" s="59"/>
    </row>
    <row r="97" spans="1:11" ht="16.5" customHeight="1">
      <c r="A97" s="70"/>
      <c r="B97" s="70"/>
      <c r="C97" s="66"/>
      <c r="E97" s="59"/>
      <c r="G97" s="59"/>
      <c r="I97" s="59"/>
      <c r="K97" s="59"/>
    </row>
    <row r="98" spans="1:11" ht="16.5" customHeight="1">
      <c r="A98" s="70"/>
      <c r="B98" s="70"/>
      <c r="C98" s="66"/>
      <c r="E98" s="59"/>
      <c r="G98" s="59"/>
      <c r="I98" s="59"/>
      <c r="K98" s="59"/>
    </row>
    <row r="99" spans="1:11" ht="16.5" customHeight="1">
      <c r="A99" s="70"/>
      <c r="B99" s="70"/>
      <c r="C99" s="66"/>
      <c r="E99" s="59"/>
      <c r="G99" s="59"/>
      <c r="I99" s="59"/>
      <c r="K99" s="59"/>
    </row>
    <row r="100" spans="1:11" ht="16.5" customHeight="1">
      <c r="A100" s="70"/>
      <c r="B100" s="70"/>
      <c r="C100" s="66"/>
      <c r="E100" s="59"/>
      <c r="G100" s="59"/>
      <c r="I100" s="59"/>
      <c r="K100" s="59"/>
    </row>
    <row r="101" spans="1:11" ht="6" customHeight="1">
      <c r="A101" s="70"/>
      <c r="B101" s="70"/>
      <c r="C101" s="66"/>
      <c r="E101" s="59"/>
      <c r="G101" s="59"/>
      <c r="I101" s="59"/>
      <c r="K101" s="59"/>
    </row>
    <row r="102" spans="1:11" ht="22.5" customHeight="1">
      <c r="A102" s="77" t="str">
        <f>+A51</f>
        <v>The accompanying notes form part of this interim financial information.</v>
      </c>
      <c r="B102" s="77"/>
      <c r="C102" s="78"/>
      <c r="D102" s="79"/>
      <c r="E102" s="132"/>
      <c r="F102" s="79"/>
      <c r="G102" s="132"/>
      <c r="H102" s="79"/>
      <c r="I102" s="132"/>
      <c r="J102" s="79"/>
      <c r="K102" s="132"/>
    </row>
    <row r="103" spans="1:11" ht="16.5" customHeight="1">
      <c r="A103" s="60" t="s">
        <v>0</v>
      </c>
      <c r="B103" s="70"/>
      <c r="C103" s="66"/>
      <c r="E103" s="59"/>
      <c r="G103" s="59"/>
    </row>
    <row r="104" spans="1:11" ht="16.5" customHeight="1">
      <c r="A104" s="75" t="s">
        <v>148</v>
      </c>
      <c r="B104" s="70"/>
      <c r="C104" s="66"/>
      <c r="E104" s="59"/>
      <c r="G104" s="59"/>
    </row>
    <row r="105" spans="1:11" ht="16.5" customHeight="1">
      <c r="A105" s="68" t="str">
        <f>A3</f>
        <v>For the three-month period ended 31 March 2025</v>
      </c>
      <c r="B105" s="73"/>
      <c r="C105" s="74"/>
      <c r="D105" s="69"/>
      <c r="E105" s="128"/>
      <c r="F105" s="69"/>
      <c r="G105" s="128"/>
      <c r="H105" s="69"/>
      <c r="I105" s="69"/>
      <c r="J105" s="69"/>
      <c r="K105" s="69"/>
    </row>
    <row r="106" spans="1:11" ht="16.5" customHeight="1">
      <c r="A106" s="67"/>
      <c r="B106" s="70"/>
      <c r="C106" s="66"/>
      <c r="E106" s="59"/>
      <c r="G106" s="59"/>
    </row>
    <row r="107" spans="1:11" ht="16.5" customHeight="1">
      <c r="A107" s="67"/>
      <c r="B107" s="70"/>
      <c r="C107" s="66"/>
      <c r="E107" s="59"/>
      <c r="G107" s="59"/>
    </row>
    <row r="108" spans="1:11" ht="16.5" customHeight="1">
      <c r="A108" s="52"/>
      <c r="B108" s="52"/>
      <c r="D108" s="83"/>
      <c r="E108" s="160" t="s">
        <v>2</v>
      </c>
      <c r="F108" s="160"/>
      <c r="G108" s="160"/>
      <c r="H108" s="125"/>
      <c r="I108" s="161" t="s">
        <v>3</v>
      </c>
      <c r="J108" s="161"/>
      <c r="K108" s="161"/>
    </row>
    <row r="109" spans="1:11" ht="16.5" customHeight="1">
      <c r="A109" s="52"/>
      <c r="B109" s="52"/>
      <c r="D109" s="83"/>
      <c r="E109" s="162" t="s">
        <v>4</v>
      </c>
      <c r="F109" s="162"/>
      <c r="G109" s="162"/>
      <c r="H109" s="125"/>
      <c r="I109" s="162" t="s">
        <v>4</v>
      </c>
      <c r="J109" s="162"/>
      <c r="K109" s="162"/>
    </row>
    <row r="110" spans="1:11" ht="16.5" customHeight="1">
      <c r="A110" s="70"/>
      <c r="B110" s="70"/>
      <c r="C110" s="66"/>
      <c r="D110" s="59"/>
      <c r="E110" s="14" t="s">
        <v>177</v>
      </c>
      <c r="F110" s="125"/>
      <c r="G110" s="14" t="s">
        <v>177</v>
      </c>
      <c r="H110" s="125"/>
      <c r="I110" s="14" t="s">
        <v>177</v>
      </c>
      <c r="J110" s="125"/>
      <c r="K110" s="14" t="s">
        <v>177</v>
      </c>
    </row>
    <row r="111" spans="1:11" ht="16.5" customHeight="1">
      <c r="A111" s="58"/>
      <c r="B111" s="58"/>
      <c r="D111" s="62"/>
      <c r="E111" s="16" t="s">
        <v>178</v>
      </c>
      <c r="F111" s="125"/>
      <c r="G111" s="16" t="s">
        <v>8</v>
      </c>
      <c r="H111" s="125"/>
      <c r="I111" s="14" t="s">
        <v>178</v>
      </c>
      <c r="J111" s="125"/>
      <c r="K111" s="16" t="s">
        <v>8</v>
      </c>
    </row>
    <row r="112" spans="1:11" ht="16.5" customHeight="1">
      <c r="A112" s="70"/>
      <c r="B112" s="70"/>
      <c r="D112" s="62"/>
      <c r="E112" s="122" t="s">
        <v>70</v>
      </c>
      <c r="F112" s="62"/>
      <c r="G112" s="122" t="s">
        <v>70</v>
      </c>
      <c r="H112" s="120"/>
      <c r="I112" s="122" t="s">
        <v>70</v>
      </c>
      <c r="J112" s="120"/>
      <c r="K112" s="122" t="s">
        <v>70</v>
      </c>
    </row>
    <row r="113" spans="1:11" ht="16.5" customHeight="1">
      <c r="A113" s="70"/>
      <c r="B113" s="70"/>
      <c r="C113" s="66"/>
      <c r="E113" s="59"/>
      <c r="G113" s="59"/>
      <c r="I113" s="59"/>
      <c r="K113" s="59"/>
    </row>
    <row r="114" spans="1:11" ht="16.5" customHeight="1">
      <c r="A114" s="67" t="s">
        <v>202</v>
      </c>
      <c r="B114" s="67"/>
      <c r="C114" s="66"/>
      <c r="E114" s="59">
        <f>E89+E78+E46</f>
        <v>107959610</v>
      </c>
      <c r="G114" s="59">
        <f>G89+G78+G46</f>
        <v>-4652935</v>
      </c>
      <c r="I114" s="59">
        <f>I89+I78+I46</f>
        <v>79859423</v>
      </c>
      <c r="K114" s="59">
        <f>K89+K78+K46</f>
        <v>-6677083</v>
      </c>
    </row>
    <row r="115" spans="1:11" ht="16.5" customHeight="1">
      <c r="A115" s="80" t="s">
        <v>208</v>
      </c>
      <c r="B115" s="80"/>
      <c r="C115" s="66"/>
      <c r="E115" s="71">
        <v>536258296</v>
      </c>
      <c r="G115" s="71">
        <v>692947533</v>
      </c>
      <c r="I115" s="71">
        <v>417436800</v>
      </c>
      <c r="K115" s="71">
        <v>518881277</v>
      </c>
    </row>
    <row r="116" spans="1:11" ht="16.5" customHeight="1">
      <c r="A116" s="80" t="s">
        <v>168</v>
      </c>
      <c r="B116" s="70"/>
      <c r="C116" s="66"/>
      <c r="E116" s="148">
        <v>530687</v>
      </c>
      <c r="G116" s="148">
        <v>11332149</v>
      </c>
      <c r="I116" s="148">
        <v>530687</v>
      </c>
      <c r="K116" s="148">
        <v>11332149</v>
      </c>
    </row>
    <row r="117" spans="1:11" ht="16.5" customHeight="1">
      <c r="A117" s="67"/>
      <c r="B117" s="67"/>
      <c r="C117" s="66"/>
      <c r="I117" s="134"/>
      <c r="K117" s="134"/>
    </row>
    <row r="118" spans="1:11" ht="16.5" customHeight="1" thickBot="1">
      <c r="A118" s="75" t="s">
        <v>157</v>
      </c>
      <c r="B118" s="67"/>
      <c r="C118" s="66"/>
      <c r="E118" s="133">
        <f>SUM(E114:E116)</f>
        <v>644748593</v>
      </c>
      <c r="G118" s="133">
        <f>SUM(G114:G116)</f>
        <v>699626747</v>
      </c>
      <c r="I118" s="133">
        <f>SUM(I114:I116)</f>
        <v>497826910</v>
      </c>
      <c r="K118" s="133">
        <f>SUM(K114:K116)</f>
        <v>523536343</v>
      </c>
    </row>
    <row r="119" spans="1:11" ht="16.5" customHeight="1" thickTop="1">
      <c r="A119" s="52"/>
      <c r="B119" s="70"/>
      <c r="C119" s="66"/>
      <c r="E119" s="59"/>
      <c r="G119" s="59"/>
      <c r="I119" s="59"/>
      <c r="K119" s="59"/>
    </row>
    <row r="120" spans="1:11" ht="16.5" customHeight="1">
      <c r="A120" s="52"/>
      <c r="B120" s="70"/>
      <c r="C120" s="66"/>
      <c r="E120" s="59"/>
      <c r="G120" s="59"/>
      <c r="I120" s="59"/>
      <c r="K120" s="59"/>
    </row>
    <row r="121" spans="1:11" ht="16.5" customHeight="1">
      <c r="A121" s="52" t="s">
        <v>158</v>
      </c>
      <c r="B121" s="70"/>
      <c r="C121" s="66"/>
      <c r="E121" s="59"/>
      <c r="G121" s="59"/>
      <c r="I121" s="59"/>
      <c r="K121" s="59"/>
    </row>
    <row r="122" spans="1:11" ht="16.5" customHeight="1">
      <c r="A122" s="52"/>
      <c r="B122" s="70"/>
      <c r="C122" s="66"/>
      <c r="E122" s="59"/>
      <c r="G122" s="59"/>
      <c r="I122" s="59"/>
      <c r="K122" s="59"/>
    </row>
    <row r="123" spans="1:11" ht="16.5" customHeight="1">
      <c r="A123" s="53" t="s">
        <v>183</v>
      </c>
      <c r="B123" s="70"/>
      <c r="C123" s="66"/>
      <c r="E123" s="59"/>
      <c r="G123" s="59"/>
      <c r="I123" s="59"/>
      <c r="K123" s="59"/>
    </row>
    <row r="124" spans="1:11" ht="16.5" customHeight="1">
      <c r="B124" s="70"/>
      <c r="C124" s="66"/>
      <c r="E124" s="59"/>
      <c r="G124" s="59"/>
      <c r="I124" s="59"/>
      <c r="K124" s="59"/>
    </row>
    <row r="125" spans="1:11" ht="16.5" customHeight="1">
      <c r="A125" s="86" t="s">
        <v>159</v>
      </c>
      <c r="B125" s="70"/>
      <c r="C125" s="66"/>
      <c r="E125" s="59">
        <v>68999104</v>
      </c>
      <c r="G125" s="59">
        <v>36280889</v>
      </c>
      <c r="I125" s="59">
        <v>68927414</v>
      </c>
      <c r="K125" s="59">
        <v>35106444</v>
      </c>
    </row>
    <row r="126" spans="1:11" ht="16.5" customHeight="1">
      <c r="A126" s="70" t="s">
        <v>198</v>
      </c>
      <c r="C126" s="66"/>
      <c r="E126" s="59">
        <v>568750</v>
      </c>
      <c r="G126" s="59">
        <v>0</v>
      </c>
      <c r="I126" s="59">
        <v>568750</v>
      </c>
      <c r="K126" s="59">
        <v>0</v>
      </c>
    </row>
    <row r="127" spans="1:11" ht="16.5" customHeight="1">
      <c r="A127" s="53" t="s">
        <v>160</v>
      </c>
      <c r="B127" s="70"/>
      <c r="C127" s="66"/>
      <c r="E127" s="59">
        <v>16085084</v>
      </c>
      <c r="G127" s="59">
        <v>4399262</v>
      </c>
      <c r="I127" s="59">
        <v>13515525</v>
      </c>
      <c r="K127" s="59">
        <v>11795395</v>
      </c>
    </row>
    <row r="128" spans="1:11" ht="16.5" customHeight="1">
      <c r="A128" s="70"/>
      <c r="B128" s="70"/>
      <c r="C128" s="66"/>
      <c r="E128" s="59"/>
      <c r="G128" s="59"/>
      <c r="I128" s="59"/>
      <c r="K128" s="59"/>
    </row>
    <row r="129" spans="1:11" ht="16.5" customHeight="1">
      <c r="A129" s="70"/>
      <c r="B129" s="70"/>
      <c r="C129" s="66"/>
      <c r="E129" s="59"/>
      <c r="G129" s="59"/>
      <c r="I129" s="59"/>
      <c r="K129" s="59"/>
    </row>
    <row r="130" spans="1:11" ht="16.5" customHeight="1">
      <c r="A130" s="70"/>
      <c r="B130" s="70"/>
      <c r="C130" s="66"/>
      <c r="E130" s="59"/>
      <c r="G130" s="59"/>
      <c r="I130" s="59"/>
      <c r="K130" s="59"/>
    </row>
    <row r="131" spans="1:11" ht="16.5" customHeight="1">
      <c r="A131" s="70"/>
      <c r="B131" s="70"/>
      <c r="C131" s="66"/>
      <c r="E131" s="59"/>
      <c r="G131" s="59"/>
      <c r="I131" s="59"/>
      <c r="K131" s="59"/>
    </row>
    <row r="132" spans="1:11" ht="16.5" customHeight="1">
      <c r="A132" s="70"/>
      <c r="B132" s="70"/>
      <c r="C132" s="66"/>
      <c r="E132" s="59"/>
      <c r="G132" s="59"/>
      <c r="I132" s="59"/>
      <c r="K132" s="59"/>
    </row>
    <row r="133" spans="1:11" ht="16.5" customHeight="1">
      <c r="A133" s="70"/>
      <c r="B133" s="70"/>
      <c r="C133" s="66"/>
      <c r="E133" s="59"/>
      <c r="G133" s="59"/>
      <c r="I133" s="59"/>
      <c r="K133" s="59"/>
    </row>
    <row r="134" spans="1:11" ht="16.5" customHeight="1">
      <c r="A134" s="70"/>
      <c r="B134" s="70"/>
      <c r="C134" s="66"/>
      <c r="E134" s="59"/>
      <c r="G134" s="59"/>
      <c r="I134" s="59"/>
      <c r="K134" s="59"/>
    </row>
    <row r="135" spans="1:11" ht="16.5" customHeight="1">
      <c r="A135" s="70"/>
      <c r="B135" s="70"/>
      <c r="C135" s="66"/>
      <c r="E135" s="59"/>
      <c r="G135" s="59"/>
      <c r="I135" s="59"/>
      <c r="K135" s="59"/>
    </row>
    <row r="136" spans="1:11" ht="16.5" customHeight="1">
      <c r="A136" s="70"/>
      <c r="B136" s="70"/>
      <c r="C136" s="66"/>
      <c r="E136" s="59"/>
      <c r="G136" s="59"/>
      <c r="I136" s="59"/>
      <c r="K136" s="59"/>
    </row>
    <row r="137" spans="1:11" ht="16.5" customHeight="1">
      <c r="A137" s="70"/>
      <c r="B137" s="70"/>
      <c r="C137" s="66"/>
      <c r="E137" s="59"/>
      <c r="G137" s="59"/>
      <c r="I137" s="59"/>
      <c r="K137" s="59"/>
    </row>
    <row r="138" spans="1:11" ht="16.5" customHeight="1">
      <c r="A138" s="70"/>
      <c r="B138" s="70"/>
      <c r="C138" s="66"/>
      <c r="E138" s="59"/>
      <c r="G138" s="59"/>
      <c r="I138" s="59"/>
      <c r="K138" s="59"/>
    </row>
    <row r="139" spans="1:11" ht="16.5" customHeight="1">
      <c r="A139" s="70"/>
      <c r="B139" s="70"/>
      <c r="C139" s="66"/>
      <c r="E139" s="59"/>
      <c r="G139" s="59"/>
      <c r="I139" s="59"/>
      <c r="K139" s="59"/>
    </row>
    <row r="140" spans="1:11" ht="16.5" customHeight="1">
      <c r="A140" s="70"/>
      <c r="B140" s="70"/>
      <c r="C140" s="66"/>
      <c r="E140" s="59"/>
      <c r="G140" s="59"/>
      <c r="I140" s="59"/>
      <c r="K140" s="59"/>
    </row>
    <row r="141" spans="1:11" ht="16.5" customHeight="1">
      <c r="A141" s="70"/>
      <c r="B141" s="70"/>
      <c r="C141" s="66"/>
      <c r="E141" s="59"/>
      <c r="G141" s="59"/>
      <c r="I141" s="59"/>
      <c r="K141" s="59"/>
    </row>
    <row r="142" spans="1:11" ht="16.5" customHeight="1">
      <c r="A142" s="70"/>
      <c r="B142" s="70"/>
      <c r="C142" s="66"/>
      <c r="E142" s="59"/>
      <c r="G142" s="59"/>
      <c r="I142" s="59"/>
      <c r="K142" s="59"/>
    </row>
    <row r="143" spans="1:11" ht="16.5" customHeight="1">
      <c r="A143" s="70"/>
      <c r="B143" s="70"/>
      <c r="C143" s="66"/>
      <c r="E143" s="59"/>
      <c r="G143" s="59"/>
      <c r="I143" s="59"/>
      <c r="K143" s="59"/>
    </row>
    <row r="144" spans="1:11" ht="16.5" customHeight="1">
      <c r="A144" s="70"/>
      <c r="B144" s="70"/>
      <c r="C144" s="66"/>
      <c r="E144" s="59"/>
      <c r="G144" s="59"/>
      <c r="I144" s="59"/>
      <c r="K144" s="59"/>
    </row>
    <row r="145" spans="1:11" ht="16.5" customHeight="1">
      <c r="A145" s="70"/>
      <c r="B145" s="70"/>
      <c r="C145" s="66"/>
      <c r="E145" s="59"/>
      <c r="G145" s="59"/>
      <c r="I145" s="59"/>
      <c r="K145" s="59"/>
    </row>
    <row r="146" spans="1:11" ht="16.5" customHeight="1">
      <c r="A146" s="70"/>
      <c r="B146" s="70"/>
      <c r="C146" s="66"/>
      <c r="E146" s="59"/>
      <c r="G146" s="59"/>
      <c r="I146" s="59"/>
      <c r="K146" s="59"/>
    </row>
    <row r="147" spans="1:11" ht="16.5" customHeight="1">
      <c r="A147" s="70"/>
      <c r="B147" s="70"/>
      <c r="C147" s="66"/>
      <c r="E147" s="59"/>
      <c r="G147" s="59"/>
      <c r="I147" s="59"/>
      <c r="K147" s="59"/>
    </row>
    <row r="148" spans="1:11" ht="16.5" customHeight="1">
      <c r="A148" s="70"/>
      <c r="B148" s="70"/>
      <c r="C148" s="66"/>
      <c r="E148" s="59"/>
      <c r="G148" s="59"/>
      <c r="I148" s="59"/>
      <c r="K148" s="59"/>
    </row>
    <row r="149" spans="1:11" ht="16.5" customHeight="1">
      <c r="A149" s="70"/>
      <c r="B149" s="70"/>
      <c r="C149" s="66"/>
      <c r="E149" s="59"/>
      <c r="G149" s="59"/>
      <c r="I149" s="59"/>
      <c r="K149" s="59"/>
    </row>
    <row r="150" spans="1:11" ht="16.5" customHeight="1">
      <c r="A150" s="70"/>
      <c r="B150" s="70"/>
      <c r="C150" s="66"/>
      <c r="E150" s="59"/>
      <c r="G150" s="59"/>
      <c r="I150" s="59"/>
      <c r="K150" s="59"/>
    </row>
    <row r="151" spans="1:11" ht="16.5" customHeight="1">
      <c r="A151" s="70"/>
      <c r="B151" s="70"/>
      <c r="C151" s="66"/>
      <c r="E151" s="59"/>
      <c r="G151" s="59"/>
      <c r="I151" s="59"/>
      <c r="K151" s="59"/>
    </row>
    <row r="152" spans="1:11" ht="6" customHeight="1">
      <c r="A152" s="70"/>
      <c r="B152" s="70"/>
      <c r="C152" s="66"/>
      <c r="E152" s="59"/>
      <c r="G152" s="59"/>
      <c r="I152" s="59"/>
      <c r="K152" s="59"/>
    </row>
    <row r="153" spans="1:11" ht="22.5" customHeight="1">
      <c r="A153" s="81" t="s">
        <v>34</v>
      </c>
      <c r="B153" s="69"/>
      <c r="C153" s="82"/>
      <c r="D153" s="69"/>
      <c r="E153" s="151"/>
      <c r="F153" s="69"/>
      <c r="G153" s="151"/>
      <c r="H153" s="69"/>
      <c r="I153" s="69"/>
      <c r="J153" s="69"/>
      <c r="K153" s="69"/>
    </row>
  </sheetData>
  <mergeCells count="12">
    <mergeCell ref="E6:G6"/>
    <mergeCell ref="I6:K6"/>
    <mergeCell ref="E7:G7"/>
    <mergeCell ref="I7:K7"/>
    <mergeCell ref="E57:G57"/>
    <mergeCell ref="I57:K57"/>
    <mergeCell ref="E58:G58"/>
    <mergeCell ref="I58:K58"/>
    <mergeCell ref="E108:G108"/>
    <mergeCell ref="I108:K108"/>
    <mergeCell ref="E109:G109"/>
    <mergeCell ref="I109:K109"/>
  </mergeCells>
  <pageMargins left="0.8" right="0.5" top="0.5" bottom="0.6" header="0.49" footer="0.4"/>
  <pageSetup paperSize="9" scale="95" firstPageNumber="8" fitToHeight="3" orientation="portrait" useFirstPageNumber="1" horizontalDpi="1200" verticalDpi="1200" r:id="rId1"/>
  <headerFooter>
    <oddFooter>&amp;R&amp;"Arial,Regular"&amp;9&amp;P</oddFooter>
  </headerFooter>
  <rowBreaks count="2" manualBreakCount="2">
    <brk id="51"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2-4</vt:lpstr>
      <vt:lpstr>5</vt:lpstr>
      <vt:lpstr>6</vt:lpstr>
      <vt:lpstr>7</vt:lpstr>
      <vt:lpstr>8-10</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Chayaporn Srilap (TH)</dc:creator>
  <cp:lastModifiedBy>Siriwan Boonsawat (TH)</cp:lastModifiedBy>
  <cp:lastPrinted>2025-05-08T04:12:57Z</cp:lastPrinted>
  <dcterms:created xsi:type="dcterms:W3CDTF">2024-07-23T02:02:10Z</dcterms:created>
  <dcterms:modified xsi:type="dcterms:W3CDTF">2025-05-08T05:54:55Z</dcterms:modified>
</cp:coreProperties>
</file>