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pannita_kantakarmchit_pwc_com/Documents/Documents/Job/TSE/Q1 25/FS/TSE/1305 typist แก้ต่อ/130525 Typist + แก้เพิ่ม/"/>
    </mc:Choice>
  </mc:AlternateContent>
  <xr:revisionPtr revIDLastSave="1" documentId="13_ncr:1_{DFFCFA41-099F-46AE-BC18-ACAE9EBAB680}" xr6:coauthVersionLast="47" xr6:coauthVersionMax="47" xr10:uidLastSave="{5C8957EC-1994-40FD-9B74-2F308AC55396}"/>
  <bookViews>
    <workbookView xWindow="-108" yWindow="-108" windowWidth="23256" windowHeight="13896" xr2:uid="{99820DBD-B7F3-4792-87BE-27B4D6587D52}"/>
  </bookViews>
  <sheets>
    <sheet name="2-4 " sheetId="1" r:id="rId1"/>
    <sheet name="5-6(3M)" sheetId="2" r:id="rId2"/>
    <sheet name="7" sheetId="3" r:id="rId3"/>
    <sheet name="8" sheetId="4" r:id="rId4"/>
    <sheet name="9-11" sheetId="5" r:id="rId5"/>
  </sheets>
  <definedNames>
    <definedName name="_xlnm.Print_Area" localSheetId="0">'2-4 '!$A$1:$K$158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4" l="1"/>
  <c r="H19" i="4"/>
  <c r="U26" i="3"/>
  <c r="U25" i="3"/>
  <c r="U22" i="3"/>
  <c r="U18" i="3"/>
  <c r="U17" i="3"/>
  <c r="U16" i="3"/>
  <c r="U13" i="3"/>
  <c r="H73" i="2"/>
  <c r="D73" i="2"/>
  <c r="W27" i="3" l="1"/>
  <c r="U27" i="3"/>
  <c r="Y26" i="3"/>
  <c r="K47" i="1" l="1"/>
  <c r="I47" i="1"/>
  <c r="G47" i="1"/>
  <c r="E47" i="1"/>
  <c r="I28" i="1"/>
  <c r="K28" i="1"/>
  <c r="G28" i="1"/>
  <c r="E28" i="1"/>
  <c r="I29" i="3" l="1"/>
  <c r="H26" i="4"/>
  <c r="N19" i="4"/>
  <c r="P19" i="4"/>
  <c r="O20" i="3"/>
  <c r="K20" i="3"/>
  <c r="Q20" i="3"/>
  <c r="S20" i="3"/>
  <c r="R13" i="4" l="1"/>
  <c r="E71" i="5"/>
  <c r="K85" i="5"/>
  <c r="G85" i="5"/>
  <c r="I85" i="5"/>
  <c r="E85" i="5"/>
  <c r="G71" i="5" l="1"/>
  <c r="K71" i="5"/>
  <c r="I71" i="5"/>
  <c r="R24" i="4" l="1"/>
  <c r="L26" i="4"/>
  <c r="Y25" i="3"/>
  <c r="M29" i="3"/>
  <c r="Y17" i="3" l="1"/>
  <c r="Y18" i="3"/>
  <c r="Y16" i="3"/>
  <c r="Y13" i="3"/>
  <c r="R16" i="4" l="1"/>
  <c r="J19" i="4" l="1"/>
  <c r="F19" i="4"/>
  <c r="D19" i="4"/>
  <c r="Y22" i="3" l="1"/>
  <c r="A137" i="5" l="1"/>
  <c r="A96" i="5"/>
  <c r="A95" i="5"/>
  <c r="A50" i="5"/>
  <c r="A3" i="5"/>
  <c r="A98" i="5" s="1"/>
  <c r="P26" i="4"/>
  <c r="N26" i="4"/>
  <c r="J26" i="4"/>
  <c r="F26" i="4"/>
  <c r="D26" i="4"/>
  <c r="R21" i="4"/>
  <c r="R26" i="4" s="1"/>
  <c r="W29" i="3"/>
  <c r="S29" i="3"/>
  <c r="Q29" i="3"/>
  <c r="O29" i="3"/>
  <c r="K29" i="3"/>
  <c r="G29" i="3"/>
  <c r="E29" i="3"/>
  <c r="Y27" i="3"/>
  <c r="W20" i="3"/>
  <c r="U20" i="3"/>
  <c r="G20" i="3"/>
  <c r="E20" i="3"/>
  <c r="Y20" i="3"/>
  <c r="J14" i="2"/>
  <c r="H14" i="2"/>
  <c r="H17" i="2" s="1"/>
  <c r="F14" i="2"/>
  <c r="D14" i="2"/>
  <c r="D17" i="2" s="1"/>
  <c r="D27" i="2" s="1"/>
  <c r="K137" i="1"/>
  <c r="K140" i="1" s="1"/>
  <c r="I137" i="1"/>
  <c r="G137" i="1"/>
  <c r="E137" i="1"/>
  <c r="A109" i="1"/>
  <c r="A107" i="1"/>
  <c r="A106" i="1"/>
  <c r="A158" i="1" s="1"/>
  <c r="K94" i="1"/>
  <c r="I94" i="1"/>
  <c r="G94" i="1"/>
  <c r="E94" i="1"/>
  <c r="K81" i="1"/>
  <c r="I81" i="1"/>
  <c r="G81" i="1"/>
  <c r="E81" i="1"/>
  <c r="A57" i="1"/>
  <c r="A55" i="1"/>
  <c r="K49" i="1"/>
  <c r="I96" i="1" l="1"/>
  <c r="K96" i="1"/>
  <c r="I140" i="1"/>
  <c r="I142" i="1" s="1"/>
  <c r="G140" i="1"/>
  <c r="E140" i="1"/>
  <c r="G96" i="1"/>
  <c r="E96" i="1"/>
  <c r="F17" i="2"/>
  <c r="J17" i="2"/>
  <c r="J27" i="2" s="1"/>
  <c r="J30" i="2" s="1"/>
  <c r="J37" i="2" s="1"/>
  <c r="E49" i="1"/>
  <c r="A52" i="5"/>
  <c r="G49" i="1"/>
  <c r="I49" i="1"/>
  <c r="E30" i="5"/>
  <c r="D30" i="2"/>
  <c r="D37" i="2" s="1"/>
  <c r="G30" i="5"/>
  <c r="Y29" i="3"/>
  <c r="U29" i="3"/>
  <c r="K142" i="1" l="1"/>
  <c r="G142" i="1"/>
  <c r="E142" i="1"/>
  <c r="E41" i="5"/>
  <c r="E44" i="5" s="1"/>
  <c r="E105" i="5" s="1"/>
  <c r="F27" i="2"/>
  <c r="F65" i="2"/>
  <c r="G41" i="5"/>
  <c r="G44" i="5" s="1"/>
  <c r="G105" i="5" s="1"/>
  <c r="K30" i="5"/>
  <c r="G109" i="5" l="1"/>
  <c r="E109" i="5"/>
  <c r="F30" i="2"/>
  <c r="F37" i="2" s="1"/>
  <c r="K41" i="5"/>
  <c r="K44" i="5" s="1"/>
  <c r="K105" i="5" s="1"/>
  <c r="D65" i="2"/>
  <c r="F58" i="2"/>
  <c r="D58" i="2"/>
  <c r="R17" i="4" l="1"/>
  <c r="R19" i="4" s="1"/>
  <c r="K109" i="5"/>
  <c r="J65" i="2"/>
  <c r="J58" i="2"/>
  <c r="H27" i="2" l="1"/>
  <c r="H30" i="2" l="1"/>
  <c r="H37" i="2" s="1"/>
  <c r="I30" i="5"/>
  <c r="I41" i="5" s="1"/>
  <c r="H58" i="2"/>
  <c r="I44" i="5" l="1"/>
  <c r="I105" i="5" s="1"/>
  <c r="I109" i="5" s="1"/>
  <c r="H65" i="2"/>
</calcChain>
</file>

<file path=xl/sharedStrings.xml><?xml version="1.0" encoding="utf-8"?>
<sst xmlns="http://schemas.openxmlformats.org/spreadsheetml/2006/main" count="425" uniqueCount="215">
  <si>
    <t xml:space="preserve">บริษัท ไทย โซล่าร์ เอ็นเนอร์ยี่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</si>
  <si>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</si>
  <si>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</si>
  <si>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</si>
  <si>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</si>
  <si>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</si>
  <si>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</si>
  <si>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</si>
  <si>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</si>
  <si>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</si>
  <si>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</si>
  <si>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</si>
  <si>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</si>
  <si>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</si>
  <si>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วิธีราคาทุนตัดจำหน่าย</t>
  </si>
  <si>
    <t>ลูกหนี้การค้าและลูกหนี้หมุนเวียนอื่น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</si>
  <si>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</si>
  <si>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</si>
  <si>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</si>
  <si>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</si>
  <si>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</si>
  <si>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</si>
  <si>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</si>
  <si>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</si>
  <si>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</si>
  <si>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</si>
  <si>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</si>
  <si>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</si>
  <si>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</si>
  <si>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</si>
  <si>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</si>
  <si>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</si>
  <si>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</si>
  <si>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</si>
  <si>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</si>
  <si>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</si>
  <si>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</si>
  <si>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</si>
  <si>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</si>
  <si>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</si>
  <si>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</si>
  <si>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</si>
  <si>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เจ้าหนี้ค่าก่อสร้างและเจ้าหนี้หมุนเวียนอื่น</t>
  </si>
  <si>
    <t>เงินกู้ยืมระยะสั้นจากสถาบันการเงิน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</si>
  <si>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</si>
  <si>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</si>
  <si>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</si>
  <si>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</si>
  <si>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ส่วนของหุ้นกู้ที่ถึงกำหนดชำระภายในหนึ่งปี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</si>
  <si>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</si>
  <si>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</si>
  <si>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</si>
  <si>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</si>
  <si>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</si>
  <si>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</si>
  <si>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</si>
  <si>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</si>
  <si>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</si>
  <si>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</si>
  <si>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</si>
  <si>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</si>
  <si>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</si>
  <si>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</si>
  <si>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</si>
  <si>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</si>
  <si>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</si>
  <si>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</si>
  <si>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</si>
  <si>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</si>
  <si>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</si>
  <si>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</si>
  <si>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</si>
  <si>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จัดสรรแล้ว - ทุนสำรองหุ้นสามัญซื้อคืน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</si>
  <si>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</si>
  <si>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</si>
  <si>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</si>
  <si>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</si>
  <si>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</si>
  <si>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</si>
  <si>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</si>
  <si>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</si>
  <si>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รายได้จากการขายและให้บริการ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</si>
  <si>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</si>
  <si>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</si>
  <si>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</si>
  <si>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</si>
  <si>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</si>
  <si>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</si>
  <si>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กำไร(ขาดทุน)อื่น</t>
  </si>
  <si>
    <t>ต้นทุนทางการเงิน</t>
  </si>
  <si>
    <t>ส่วนแบ่งกำไรจากเงินลงทุนในบริษัทย่อย</t>
  </si>
  <si>
    <t>ส่วนแบ่งกำไรจากเงินลงทุนในการร่วมค้า</t>
  </si>
  <si>
    <t>กำไรก่อนภาษีเงินได้</t>
  </si>
  <si>
    <t>กำไรสำหรับรอบระยะเวลา</t>
  </si>
  <si>
    <t>กำไรขาดทุนเบ็ดเสร็จอื่นสำหรับรอบระยะเวลา</t>
  </si>
  <si>
    <t>รายการที่จะจัดประเภทรายการใหม่เป็นกำไร</t>
  </si>
  <si>
    <t xml:space="preserve">   หรือขาดทุนในภายหลัง</t>
  </si>
  <si>
    <t xml:space="preserve">   ผลต่างของอัตราแลกเปลี่ยนจากการแปลงค่างบการเงิน</t>
  </si>
  <si>
    <t>กำไรขาดทุนเบ็ดเสร็จรวมสำหรับรอบระยะเวลา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</si>
  <si>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</si>
  <si>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การแบ่งปันกำไรสำหรับรอบระยะเวลา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</si>
  <si>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</si>
  <si>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</si>
  <si>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</si>
  <si>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สำหรับรอบระยะเวลา</t>
  </si>
  <si>
    <t>บาท</t>
  </si>
  <si>
    <t xml:space="preserve">กำไรต่อหุ้นพื้นฐาน </t>
  </si>
  <si>
    <t>กำไรต่อหุ้นขั้นพื้นฐาน</t>
  </si>
  <si>
    <t>กำไรต่อหุ้น - ส่วนของผู้เป็นเจ้าของบริษัท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</si>
  <si>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</si>
  <si>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</si>
  <si>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</si>
  <si>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</si>
  <si>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</si>
  <si>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</si>
  <si>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</si>
  <si>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</si>
  <si>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</si>
  <si>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</si>
  <si>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</si>
  <si>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</si>
  <si>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</si>
  <si>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</si>
  <si>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</si>
  <si>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หุ้นสามัญซื้อคืน</t>
  </si>
  <si>
    <t>บริษัทย่อย</t>
  </si>
  <si>
    <t>งบการเงิน</t>
  </si>
  <si>
    <t>ของบริษัทใหญ่</t>
  </si>
  <si>
    <t>อำนาจควบคุม</t>
  </si>
  <si>
    <t>การเปลี่ยนแปลงในส่วนของเจ้าของสำหรับรอบระยะเวลา</t>
  </si>
  <si>
    <t>จัดสรรเป็นสำรองตามกฎหมาย</t>
  </si>
  <si>
    <t xml:space="preserve"> </t>
  </si>
  <si>
    <t>ยอดยกมาต้นรอบระยะเวลา ณ วันที่ 1 มกราคม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</si>
  <si>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color rgb="FF000000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</si>
  <si>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</si>
  <si>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</si>
  <si>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ส่วนแบ่งกำไร</t>
  </si>
  <si>
    <t>จัดสรรแล้ว</t>
  </si>
  <si>
    <t>ขาดทุนเบ็ดเสร็จอื่น</t>
  </si>
  <si>
    <t>สำรองตามกฎหมาย</t>
  </si>
  <si>
    <t>สำรองหุ้นสามัญซื้อคืน</t>
  </si>
  <si>
    <t>จากบริษัทย่อย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</si>
  <si>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</si>
  <si>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</si>
  <si>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</si>
  <si>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</t>
  </si>
  <si>
    <t>ค่าเสื่อมราคา</t>
  </si>
  <si>
    <t>ค่าตัดจำหน่าย</t>
  </si>
  <si>
    <t>หนี้สินผลประโยชน์ระยะยาวของพนักงาน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</si>
  <si>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</si>
  <si>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การตัดจำหน่ายภาษีหัก ณ ที่จ่าย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</si>
  <si>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</si>
  <si>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</si>
  <si>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</si>
  <si>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 จ่ายภาษีเงินได้</t>
    </r>
  </si>
  <si>
    <t>เงินสดสุทธิได้มาจาก(ใช้ไปใน)กิจกรรมการดำเนินงาน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</si>
  <si>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</si>
  <si>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</si>
  <si>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</si>
  <si>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</si>
  <si>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</si>
  <si>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</si>
  <si>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</si>
  <si>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</si>
  <si>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กระแสเงินสดจากกิจกรรมจัดหาเงิน</t>
  </si>
  <si>
    <t>เงินสดรับจากลูกหนี้จากการจำหน่ายเงินลงทุน</t>
  </si>
  <si>
    <t>เงินสดรับจากการจำหน่ายสินทรัพย์ทางการเงิน</t>
  </si>
  <si>
    <t>ที่วัดมูลค่ายุติธรรมผ่านกำไรหรือขาดทุน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</si>
  <si>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</si>
  <si>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</si>
  <si>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</si>
  <si>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เงินสดจ่ายคืนเงินกู้ยืมระยะยาวจากสถาบันการเงิน</t>
  </si>
  <si>
    <t>เงินสดไถ่ถอนหุ้นกู้</t>
  </si>
  <si>
    <t>ดอกเบี้ยจ่าย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</si>
  <si>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</si>
  <si>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</si>
  <si>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เงินสดและรายการเทียบเท่าเงินสดต้นรอบระยะเวลา</t>
  </si>
  <si>
    <t>ผลกระทบของอัตราแลกเปลี่ยนบนเงินสดและรายการเทียบเท่าเงินสด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</si>
  <si>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</si>
  <si>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</si>
  <si>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</si>
  <si>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</si>
  <si>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กำไรจากการวัดมูลค่ายุติธรรมของสินทรัพย์</t>
  </si>
  <si>
    <t xml:space="preserve">   ทางการเงินที่วัดมูลค่าผ่านกำไรหรือขาดทุน</t>
  </si>
  <si>
    <t>เงินสดรับชำระค่าหุ้นจากส่วนได้เสียที่ไม่มีอำนาจควบคุม</t>
  </si>
  <si>
    <t>เงินสดจ่ายเพื่อซื้อเงินลงทุนในบริษัทย่อย - สุทธิจากเงินที่ได้มา</t>
  </si>
  <si>
    <t>เงินสดสุทธิ(ใช้ไปใน)ได้มาจากกิจกรรมลงทุน</t>
  </si>
  <si>
    <t>31 มีนาคม</t>
  </si>
  <si>
    <t>ยอดคงเหลือสิ้นรอบระยะเวลา ณ วันที่ 31 มีนาคม พ.ศ. 2567</t>
  </si>
  <si>
    <t>สำหรับรอบระยะเวลาสามเดือนสิ้นสุดวันที่ 31 มีนาคม พ.ศ. 2568</t>
  </si>
  <si>
    <t>พ.ศ. 2568</t>
  </si>
  <si>
    <t>ณ วันที่ 31 มีนาคม พ.ศ. 2568</t>
  </si>
  <si>
    <t>ยอดยกมาต้นรอบระยะเวลา ณ วันที่ 1 มกราคม พ.ศ. 2568</t>
  </si>
  <si>
    <t>ยอดคงเหลือสิ้นรอบระยะเวลา ณ วันที่ 31 มีนาคม พ.ศ. 2568</t>
  </si>
  <si>
    <t>ภาษีเงินได้นิติบุคคลค้างจ่าย</t>
  </si>
  <si>
    <t>สินทรัพย์ทางการเงินที่วัดมูลค่าด้วย</t>
  </si>
  <si>
    <t>สินทรัพย์ไม่หมุนเวียนที่ถือไว้เพื่อขาย</t>
  </si>
  <si>
    <t>รายได้ภาษีเงินได้</t>
  </si>
  <si>
    <t xml:space="preserve">งบการเปลี่ยนแปลงส่วนของเจ้าของ (ยังไม่ได้ตรวจสอบ)         </t>
  </si>
  <si>
    <t>เงินฝากธนาคารที่มีข้อจำกัดในการเบิกใช้ลดลง(เพิ่มขึ้น)</t>
  </si>
  <si>
    <t>กลับรายการผลขาดทุนด้านเครดิตที่คาดว่าจะเกิดขึ้น</t>
  </si>
  <si>
    <t>กลับรายการด้อยค่าของสินทรัพย์</t>
  </si>
  <si>
    <t>กำไรจากการจำหน่ายอุปกรณ์</t>
  </si>
  <si>
    <t>เงินสดได้มาจาก(ใช้ไปใน)การดำเนินงาน</t>
  </si>
  <si>
    <t>สินทรัพย์ทางการเงินที่วัดมูลค่าด้วยราคาทุนตัดจำหน่ายลดลง</t>
  </si>
  <si>
    <t>มูลค่ายุติธรรมผ่านกำไรขาดทุนเบ็ดเสร็จอื่น</t>
  </si>
  <si>
    <t>การได้มาซึ่งเงินลงทุนในบริษัทย่อยที่ยังไม่ได้ชำระ</t>
  </si>
  <si>
    <t>ลูกหนี้กรมสรรพากร</t>
  </si>
  <si>
    <t>การซื้อสินทรัพย์สิทธิการใช้</t>
  </si>
  <si>
    <t>การลงทุนในบริษัทย่อย (หมายเหตุ 8.1)</t>
  </si>
  <si>
    <t>เงินปันผลจ่าย (หมายเหตุ 14)</t>
  </si>
  <si>
    <t>10, 12</t>
  </si>
  <si>
    <t>ขาดทุนจากการด้อยค่าเงินลงทุนในการร่วมค้า</t>
  </si>
  <si>
    <t>9, 10</t>
  </si>
  <si>
    <t>รายได้อัตรารับซื้อไฟฟ้าพิเศษ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</si>
</sst>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#,##0;\(#,##0\);&quot;-&quot;;@"/>
    <numFmt numFmtId="166" formatCode="_(* #,##0_);_(* \(#,##0\);_(* &quot;-&quot;??_);_(@_)"/>
    <numFmt numFmtId="167" formatCode="#,##0.00;\(#,##0.00\);&quot;-&quot;"/>
    <numFmt numFmtId="168" formatCode="#,##0;\(#,##0\);&quot;-&quot;"/>
    <numFmt numFmtId="169" formatCode="#,##0.00;\(#,##0.00\);&quot;-&quot;;@"/>
    <numFmt numFmtId="170" formatCode="#,##0;\(#,##0\)"/>
    <numFmt numFmtId="171" formatCode="#,##0;\(#,###\)"/>
    <numFmt numFmtId="172" formatCode="_-* #,##0.00_-;\-* #,##0.00_-;_-* &quot;-&quot;??_-;_-@"/>
    <numFmt numFmtId="173" formatCode="_ * #,##0.00_ ;_ * \-#,##0.00_ ;_ * &quot;-&quot;??_ ;_ @_ "/>
  </numFmts>
  <fonts count="4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u/>
      <sz val="13"/>
      <name val="Browallia New"/>
      <family val="2"/>
    </font>
    <font>
      <b/>
      <u/>
      <sz val="13"/>
      <color theme="1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b/>
      <u/>
      <sz val="13"/>
      <color rgb="FFFF0000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u/>
      <sz val="13"/>
      <color theme="1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3"/>
      <color indexed="8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0"/>
      <name val="Times New Roman"/>
      <family val="1"/>
    </font>
    <font>
      <u/>
      <sz val="13"/>
      <name val="Browallia New"/>
      <family val="2"/>
    </font>
    <font>
      <sz val="13"/>
      <color theme="0" tint="-0.1499984740745262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3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5" fillId="0" borderId="0"/>
    <xf numFmtId="0" fontId="9" fillId="0" borderId="0"/>
    <xf numFmtId="0" fontId="2" fillId="0" borderId="0"/>
    <xf numFmtId="0" fontId="17" fillId="0" borderId="0"/>
    <xf numFmtId="43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10" applyNumberFormat="0" applyAlignment="0" applyProtection="0"/>
    <xf numFmtId="0" fontId="28" fillId="6" borderId="11" applyNumberFormat="0" applyAlignment="0" applyProtection="0"/>
    <xf numFmtId="0" fontId="29" fillId="6" borderId="10" applyNumberFormat="0" applyAlignment="0" applyProtection="0"/>
    <xf numFmtId="0" fontId="30" fillId="0" borderId="12" applyNumberFormat="0" applyFill="0" applyAlignment="0" applyProtection="0"/>
    <xf numFmtId="0" fontId="31" fillId="7" borderId="13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36" fillId="0" borderId="0"/>
    <xf numFmtId="0" fontId="15" fillId="0" borderId="0">
      <protection locked="0"/>
    </xf>
    <xf numFmtId="9" fontId="15" fillId="0" borderId="0" applyFont="0" applyFill="0" applyBorder="0" applyAlignment="0" applyProtection="0"/>
    <xf numFmtId="0" fontId="37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9" fillId="0" borderId="0"/>
    <xf numFmtId="0" fontId="38" fillId="0" borderId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9" fontId="9" fillId="0" borderId="0" applyFont="0" applyFill="0" applyBorder="0" applyAlignment="0" applyProtection="0"/>
    <xf numFmtId="0" fontId="39" fillId="0" borderId="0"/>
    <xf numFmtId="0" fontId="40" fillId="0" borderId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5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</cellStyleXfs>
  <cellXfs count="204">
    <xf numFmtId="0" fontId="0" fillId="0" borderId="0" xfId="0"/>
    <xf numFmtId="165" fontId="5" fillId="0" borderId="0" xfId="2" applyNumberFormat="1" applyFont="1" applyFill="1" applyBorder="1" applyAlignment="1">
      <alignment horizontal="centerContinuous" vertical="center"/>
    </xf>
    <xf numFmtId="166" fontId="5" fillId="0" borderId="0" xfId="2" applyNumberFormat="1" applyFont="1" applyFill="1" applyBorder="1" applyAlignment="1">
      <alignment horizontal="centerContinuous" vertical="center"/>
    </xf>
    <xf numFmtId="165" fontId="5" fillId="0" borderId="0" xfId="2" applyNumberFormat="1" applyFont="1" applyFill="1" applyAlignment="1">
      <alignment horizontal="centerContinuous" vertical="center"/>
    </xf>
    <xf numFmtId="165" fontId="5" fillId="0" borderId="1" xfId="2" applyNumberFormat="1" applyFont="1" applyFill="1" applyBorder="1" applyAlignment="1">
      <alignment horizontal="centerContinuous" vertical="center"/>
    </xf>
    <xf numFmtId="166" fontId="5" fillId="0" borderId="1" xfId="2" applyNumberFormat="1" applyFont="1" applyFill="1" applyBorder="1" applyAlignment="1">
      <alignment horizontal="centerContinuous" vertical="center"/>
    </xf>
    <xf numFmtId="166" fontId="4" fillId="0" borderId="0" xfId="2" applyNumberFormat="1" applyFont="1" applyFill="1" applyBorder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center" vertical="center"/>
    </xf>
    <xf numFmtId="169" fontId="4" fillId="0" borderId="2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5" fillId="0" borderId="3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centerContinuous" vertical="center"/>
    </xf>
    <xf numFmtId="166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Border="1" applyAlignment="1">
      <alignment horizontal="center" vertical="center"/>
    </xf>
    <xf numFmtId="165" fontId="5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43" fontId="5" fillId="0" borderId="0" xfId="2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justify" vertical="center" wrapText="1"/>
    </xf>
    <xf numFmtId="166" fontId="5" fillId="0" borderId="1" xfId="2" applyNumberFormat="1" applyFont="1" applyFill="1" applyBorder="1" applyAlignment="1">
      <alignment horizontal="justify" vertical="center" wrapText="1"/>
    </xf>
    <xf numFmtId="168" fontId="6" fillId="0" borderId="0" xfId="0" applyNumberFormat="1" applyFont="1" applyAlignment="1">
      <alignment horizontal="right" vertical="center"/>
    </xf>
    <xf numFmtId="166" fontId="10" fillId="0" borderId="0" xfId="11" applyNumberFormat="1" applyFont="1" applyFill="1" applyBorder="1" applyAlignment="1">
      <alignment horizontal="right" vertical="center"/>
    </xf>
    <xf numFmtId="165" fontId="10" fillId="0" borderId="0" xfId="11" applyNumberFormat="1" applyFont="1" applyFill="1" applyBorder="1" applyAlignment="1">
      <alignment horizontal="right" vertical="center"/>
    </xf>
    <xf numFmtId="166" fontId="5" fillId="0" borderId="0" xfId="11" applyNumberFormat="1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Continuous" vertical="center"/>
    </xf>
    <xf numFmtId="167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8" fontId="6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165" fontId="5" fillId="0" borderId="0" xfId="3" applyNumberFormat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165" fontId="10" fillId="0" borderId="1" xfId="2" applyNumberFormat="1" applyFont="1" applyFill="1" applyBorder="1" applyAlignment="1">
      <alignment horizontal="right" vertical="center"/>
    </xf>
    <xf numFmtId="1" fontId="5" fillId="0" borderId="0" xfId="1" applyNumberFormat="1" applyFont="1" applyAlignment="1">
      <alignment horizontal="center" vertical="center"/>
    </xf>
    <xf numFmtId="0" fontId="5" fillId="0" borderId="0" xfId="1" quotePrefix="1" applyFont="1" applyAlignment="1">
      <alignment horizontal="left" vertical="center"/>
    </xf>
    <xf numFmtId="0" fontId="5" fillId="0" borderId="0" xfId="1" quotePrefix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165" fontId="5" fillId="0" borderId="0" xfId="1" applyNumberFormat="1" applyFont="1" applyAlignment="1">
      <alignment vertical="center"/>
    </xf>
    <xf numFmtId="0" fontId="43" fillId="0" borderId="0" xfId="1" applyFont="1" applyAlignment="1">
      <alignment vertical="center"/>
    </xf>
    <xf numFmtId="0" fontId="5" fillId="0" borderId="0" xfId="4" quotePrefix="1" applyFont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justify" vertical="center" wrapText="1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left" vertical="center"/>
    </xf>
    <xf numFmtId="170" fontId="6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right" vertical="center"/>
    </xf>
    <xf numFmtId="168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/>
    <xf numFmtId="167" fontId="6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68" fontId="10" fillId="0" borderId="2" xfId="0" applyNumberFormat="1" applyFont="1" applyBorder="1" applyAlignment="1">
      <alignment horizontal="right" vertical="center"/>
    </xf>
    <xf numFmtId="170" fontId="10" fillId="0" borderId="0" xfId="8" applyNumberFormat="1" applyFont="1" applyAlignment="1">
      <alignment horizontal="left" vertical="center"/>
    </xf>
    <xf numFmtId="168" fontId="10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/>
    </xf>
    <xf numFmtId="0" fontId="10" fillId="0" borderId="0" xfId="10" applyFont="1"/>
    <xf numFmtId="165" fontId="10" fillId="0" borderId="0" xfId="0" applyNumberFormat="1" applyFont="1" applyAlignment="1">
      <alignment horizontal="right" vertical="center"/>
    </xf>
    <xf numFmtId="168" fontId="10" fillId="0" borderId="6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0" fontId="14" fillId="0" borderId="0" xfId="0" applyFont="1"/>
    <xf numFmtId="0" fontId="10" fillId="0" borderId="0" xfId="0" applyFont="1" applyAlignment="1">
      <alignment horizontal="center"/>
    </xf>
    <xf numFmtId="0" fontId="19" fillId="0" borderId="0" xfId="10" applyFont="1"/>
    <xf numFmtId="0" fontId="5" fillId="0" borderId="0" xfId="10" applyFont="1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168" fontId="10" fillId="0" borderId="3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70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165" fontId="6" fillId="0" borderId="0" xfId="6" quotePrefix="1" applyNumberFormat="1" applyFont="1" applyAlignment="1">
      <alignment horizontal="right" vertical="top"/>
    </xf>
    <xf numFmtId="165" fontId="6" fillId="0" borderId="0" xfId="6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6" applyFont="1" applyAlignment="1">
      <alignment vertical="top"/>
    </xf>
    <xf numFmtId="170" fontId="10" fillId="0" borderId="0" xfId="0" applyNumberFormat="1" applyFont="1" applyAlignment="1">
      <alignment horizontal="right" vertical="center"/>
    </xf>
    <xf numFmtId="170" fontId="10" fillId="0" borderId="1" xfId="0" applyNumberFormat="1" applyFont="1" applyBorder="1" applyAlignment="1">
      <alignment horizontal="center" vertical="center"/>
    </xf>
    <xf numFmtId="170" fontId="10" fillId="0" borderId="1" xfId="0" applyNumberFormat="1" applyFont="1" applyBorder="1" applyAlignment="1">
      <alignment horizontal="right" vertical="center"/>
    </xf>
    <xf numFmtId="165" fontId="6" fillId="0" borderId="0" xfId="6" quotePrefix="1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0" fontId="10" fillId="0" borderId="0" xfId="0" applyFont="1" applyAlignment="1">
      <alignment horizontal="center" vertical="top"/>
    </xf>
    <xf numFmtId="170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 vertical="top"/>
    </xf>
    <xf numFmtId="37" fontId="6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168" fontId="10" fillId="0" borderId="1" xfId="0" applyNumberFormat="1" applyFont="1" applyBorder="1" applyAlignment="1">
      <alignment horizontal="center" vertical="top"/>
    </xf>
    <xf numFmtId="168" fontId="10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vertical="top"/>
    </xf>
    <xf numFmtId="166" fontId="10" fillId="0" borderId="0" xfId="0" applyNumberFormat="1" applyFont="1" applyAlignment="1">
      <alignment vertical="top"/>
    </xf>
    <xf numFmtId="166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top"/>
    </xf>
    <xf numFmtId="168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37" fontId="6" fillId="0" borderId="0" xfId="0" applyNumberFormat="1" applyFont="1" applyAlignment="1">
      <alignment vertical="center"/>
    </xf>
    <xf numFmtId="168" fontId="10" fillId="0" borderId="2" xfId="0" applyNumberFormat="1" applyFont="1" applyBorder="1" applyAlignment="1">
      <alignment horizontal="right" vertical="top"/>
    </xf>
    <xf numFmtId="37" fontId="6" fillId="0" borderId="0" xfId="0" applyNumberFormat="1" applyFont="1"/>
    <xf numFmtId="0" fontId="6" fillId="0" borderId="0" xfId="0" applyFont="1" applyAlignment="1">
      <alignment horizontal="center"/>
    </xf>
    <xf numFmtId="168" fontId="10" fillId="0" borderId="0" xfId="0" applyNumberFormat="1" applyFont="1" applyAlignment="1">
      <alignment horizontal="right"/>
    </xf>
    <xf numFmtId="168" fontId="10" fillId="0" borderId="0" xfId="0" applyNumberFormat="1" applyFont="1"/>
    <xf numFmtId="37" fontId="10" fillId="0" borderId="0" xfId="0" applyNumberFormat="1" applyFont="1"/>
    <xf numFmtId="168" fontId="10" fillId="0" borderId="3" xfId="0" applyNumberFormat="1" applyFont="1" applyBorder="1" applyAlignment="1">
      <alignment horizontal="right"/>
    </xf>
    <xf numFmtId="166" fontId="10" fillId="0" borderId="0" xfId="0" applyNumberFormat="1" applyFont="1"/>
    <xf numFmtId="166" fontId="6" fillId="0" borderId="0" xfId="0" applyNumberFormat="1" applyFont="1" applyAlignment="1">
      <alignment horizontal="right"/>
    </xf>
    <xf numFmtId="167" fontId="10" fillId="0" borderId="1" xfId="0" applyNumberFormat="1" applyFont="1" applyBorder="1" applyAlignment="1">
      <alignment horizontal="right" vertical="center"/>
    </xf>
    <xf numFmtId="172" fontId="10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3" fontId="10" fillId="0" borderId="0" xfId="0" applyNumberFormat="1" applyFont="1" applyAlignment="1">
      <alignment vertical="top"/>
    </xf>
    <xf numFmtId="171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top"/>
    </xf>
    <xf numFmtId="165" fontId="10" fillId="0" borderId="0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/>
    </xf>
    <xf numFmtId="0" fontId="44" fillId="0" borderId="0" xfId="0" applyFont="1" applyAlignment="1">
      <alignment horizontal="left" vertical="center"/>
    </xf>
    <xf numFmtId="169" fontId="10" fillId="0" borderId="4" xfId="67" applyNumberFormat="1" applyFont="1" applyFill="1" applyBorder="1" applyAlignment="1">
      <alignment horizontal="right" vertical="center"/>
    </xf>
    <xf numFmtId="165" fontId="5" fillId="0" borderId="2" xfId="3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right" vertical="center"/>
    </xf>
    <xf numFmtId="2" fontId="10" fillId="0" borderId="4" xfId="0" applyNumberFormat="1" applyFont="1" applyBorder="1" applyAlignment="1">
      <alignment vertical="top"/>
    </xf>
    <xf numFmtId="167" fontId="10" fillId="0" borderId="0" xfId="0" applyNumberFormat="1" applyFont="1" applyAlignment="1">
      <alignment vertical="top"/>
    </xf>
    <xf numFmtId="167" fontId="10" fillId="0" borderId="4" xfId="0" applyNumberFormat="1" applyFont="1" applyBorder="1" applyAlignment="1">
      <alignment vertical="top"/>
    </xf>
    <xf numFmtId="168" fontId="10" fillId="0" borderId="2" xfId="0" applyNumberFormat="1" applyFont="1" applyBorder="1" applyAlignment="1">
      <alignment horizontal="right"/>
    </xf>
    <xf numFmtId="0" fontId="4" fillId="0" borderId="2" xfId="1" applyFont="1" applyBorder="1" applyAlignment="1">
      <alignment vertical="center"/>
    </xf>
    <xf numFmtId="0" fontId="5" fillId="0" borderId="2" xfId="1" applyFont="1" applyBorder="1" applyAlignment="1">
      <alignment horizontal="centerContinuous" vertical="center"/>
    </xf>
    <xf numFmtId="165" fontId="5" fillId="0" borderId="2" xfId="2" applyNumberFormat="1" applyFont="1" applyFill="1" applyBorder="1" applyAlignment="1">
      <alignment horizontal="centerContinuous" vertical="center"/>
    </xf>
    <xf numFmtId="166" fontId="5" fillId="0" borderId="2" xfId="2" applyNumberFormat="1" applyFont="1" applyFill="1" applyBorder="1" applyAlignment="1">
      <alignment horizontal="centerContinuous" vertical="center"/>
    </xf>
    <xf numFmtId="0" fontId="5" fillId="0" borderId="0" xfId="1" applyFont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/>
    <xf numFmtId="170" fontId="6" fillId="0" borderId="1" xfId="0" applyNumberFormat="1" applyFont="1" applyBorder="1" applyAlignment="1">
      <alignment horizontal="center" vertical="top"/>
    </xf>
    <xf numFmtId="168" fontId="6" fillId="0" borderId="1" xfId="0" applyNumberFormat="1" applyFont="1" applyBorder="1" applyAlignment="1">
      <alignment horizontal="center" vertical="center"/>
    </xf>
    <xf numFmtId="168" fontId="6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68" fontId="6" fillId="0" borderId="1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8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</cellXfs>
  <cellStyles count="143">
    <cellStyle name="20% - Accent1" xfId="29" builtinId="30" customBuiltin="1"/>
    <cellStyle name="20% - Accent2" xfId="33" builtinId="34" customBuiltin="1"/>
    <cellStyle name="20% - Accent3" xfId="37" builtinId="38" customBuiltin="1"/>
    <cellStyle name="20% - Accent4" xfId="41" builtinId="42" customBuiltin="1"/>
    <cellStyle name="20% - Accent5" xfId="45" builtinId="46" customBuiltin="1"/>
    <cellStyle name="20% - Accent6" xfId="49" builtinId="50" customBuiltin="1"/>
    <cellStyle name="40% - Accent1" xfId="30" builtinId="31" customBuiltin="1"/>
    <cellStyle name="40% - Accent2" xfId="34" builtinId="35" customBuiltin="1"/>
    <cellStyle name="40% - Accent3" xfId="38" builtinId="39" customBuiltin="1"/>
    <cellStyle name="40% - Accent4" xfId="42" builtinId="43" customBuiltin="1"/>
    <cellStyle name="40% - Accent5" xfId="46" builtinId="47" customBuiltin="1"/>
    <cellStyle name="40% - Accent6" xfId="50" builtinId="51" customBuiltin="1"/>
    <cellStyle name="60% - Accent1" xfId="31" builtinId="32" customBuiltin="1"/>
    <cellStyle name="60% - Accent2" xfId="35" builtinId="36" customBuiltin="1"/>
    <cellStyle name="60% - Accent3" xfId="39" builtinId="40" customBuiltin="1"/>
    <cellStyle name="60% - Accent4" xfId="43" builtinId="44" customBuiltin="1"/>
    <cellStyle name="60% - Accent5" xfId="47" builtinId="48" customBuiltin="1"/>
    <cellStyle name="60% - Accent6" xfId="51" builtinId="52" customBuiltin="1"/>
    <cellStyle name="Accent1" xfId="28" builtinId="29" customBuiltin="1"/>
    <cellStyle name="Accent2" xfId="32" builtinId="33" customBuiltin="1"/>
    <cellStyle name="Accent3" xfId="36" builtinId="37" customBuiltin="1"/>
    <cellStyle name="Accent4" xfId="40" builtinId="41" customBuiltin="1"/>
    <cellStyle name="Accent5" xfId="44" builtinId="45" customBuiltin="1"/>
    <cellStyle name="Accent6" xfId="48" builtinId="49" customBuiltin="1"/>
    <cellStyle name="Bad" xfId="18" builtinId="27" customBuiltin="1"/>
    <cellStyle name="Calculation" xfId="22" builtinId="22" customBuiltin="1"/>
    <cellStyle name="Check Cell" xfId="24" builtinId="23" customBuiltin="1"/>
    <cellStyle name="Comma" xfId="11" builtinId="3"/>
    <cellStyle name="Comma 10 3 5" xfId="72" xr:uid="{496F6D74-99F2-406C-BC78-747393D535F8}"/>
    <cellStyle name="Comma 103 6 3 2" xfId="67" xr:uid="{C836B5FB-848D-448F-A6AF-E322FA275448}"/>
    <cellStyle name="Comma 103 7 2" xfId="139" xr:uid="{DB99358B-CD03-49F0-98BD-A86C71B5D0A9}"/>
    <cellStyle name="Comma 11" xfId="127" xr:uid="{BE1C4DD0-0DBC-413D-969A-A31E6241B3AF}"/>
    <cellStyle name="Comma 11 3 2 3" xfId="105" xr:uid="{940831B8-BB65-4138-A634-6B5DCC2C26BD}"/>
    <cellStyle name="Comma 11 3 2 3 2" xfId="112" xr:uid="{8666D8CD-8EC9-4B6D-AED5-4FCF21B9BBC4}"/>
    <cellStyle name="Comma 12" xfId="83" xr:uid="{2B61D697-37F3-4DFC-84E1-1234807FA936}"/>
    <cellStyle name="Comma 13" xfId="93" xr:uid="{200385A2-2850-45EC-A01B-95D149B150B3}"/>
    <cellStyle name="Comma 13 2 2" xfId="136" xr:uid="{B252C801-8EE4-46A1-8915-6FDE4BB08095}"/>
    <cellStyle name="Comma 13 8 2 2 2" xfId="135" xr:uid="{EAADD25E-3874-4782-9BA3-9E80933E98D6}"/>
    <cellStyle name="Comma 13 8 2 2 2 2" xfId="138" xr:uid="{8E094401-A10A-4502-AE16-5A03C1F319B1}"/>
    <cellStyle name="Comma 14" xfId="133" xr:uid="{BBD0C75C-1671-471F-9E3F-9FA492A4E37B}"/>
    <cellStyle name="Comma 142" xfId="109" xr:uid="{DFED8E4C-8744-43C0-8191-6027D46B127F}"/>
    <cellStyle name="Comma 16 3" xfId="91" xr:uid="{F683383E-158E-484D-8641-9DCC9CB9CADF}"/>
    <cellStyle name="Comma 16 3 2" xfId="96" xr:uid="{7ACD66AA-BC95-46D2-A403-F8A843C9119B}"/>
    <cellStyle name="Comma 17 5 3 2" xfId="74" xr:uid="{5C0B3381-B1CF-476D-A019-E11D372AC0C5}"/>
    <cellStyle name="Comma 19 11 3 2" xfId="75" xr:uid="{5AB9E2B8-CAF8-44A7-A567-A44256F411E0}"/>
    <cellStyle name="Comma 2" xfId="66" xr:uid="{9AE087C0-6A70-4C6B-8F71-6F350714D30C}"/>
    <cellStyle name="Comma 2 10" xfId="95" xr:uid="{B12BAB8F-AA62-410A-87B6-853BD12DB7A0}"/>
    <cellStyle name="Comma 2 10 4" xfId="116" xr:uid="{CC43CE8B-832C-4D6C-B15D-DE2F1F154984}"/>
    <cellStyle name="Comma 2 2" xfId="115" xr:uid="{24AF1158-A115-481D-8FDC-5EAA5FA48915}"/>
    <cellStyle name="Comma 2 2 18 2 3 2" xfId="76" xr:uid="{94E85509-EFF7-4949-8052-46125E10F782}"/>
    <cellStyle name="Comma 2 3" xfId="126" xr:uid="{F77F2EBA-B5CB-4AFC-9621-1A9CBCB34CDA}"/>
    <cellStyle name="Comma 2 3 2" xfId="98" xr:uid="{83105592-684F-42EB-A494-19C9E7AE8603}"/>
    <cellStyle name="Comma 2 3 9" xfId="82" xr:uid="{492CDFC4-09FF-42BC-A57A-AE4918C77AA7}"/>
    <cellStyle name="Comma 2 4" xfId="89" xr:uid="{1CC01387-1D99-4770-AE7F-2ACB2C2149E8}"/>
    <cellStyle name="Comma 2 4 11" xfId="108" xr:uid="{9F27ECA9-5E53-4A71-8153-2F1F4505EB86}"/>
    <cellStyle name="Comma 2 4 12" xfId="106" xr:uid="{3A3819AE-27E7-43CA-B1EA-5E65303ED497}"/>
    <cellStyle name="Comma 2 4 2" xfId="120" xr:uid="{49B133CE-4764-4625-863F-A06832F80253}"/>
    <cellStyle name="Comma 2 46" xfId="2" xr:uid="{ACF85A72-AD79-446D-B0E5-05DBF3DEBAB7}"/>
    <cellStyle name="Comma 21 7" xfId="117" xr:uid="{ECD18F7A-CA05-455D-A3FC-8CA7F99F0146}"/>
    <cellStyle name="Comma 28" xfId="84" xr:uid="{2D048858-67D9-4434-BD83-449ECB755FEB}"/>
    <cellStyle name="Comma 28 2" xfId="121" xr:uid="{EAF00A3D-6242-4C7F-98C9-40D4BB37A420}"/>
    <cellStyle name="Comma 29" xfId="128" xr:uid="{CDA438A2-5B63-4B67-A8D5-B51508CAFE54}"/>
    <cellStyle name="Comma 3" xfId="97" xr:uid="{D367FD47-0D52-4AC7-B363-BB3F22EA230E}"/>
    <cellStyle name="Comma 31" xfId="137" xr:uid="{57CBFC5E-3520-4B74-B57C-4D424EEB20DD}"/>
    <cellStyle name="Comma 4" xfId="100" xr:uid="{58A96A92-646F-46B8-AC9A-BB5DDF02D6C1}"/>
    <cellStyle name="Comma 4 16" xfId="132" xr:uid="{51203CAA-4964-4289-9A95-6F52F3EF9670}"/>
    <cellStyle name="Comma 4 17" xfId="129" xr:uid="{C4BBB26B-79C3-4E71-942F-47AB4DFCD1BE}"/>
    <cellStyle name="Comma 4 27" xfId="111" xr:uid="{EF04E299-EA60-4D86-A54D-05CBEEB87891}"/>
    <cellStyle name="Comma 4 5 8 2 3 2" xfId="69" xr:uid="{D931DB7B-B5A7-4B93-A4B6-47A7E20FC7B3}"/>
    <cellStyle name="Comma 40" xfId="79" xr:uid="{1DB0CC68-9F89-45FC-9543-819CA871A8B4}"/>
    <cellStyle name="Comma 5" xfId="58" xr:uid="{5B4AD5E8-B153-4532-9ED6-A5FD3C335BCA}"/>
    <cellStyle name="Comma 5 21" xfId="3" xr:uid="{E9EF9675-1BB8-4580-972A-47227EA67954}"/>
    <cellStyle name="Comma 6" xfId="53" xr:uid="{85761BC9-ABF9-42E6-98FA-C357F2209791}"/>
    <cellStyle name="Comma 63" xfId="54" xr:uid="{F41C7E0C-E9DB-4673-93B6-A84460E2B341}"/>
    <cellStyle name="Comma 63 2" xfId="113" xr:uid="{BF9E9E04-1C82-4106-92C2-C0E54E526649}"/>
    <cellStyle name="Comma 63 3" xfId="59" xr:uid="{7EA3EDC1-5693-4FA3-8089-07B02DDF135B}"/>
    <cellStyle name="Comma 68" xfId="104" xr:uid="{BB7300ED-8803-495D-89F6-A500167C9F9B}"/>
    <cellStyle name="Comma 8 2" xfId="103" xr:uid="{A825F97B-E585-4229-8F4C-BF49C437A1C2}"/>
    <cellStyle name="Comma 86" xfId="5" xr:uid="{FB494EA2-63FB-45E0-BC62-CE75ED42DCD9}"/>
    <cellStyle name="Comma 86 2" xfId="114" xr:uid="{82108BD8-1ACF-44D3-AEA8-F2D4F3F4D9D7}"/>
    <cellStyle name="Comma 86 3" xfId="60" xr:uid="{7F4020B9-BCB9-4851-B10C-5143AF8BE6F8}"/>
    <cellStyle name="Comma 86 4" xfId="55" xr:uid="{07A75211-5EFF-4555-83CD-DE952C3E4A8E}"/>
    <cellStyle name="Currency 2" xfId="119" xr:uid="{96CC6E17-9D89-4D76-931E-D760314D222D}"/>
    <cellStyle name="Explanatory Text" xfId="26" builtinId="53" customBuiltin="1"/>
    <cellStyle name="Good" xfId="17" builtinId="26" customBuiltin="1"/>
    <cellStyle name="Heading 1" xfId="13" builtinId="16" customBuiltin="1"/>
    <cellStyle name="Heading 2" xfId="14" builtinId="17" customBuiltin="1"/>
    <cellStyle name="Heading 3" xfId="15" builtinId="18" customBuiltin="1"/>
    <cellStyle name="Heading 4" xfId="16" builtinId="19" customBuiltin="1"/>
    <cellStyle name="Hyperlink" xfId="65" xr:uid="{81392EB2-0008-485B-8501-4B268FF4C669}"/>
    <cellStyle name="Hyperlink 2" xfId="68" xr:uid="{D8BE153D-BCF1-447E-8AD9-566DD2166A2F}"/>
    <cellStyle name="Input" xfId="20" builtinId="20" customBuiltin="1"/>
    <cellStyle name="Linked Cell" xfId="23" builtinId="24" customBuiltin="1"/>
    <cellStyle name="Neutral" xfId="19" builtinId="28" customBuiltin="1"/>
    <cellStyle name="Normal" xfId="0" builtinId="0"/>
    <cellStyle name="Normal 10" xfId="80" xr:uid="{D23A45AA-27A5-4AC4-83BB-BCBB7382D319}"/>
    <cellStyle name="Normal 10 2" xfId="81" xr:uid="{7A086D2B-340A-41B5-8B78-BF8759041392}"/>
    <cellStyle name="Normal 10 2 4" xfId="71" xr:uid="{DD64B29B-8F89-43E7-8C6C-FF7BA2D3DA79}"/>
    <cellStyle name="Normal 10 4 3" xfId="85" xr:uid="{DAE2829A-A54B-4BF3-9645-625918DFCBD2}"/>
    <cellStyle name="Normal 2" xfId="56" xr:uid="{8FD808D9-3DBB-4051-8086-4842A9CDF103}"/>
    <cellStyle name="Normal 2 2" xfId="4" xr:uid="{418F7651-70DF-48D9-8F4C-3BF7D88EE964}"/>
    <cellStyle name="Normal 2 2 2" xfId="142" xr:uid="{B0624734-469B-41B4-B6EA-90A04F4B20FB}"/>
    <cellStyle name="Normal 2 2 3" xfId="61" xr:uid="{7361BE10-00F4-4F31-A7AF-D78FA3ADB807}"/>
    <cellStyle name="Normal 2 3" xfId="122" xr:uid="{987FF3F6-046B-4056-98D2-ED2A62500AEE}"/>
    <cellStyle name="Normal 2 3 10" xfId="70" xr:uid="{D79C4834-15F0-4755-806E-3FC485EB17DD}"/>
    <cellStyle name="Normal 2 3 2" xfId="99" xr:uid="{BA0EB1D5-F951-463E-BD06-04BAA56E2F88}"/>
    <cellStyle name="Normal 2 40" xfId="1" xr:uid="{A75DA58A-5C04-4B45-9D22-B23A1AE95951}"/>
    <cellStyle name="Normal 235" xfId="140" xr:uid="{1C08E8BD-7BF8-4707-9572-7FE3E512C1E5}"/>
    <cellStyle name="Normal 239" xfId="78" xr:uid="{BF52F964-A477-4E33-BA36-5B030FC804A9}"/>
    <cellStyle name="Normal 279" xfId="9" xr:uid="{7099EB81-B68F-4963-AA75-DA8C8A770658}"/>
    <cellStyle name="Normal 3" xfId="62" xr:uid="{4EADA7D0-510B-41A5-9003-D4A553E28DF4}"/>
    <cellStyle name="Normal 3 2" xfId="123" xr:uid="{3E215D9F-A730-4C2F-9450-5D7EF4FE3434}"/>
    <cellStyle name="Normal 3 6" xfId="94" xr:uid="{51A3784F-E8BF-476D-A7AD-B787A454BA74}"/>
    <cellStyle name="Normal 4" xfId="88" xr:uid="{1C79DB64-8F0E-465C-824D-D4B3A26348BF}"/>
    <cellStyle name="Normal 4 2" xfId="6" xr:uid="{99609F61-5EC3-44D2-8116-D4503DF7D50C}"/>
    <cellStyle name="Normal 4 2 2 2 9" xfId="73" xr:uid="{0EAC5D4D-B810-4964-B2C0-2910227FF03C}"/>
    <cellStyle name="Normal 4 3" xfId="124" xr:uid="{6E732AFF-57AE-4D5F-BE7B-5E05D812F4BB}"/>
    <cellStyle name="Normal 41" xfId="92" xr:uid="{2EF05A8B-5872-4E89-9464-23791B996498}"/>
    <cellStyle name="Normal 41 7 2 2 2" xfId="134" xr:uid="{9A2A9230-668C-4289-A1AA-2E9325031D16}"/>
    <cellStyle name="Normal 5" xfId="63" xr:uid="{6127AE31-864E-4A63-AAC3-6668CD3927F7}"/>
    <cellStyle name="Normal 6" xfId="7" xr:uid="{3E4D5F8C-1371-4408-9CB5-4F2D87A26964}"/>
    <cellStyle name="Normal 6 2" xfId="8" xr:uid="{FC3868EC-E25E-4A38-9551-94AE97D727A1}"/>
    <cellStyle name="Normal 7" xfId="101" xr:uid="{B8EF268C-CE20-4C17-8DCD-0AAB15B0B93D}"/>
    <cellStyle name="Normal 7 15" xfId="130" xr:uid="{63A2AB8D-21C2-4CC2-8322-408A335D409D}"/>
    <cellStyle name="Normal 7 2" xfId="107" xr:uid="{547D379A-856A-4FAA-BE81-B9BF5BA38803}"/>
    <cellStyle name="Normal 73" xfId="77" xr:uid="{05C52D8C-EA07-4E53-8D4B-0C94C524BD08}"/>
    <cellStyle name="Normal 73 2" xfId="141" xr:uid="{394F2928-F18E-42AB-BEBE-189B3E8B80AA}"/>
    <cellStyle name="Normal 8" xfId="125" xr:uid="{08C0DC82-6449-45EF-9D1A-63279BFD77B5}"/>
    <cellStyle name="Normal 8 10" xfId="110" xr:uid="{9C40DA06-6A08-4CED-B1A0-764B23F89EFF}"/>
    <cellStyle name="Normal 9" xfId="52" xr:uid="{2AEE11DE-D9F8-46CB-A651-70C0A721B9D9}"/>
    <cellStyle name="Normal_Copy of ASTC-Q1_'54 T2" xfId="10" xr:uid="{C5FCB3F9-D9B8-4ECA-B9E8-D1C82A8445B3}"/>
    <cellStyle name="Note 2" xfId="57" xr:uid="{45E2413B-70B0-4767-8C8D-4A0F7FE9CB16}"/>
    <cellStyle name="Output" xfId="21" builtinId="21" customBuiltin="1"/>
    <cellStyle name="Percent 10" xfId="131" xr:uid="{79CE6848-8715-460C-9DC1-0C699991FF4F}"/>
    <cellStyle name="Percent 2" xfId="64" xr:uid="{6869C0B9-E246-4259-A372-A7F1B2A0DF61}"/>
    <cellStyle name="Percent 2 12" xfId="86" xr:uid="{7300E807-B2FA-46F8-B088-533F16ABE2CD}"/>
    <cellStyle name="Percent 3" xfId="102" xr:uid="{15335CDB-A7B8-44A8-871D-26E6DC1CE9F0}"/>
    <cellStyle name="Percent 4" xfId="118" xr:uid="{1A3FEDDE-74A5-48CC-B0D0-E171ECC26C00}"/>
    <cellStyle name="Title" xfId="12" builtinId="15" customBuiltin="1"/>
    <cellStyle name="Total" xfId="27" builtinId="25" customBuiltin="1"/>
    <cellStyle name="Warning Text" xfId="25" builtinId="11" customBuiltin="1"/>
    <cellStyle name="เครื่องหมายจุลภาค_DETAIL08-สรรพากร" xfId="90" xr:uid="{F8A18568-20C4-452D-BA1F-094996439117}"/>
    <cellStyle name="ปกติ_FOREIGN CURRENCY" xfId="87" xr:uid="{D1138467-0558-46B3-B8C0-BDAA9D63308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75C6B-2DBB-401F-8437-80BBAE320990}">
  <dimension ref="A1:K158"/>
  <sheetViews>
    <sheetView tabSelected="1" zoomScale="130" zoomScaleNormal="130" zoomScaleSheetLayoutView="90" workbookViewId="0">
      <selection activeCell="M71" sqref="M71"/>
    </sheetView>
  </sheetViews>
  <sheetFormatPr defaultColWidth="9.44140625" defaultRowHeight="18.600000000000001"/>
  <cols>
    <col min="1" max="1" width="1.44140625" style="37" customWidth="1"/>
    <col min="2" max="2" width="40.33203125" style="37" customWidth="1"/>
    <col min="3" max="3" width="7.5546875" style="37" customWidth="1"/>
    <col min="4" max="4" width="0.5546875" style="37" customWidth="1"/>
    <col min="5" max="5" width="14.5546875" style="8" customWidth="1"/>
    <col min="6" max="6" width="0.5546875" style="23" customWidth="1"/>
    <col min="7" max="7" width="12.44140625" style="8" customWidth="1"/>
    <col min="8" max="8" width="0.5546875" style="23" customWidth="1"/>
    <col min="9" max="9" width="14.44140625" style="19" customWidth="1"/>
    <col min="10" max="10" width="0.5546875" style="23" customWidth="1"/>
    <col min="11" max="11" width="12.44140625" style="19" customWidth="1"/>
    <col min="12" max="12" width="9.44140625" style="37" customWidth="1"/>
    <col min="13" max="16384" width="9.44140625" style="37"/>
  </cols>
  <sheetData>
    <row r="1" spans="1:11" ht="19.5" customHeight="1">
      <c r="A1" s="35" t="s">
        <v>0</v>
      </c>
      <c r="B1" s="35"/>
      <c r="C1" s="36"/>
      <c r="D1" s="36"/>
      <c r="E1" s="1"/>
      <c r="F1" s="2"/>
      <c r="G1" s="1"/>
      <c r="H1" s="2"/>
      <c r="I1" s="1"/>
      <c r="J1" s="2"/>
      <c r="K1" s="1"/>
    </row>
    <row r="2" spans="1:11" ht="19.5" customHeight="1">
      <c r="A2" s="38" t="s">
        <v>1</v>
      </c>
      <c r="B2" s="38"/>
      <c r="C2" s="36"/>
      <c r="D2" s="36"/>
      <c r="E2" s="1"/>
      <c r="F2" s="2"/>
      <c r="G2" s="1"/>
      <c r="H2" s="2"/>
      <c r="I2" s="3"/>
      <c r="J2" s="2"/>
      <c r="K2" s="3"/>
    </row>
    <row r="3" spans="1:11" ht="19.5" customHeight="1">
      <c r="A3" s="39" t="s">
        <v>191</v>
      </c>
      <c r="B3" s="39"/>
      <c r="C3" s="40"/>
      <c r="D3" s="40"/>
      <c r="E3" s="4"/>
      <c r="F3" s="5"/>
      <c r="G3" s="4"/>
      <c r="H3" s="5"/>
      <c r="I3" s="4"/>
      <c r="J3" s="5"/>
      <c r="K3" s="4"/>
    </row>
    <row r="4" spans="1:11" ht="19.5" customHeight="1">
      <c r="A4" s="38"/>
      <c r="B4" s="38"/>
      <c r="C4" s="36"/>
      <c r="D4" s="36"/>
      <c r="E4" s="1"/>
      <c r="F4" s="2"/>
      <c r="G4" s="1"/>
      <c r="H4" s="2"/>
      <c r="I4" s="1"/>
      <c r="J4" s="2"/>
      <c r="K4" s="1"/>
    </row>
    <row r="5" spans="1:11" ht="19.350000000000001" customHeight="1">
      <c r="A5" s="38"/>
      <c r="B5" s="38"/>
      <c r="C5" s="36"/>
      <c r="D5" s="36"/>
      <c r="E5" s="190" t="s">
        <v>2</v>
      </c>
      <c r="F5" s="190"/>
      <c r="G5" s="190"/>
      <c r="H5" s="6"/>
      <c r="I5" s="190" t="s">
        <v>3</v>
      </c>
      <c r="J5" s="190"/>
      <c r="K5" s="190"/>
    </row>
    <row r="6" spans="1:11" ht="19.350000000000001" customHeight="1">
      <c r="A6" s="38"/>
      <c r="B6" s="38"/>
      <c r="C6" s="36"/>
      <c r="D6" s="36"/>
      <c r="E6" s="7" t="s">
        <v>4</v>
      </c>
      <c r="F6" s="8"/>
      <c r="G6" s="7" t="s">
        <v>5</v>
      </c>
      <c r="H6" s="8"/>
      <c r="I6" s="7" t="s">
        <v>4</v>
      </c>
      <c r="J6" s="8"/>
      <c r="K6" s="7" t="s">
        <v>5</v>
      </c>
    </row>
    <row r="7" spans="1:11" ht="19.350000000000001" customHeight="1">
      <c r="A7" s="38"/>
      <c r="B7" s="38"/>
      <c r="E7" s="41" t="s">
        <v>187</v>
      </c>
      <c r="F7" s="8"/>
      <c r="G7" s="9" t="s">
        <v>6</v>
      </c>
      <c r="H7" s="8"/>
      <c r="I7" s="41" t="s">
        <v>187</v>
      </c>
      <c r="J7" s="8"/>
      <c r="K7" s="9" t="s">
        <v>6</v>
      </c>
    </row>
    <row r="8" spans="1:11" s="35" customFormat="1" ht="19.350000000000001" customHeight="1">
      <c r="C8" s="42"/>
      <c r="D8" s="42"/>
      <c r="E8" s="43" t="s">
        <v>190</v>
      </c>
      <c r="F8" s="44"/>
      <c r="G8" s="43" t="s">
        <v>7</v>
      </c>
      <c r="H8" s="10"/>
      <c r="I8" s="43" t="s">
        <v>190</v>
      </c>
      <c r="J8" s="44"/>
      <c r="K8" s="43" t="s">
        <v>7</v>
      </c>
    </row>
    <row r="9" spans="1:11" s="35" customFormat="1" ht="19.350000000000001" customHeight="1">
      <c r="C9" s="45" t="s">
        <v>8</v>
      </c>
      <c r="D9" s="46"/>
      <c r="E9" s="11" t="s">
        <v>9</v>
      </c>
      <c r="F9" s="12"/>
      <c r="G9" s="11" t="s">
        <v>9</v>
      </c>
      <c r="H9" s="12"/>
      <c r="I9" s="11" t="s">
        <v>9</v>
      </c>
      <c r="J9" s="12"/>
      <c r="K9" s="11" t="s">
        <v>9</v>
      </c>
    </row>
    <row r="10" spans="1:11" ht="5.0999999999999996" customHeight="1">
      <c r="A10" s="35"/>
      <c r="B10" s="35"/>
      <c r="C10" s="47"/>
      <c r="D10" s="47"/>
      <c r="E10" s="14"/>
      <c r="F10" s="13"/>
      <c r="G10" s="14"/>
      <c r="H10" s="13"/>
      <c r="I10" s="15"/>
      <c r="J10" s="13"/>
      <c r="K10" s="15"/>
    </row>
    <row r="11" spans="1:11" ht="19.350000000000001" customHeight="1">
      <c r="A11" s="35" t="s">
        <v>10</v>
      </c>
      <c r="B11" s="35"/>
      <c r="C11" s="47"/>
      <c r="D11" s="47"/>
      <c r="E11" s="14"/>
      <c r="F11" s="13"/>
      <c r="G11" s="14"/>
      <c r="H11" s="13"/>
      <c r="I11" s="15"/>
      <c r="J11" s="13"/>
      <c r="K11" s="15"/>
    </row>
    <row r="12" spans="1:11" ht="5.0999999999999996" customHeight="1">
      <c r="A12" s="35"/>
      <c r="B12" s="35"/>
      <c r="C12" s="47"/>
      <c r="D12" s="47"/>
      <c r="E12" s="14"/>
      <c r="F12" s="13"/>
      <c r="G12" s="14"/>
      <c r="H12" s="13"/>
      <c r="I12" s="15"/>
      <c r="J12" s="13"/>
      <c r="K12" s="15"/>
    </row>
    <row r="13" spans="1:11" ht="19.350000000000001" customHeight="1">
      <c r="A13" s="35" t="s">
        <v>11</v>
      </c>
      <c r="B13" s="35"/>
      <c r="C13" s="47"/>
      <c r="D13" s="47"/>
      <c r="E13" s="14"/>
      <c r="F13" s="13"/>
      <c r="G13" s="14"/>
      <c r="H13" s="13"/>
      <c r="I13" s="15"/>
      <c r="J13" s="13"/>
      <c r="K13" s="15"/>
    </row>
    <row r="14" spans="1:11" ht="5.0999999999999996" customHeight="1">
      <c r="A14" s="35"/>
      <c r="B14" s="35"/>
      <c r="C14" s="47"/>
      <c r="D14" s="47"/>
      <c r="E14" s="14"/>
      <c r="F14" s="13"/>
      <c r="G14" s="14"/>
      <c r="H14" s="13"/>
      <c r="I14" s="15"/>
      <c r="J14" s="13"/>
      <c r="K14" s="15"/>
    </row>
    <row r="15" spans="1:11" ht="19.350000000000001" customHeight="1">
      <c r="A15" s="48" t="s">
        <v>12</v>
      </c>
      <c r="B15" s="48"/>
      <c r="C15" s="47"/>
      <c r="D15" s="47"/>
      <c r="E15" s="49">
        <v>337185</v>
      </c>
      <c r="F15" s="16"/>
      <c r="G15" s="17">
        <v>353569</v>
      </c>
      <c r="H15" s="16"/>
      <c r="I15" s="17">
        <v>75135</v>
      </c>
      <c r="J15" s="16"/>
      <c r="K15" s="17">
        <v>154831</v>
      </c>
    </row>
    <row r="16" spans="1:11" ht="19.350000000000001" customHeight="1">
      <c r="A16" s="48" t="s">
        <v>13</v>
      </c>
      <c r="B16" s="48"/>
      <c r="C16" s="47"/>
      <c r="D16" s="47"/>
      <c r="E16" s="49">
        <v>15948</v>
      </c>
      <c r="F16" s="16"/>
      <c r="G16" s="17">
        <v>11829</v>
      </c>
      <c r="H16" s="16"/>
      <c r="I16" s="17">
        <v>115</v>
      </c>
      <c r="J16" s="16"/>
      <c r="K16" s="17">
        <v>120</v>
      </c>
    </row>
    <row r="17" spans="1:11" ht="19.350000000000001" customHeight="1">
      <c r="A17" s="48" t="s">
        <v>195</v>
      </c>
      <c r="B17" s="48"/>
      <c r="C17" s="47"/>
      <c r="D17" s="47"/>
      <c r="E17" s="49"/>
      <c r="F17" s="16"/>
      <c r="G17" s="17"/>
      <c r="H17" s="16"/>
      <c r="I17" s="17"/>
      <c r="J17" s="16"/>
      <c r="K17" s="17"/>
    </row>
    <row r="18" spans="1:11" ht="19.350000000000001" customHeight="1">
      <c r="A18" s="48"/>
      <c r="B18" s="48" t="s">
        <v>14</v>
      </c>
      <c r="C18" s="47"/>
      <c r="D18" s="47"/>
      <c r="E18" s="49">
        <v>4711</v>
      </c>
      <c r="F18" s="16"/>
      <c r="G18" s="17">
        <v>8864</v>
      </c>
      <c r="H18" s="16"/>
      <c r="I18" s="17">
        <v>477</v>
      </c>
      <c r="J18" s="16"/>
      <c r="K18" s="17">
        <v>476</v>
      </c>
    </row>
    <row r="19" spans="1:11" ht="19.350000000000001" customHeight="1">
      <c r="A19" s="48" t="s">
        <v>15</v>
      </c>
      <c r="B19" s="48"/>
      <c r="C19" s="47">
        <v>7</v>
      </c>
      <c r="D19" s="47"/>
      <c r="E19" s="49">
        <v>241718</v>
      </c>
      <c r="F19" s="16"/>
      <c r="G19" s="17">
        <v>210679</v>
      </c>
      <c r="H19" s="16"/>
      <c r="I19" s="17">
        <v>204850</v>
      </c>
      <c r="J19" s="16"/>
      <c r="K19" s="17">
        <v>180023</v>
      </c>
    </row>
    <row r="20" spans="1:11" ht="19.350000000000001" customHeight="1">
      <c r="A20" s="50" t="s">
        <v>16</v>
      </c>
      <c r="C20" s="47"/>
      <c r="D20" s="47"/>
      <c r="E20" s="49"/>
      <c r="F20" s="16"/>
      <c r="G20" s="17"/>
      <c r="H20" s="16"/>
      <c r="I20" s="17"/>
      <c r="J20" s="16"/>
      <c r="K20" s="17"/>
    </row>
    <row r="21" spans="1:11" ht="19.350000000000001" customHeight="1">
      <c r="A21" s="50"/>
      <c r="B21" s="37" t="s">
        <v>17</v>
      </c>
      <c r="C21" s="47">
        <v>16.399999999999999</v>
      </c>
      <c r="D21" s="47"/>
      <c r="E21" s="49">
        <v>0</v>
      </c>
      <c r="F21" s="16"/>
      <c r="G21" s="17">
        <v>0</v>
      </c>
      <c r="H21" s="16"/>
      <c r="I21" s="17">
        <v>52260</v>
      </c>
      <c r="J21" s="16"/>
      <c r="K21" s="17">
        <v>53760</v>
      </c>
    </row>
    <row r="22" spans="1:11" ht="19.350000000000001" customHeight="1">
      <c r="A22" s="37" t="s">
        <v>18</v>
      </c>
      <c r="C22" s="47"/>
      <c r="D22" s="47"/>
      <c r="E22" s="49">
        <v>47682</v>
      </c>
      <c r="F22" s="16"/>
      <c r="G22" s="17">
        <v>39644</v>
      </c>
      <c r="H22" s="16"/>
      <c r="I22" s="17">
        <v>0</v>
      </c>
      <c r="J22" s="16"/>
      <c r="K22" s="17">
        <v>0</v>
      </c>
    </row>
    <row r="23" spans="1:11" ht="19.350000000000001" customHeight="1">
      <c r="A23" s="48" t="s">
        <v>207</v>
      </c>
      <c r="B23" s="48"/>
      <c r="C23" s="51"/>
      <c r="D23" s="47"/>
      <c r="E23" s="49">
        <v>36312</v>
      </c>
      <c r="F23" s="16"/>
      <c r="G23" s="17">
        <v>35278</v>
      </c>
      <c r="H23" s="16"/>
      <c r="I23" s="15">
        <v>14059</v>
      </c>
      <c r="J23" s="16"/>
      <c r="K23" s="15">
        <v>13082</v>
      </c>
    </row>
    <row r="24" spans="1:11" ht="19.350000000000001" customHeight="1">
      <c r="A24" s="48" t="s">
        <v>20</v>
      </c>
      <c r="B24" s="48"/>
      <c r="C24" s="51"/>
      <c r="D24" s="47"/>
      <c r="E24" s="49">
        <v>11070</v>
      </c>
      <c r="F24" s="16"/>
      <c r="G24" s="17">
        <v>12772</v>
      </c>
      <c r="H24" s="16"/>
      <c r="I24" s="15">
        <v>1941</v>
      </c>
      <c r="J24" s="16"/>
      <c r="K24" s="15">
        <v>3410</v>
      </c>
    </row>
    <row r="25" spans="1:11" ht="19.350000000000001" customHeight="1">
      <c r="A25" s="48" t="s">
        <v>21</v>
      </c>
      <c r="B25" s="48"/>
      <c r="C25" s="47"/>
      <c r="D25" s="47"/>
      <c r="E25" s="49">
        <v>8019</v>
      </c>
      <c r="F25" s="16"/>
      <c r="G25" s="17">
        <v>6633</v>
      </c>
      <c r="H25" s="16"/>
      <c r="I25" s="174">
        <v>6971</v>
      </c>
      <c r="J25" s="16"/>
      <c r="K25" s="17">
        <v>5784</v>
      </c>
    </row>
    <row r="26" spans="1:11" ht="19.350000000000001" customHeight="1">
      <c r="A26" s="107" t="s">
        <v>196</v>
      </c>
      <c r="B26" s="48"/>
      <c r="C26" s="47"/>
      <c r="D26" s="47"/>
      <c r="E26" s="178">
        <v>2672</v>
      </c>
      <c r="F26" s="16"/>
      <c r="G26" s="175">
        <v>0</v>
      </c>
      <c r="H26" s="16"/>
      <c r="I26" s="179">
        <v>0</v>
      </c>
      <c r="J26" s="16"/>
      <c r="K26" s="175">
        <v>0</v>
      </c>
    </row>
    <row r="27" spans="1:11" ht="5.0999999999999996" customHeight="1">
      <c r="A27" s="35"/>
      <c r="B27" s="35"/>
      <c r="C27" s="47"/>
      <c r="D27" s="47"/>
      <c r="E27" s="14"/>
      <c r="F27" s="13"/>
      <c r="G27" s="14"/>
      <c r="H27" s="13"/>
      <c r="I27" s="15"/>
      <c r="J27" s="13"/>
      <c r="K27" s="15"/>
    </row>
    <row r="28" spans="1:11" ht="19.350000000000001" customHeight="1">
      <c r="A28" s="38" t="s">
        <v>22</v>
      </c>
      <c r="B28" s="38"/>
      <c r="C28" s="47"/>
      <c r="D28" s="47"/>
      <c r="E28" s="18">
        <f>SUM(E15:E26)</f>
        <v>705317</v>
      </c>
      <c r="F28" s="13"/>
      <c r="G28" s="18">
        <f>SUM(G15:G26)</f>
        <v>679268</v>
      </c>
      <c r="H28" s="13"/>
      <c r="I28" s="18">
        <f>SUM(I15:I26)</f>
        <v>355808</v>
      </c>
      <c r="J28" s="13"/>
      <c r="K28" s="18">
        <f>SUM(K15:K26)</f>
        <v>411486</v>
      </c>
    </row>
    <row r="29" spans="1:11" ht="15" customHeight="1">
      <c r="A29" s="48"/>
      <c r="B29" s="48"/>
      <c r="C29" s="47"/>
      <c r="D29" s="47"/>
      <c r="E29" s="14"/>
      <c r="F29" s="13"/>
      <c r="G29" s="14"/>
      <c r="H29" s="13"/>
      <c r="I29" s="17"/>
      <c r="J29" s="13"/>
      <c r="K29" s="17"/>
    </row>
    <row r="30" spans="1:11" ht="19.350000000000001" customHeight="1">
      <c r="A30" s="38" t="s">
        <v>23</v>
      </c>
      <c r="B30" s="38"/>
      <c r="C30" s="47"/>
      <c r="D30" s="47"/>
      <c r="E30" s="14"/>
      <c r="F30" s="13"/>
      <c r="G30" s="14"/>
      <c r="H30" s="13"/>
      <c r="I30" s="15"/>
      <c r="J30" s="13"/>
      <c r="K30" s="15"/>
    </row>
    <row r="31" spans="1:11" ht="5.0999999999999996" customHeight="1">
      <c r="A31" s="35"/>
      <c r="B31" s="35"/>
      <c r="C31" s="47"/>
      <c r="D31" s="47"/>
      <c r="E31" s="14"/>
      <c r="F31" s="13"/>
      <c r="G31" s="14"/>
      <c r="H31" s="13"/>
      <c r="I31" s="15"/>
      <c r="J31" s="13"/>
      <c r="K31" s="15"/>
    </row>
    <row r="32" spans="1:11" ht="19.350000000000001" customHeight="1">
      <c r="A32" s="48" t="s">
        <v>24</v>
      </c>
      <c r="B32" s="48"/>
      <c r="C32" s="53"/>
      <c r="D32" s="47"/>
      <c r="E32" s="17">
        <v>63889</v>
      </c>
      <c r="F32" s="13"/>
      <c r="G32" s="17">
        <v>75709</v>
      </c>
      <c r="H32" s="16"/>
      <c r="I32" s="17">
        <v>23199</v>
      </c>
      <c r="J32" s="16"/>
      <c r="K32" s="17">
        <v>35019</v>
      </c>
    </row>
    <row r="33" spans="1:11" ht="19.350000000000001" customHeight="1">
      <c r="A33" s="48" t="s">
        <v>16</v>
      </c>
      <c r="B33" s="48"/>
      <c r="C33" s="47">
        <v>16.399999999999999</v>
      </c>
      <c r="D33" s="47"/>
      <c r="E33" s="17">
        <v>0</v>
      </c>
      <c r="F33" s="13"/>
      <c r="G33" s="17">
        <v>0</v>
      </c>
      <c r="H33" s="13"/>
      <c r="I33" s="17">
        <v>1089328</v>
      </c>
      <c r="J33" s="13"/>
      <c r="K33" s="17">
        <v>1073567</v>
      </c>
    </row>
    <row r="34" spans="1:11" ht="19.350000000000001" customHeight="1">
      <c r="A34" s="48" t="s">
        <v>25</v>
      </c>
      <c r="B34" s="48"/>
      <c r="C34" s="47">
        <v>16.2</v>
      </c>
      <c r="D34" s="47"/>
      <c r="E34" s="17">
        <v>0</v>
      </c>
      <c r="F34" s="13"/>
      <c r="G34" s="17">
        <v>0</v>
      </c>
      <c r="H34" s="13"/>
      <c r="I34" s="17">
        <v>255510</v>
      </c>
      <c r="J34" s="13"/>
      <c r="K34" s="17">
        <v>255510</v>
      </c>
    </row>
    <row r="35" spans="1:11" ht="19.350000000000001" customHeight="1">
      <c r="A35" s="48" t="s">
        <v>26</v>
      </c>
      <c r="B35" s="48"/>
      <c r="C35" s="47">
        <v>8.1</v>
      </c>
      <c r="D35" s="47"/>
      <c r="E35" s="17">
        <v>0</v>
      </c>
      <c r="F35" s="13"/>
      <c r="G35" s="17">
        <v>0</v>
      </c>
      <c r="H35" s="13"/>
      <c r="I35" s="17">
        <v>2181260</v>
      </c>
      <c r="J35" s="13"/>
      <c r="K35" s="17">
        <v>2058515</v>
      </c>
    </row>
    <row r="36" spans="1:11" ht="19.350000000000001" customHeight="1">
      <c r="A36" s="48" t="s">
        <v>27</v>
      </c>
      <c r="B36" s="48"/>
      <c r="C36" s="47">
        <v>8.1999999999999993</v>
      </c>
      <c r="D36" s="47"/>
      <c r="E36" s="17">
        <v>1728250</v>
      </c>
      <c r="F36" s="13"/>
      <c r="G36" s="17">
        <v>1728250</v>
      </c>
      <c r="H36" s="13"/>
      <c r="I36" s="17">
        <v>1728250</v>
      </c>
      <c r="J36" s="13"/>
      <c r="K36" s="17">
        <v>1728250</v>
      </c>
    </row>
    <row r="37" spans="1:11" ht="19.350000000000001" customHeight="1">
      <c r="A37" s="98" t="s">
        <v>195</v>
      </c>
      <c r="B37" s="98"/>
      <c r="C37" s="47"/>
      <c r="D37" s="47"/>
      <c r="E37" s="17"/>
      <c r="F37" s="13"/>
      <c r="G37" s="17"/>
      <c r="H37" s="13"/>
      <c r="I37" s="17"/>
      <c r="J37" s="13"/>
      <c r="K37" s="17"/>
    </row>
    <row r="38" spans="1:11" ht="19.350000000000001" customHeight="1">
      <c r="A38" s="176"/>
      <c r="B38" s="98" t="s">
        <v>205</v>
      </c>
      <c r="C38" s="47"/>
      <c r="D38" s="47"/>
      <c r="E38" s="17">
        <v>6000</v>
      </c>
      <c r="F38" s="13"/>
      <c r="G38" s="17">
        <v>0</v>
      </c>
      <c r="H38" s="13"/>
      <c r="I38" s="17">
        <v>0</v>
      </c>
      <c r="J38" s="13"/>
      <c r="K38" s="17">
        <v>0</v>
      </c>
    </row>
    <row r="39" spans="1:11" ht="19.350000000000001" customHeight="1">
      <c r="A39" s="48" t="s">
        <v>28</v>
      </c>
      <c r="B39" s="48"/>
      <c r="C39" s="53">
        <v>9</v>
      </c>
      <c r="D39" s="47"/>
      <c r="E39" s="17">
        <v>67406</v>
      </c>
      <c r="F39" s="13"/>
      <c r="G39" s="17">
        <v>55207</v>
      </c>
      <c r="H39" s="13"/>
      <c r="I39" s="17">
        <v>59763</v>
      </c>
      <c r="J39" s="13"/>
      <c r="K39" s="17">
        <v>51821</v>
      </c>
    </row>
    <row r="40" spans="1:11" ht="19.350000000000001" customHeight="1">
      <c r="A40" s="54" t="s">
        <v>29</v>
      </c>
      <c r="B40" s="48"/>
      <c r="C40" s="47">
        <v>10</v>
      </c>
      <c r="D40" s="47"/>
      <c r="E40" s="17">
        <v>3892115</v>
      </c>
      <c r="F40" s="13"/>
      <c r="G40" s="17">
        <v>3845003</v>
      </c>
      <c r="H40" s="13"/>
      <c r="I40" s="19">
        <v>489414</v>
      </c>
      <c r="J40" s="13"/>
      <c r="K40" s="19">
        <v>462262</v>
      </c>
    </row>
    <row r="41" spans="1:11" ht="19.350000000000001" customHeight="1">
      <c r="A41" s="54" t="s">
        <v>30</v>
      </c>
      <c r="B41" s="48"/>
      <c r="C41" s="47">
        <v>10</v>
      </c>
      <c r="D41" s="47"/>
      <c r="E41" s="17">
        <v>195376</v>
      </c>
      <c r="F41" s="13"/>
      <c r="G41" s="17">
        <v>184941</v>
      </c>
      <c r="H41" s="13"/>
      <c r="I41" s="19">
        <v>33901</v>
      </c>
      <c r="J41" s="13"/>
      <c r="K41" s="19">
        <v>34410</v>
      </c>
    </row>
    <row r="42" spans="1:11" ht="19.350000000000001" customHeight="1">
      <c r="A42" s="54" t="s">
        <v>31</v>
      </c>
      <c r="B42" s="48"/>
      <c r="C42" s="47">
        <v>15</v>
      </c>
      <c r="D42" s="47"/>
      <c r="E42" s="17">
        <v>94414</v>
      </c>
      <c r="F42" s="13"/>
      <c r="G42" s="17">
        <v>9966</v>
      </c>
      <c r="H42" s="13"/>
      <c r="I42" s="15">
        <v>0</v>
      </c>
      <c r="J42" s="13"/>
      <c r="K42" s="15">
        <v>0</v>
      </c>
    </row>
    <row r="43" spans="1:11" ht="19.350000000000001" customHeight="1">
      <c r="A43" s="48" t="s">
        <v>32</v>
      </c>
      <c r="B43" s="48"/>
      <c r="C43" s="47">
        <v>10</v>
      </c>
      <c r="D43" s="47"/>
      <c r="E43" s="17">
        <v>924477</v>
      </c>
      <c r="F43" s="13"/>
      <c r="G43" s="17">
        <v>943672</v>
      </c>
      <c r="H43" s="13"/>
      <c r="I43" s="17">
        <v>559</v>
      </c>
      <c r="J43" s="13"/>
      <c r="K43" s="17">
        <v>621</v>
      </c>
    </row>
    <row r="44" spans="1:11" ht="19.350000000000001" customHeight="1">
      <c r="A44" s="48" t="s">
        <v>33</v>
      </c>
      <c r="B44" s="48"/>
      <c r="C44" s="47"/>
      <c r="D44" s="47"/>
      <c r="E44" s="17">
        <v>37797</v>
      </c>
      <c r="F44" s="13"/>
      <c r="G44" s="17">
        <v>22627</v>
      </c>
      <c r="H44" s="13"/>
      <c r="I44" s="17">
        <v>0</v>
      </c>
      <c r="J44" s="13"/>
      <c r="K44" s="17">
        <v>0</v>
      </c>
    </row>
    <row r="45" spans="1:11" ht="19.350000000000001" customHeight="1">
      <c r="A45" s="37" t="s">
        <v>34</v>
      </c>
      <c r="C45" s="47"/>
      <c r="D45" s="47"/>
      <c r="E45" s="18">
        <v>169168</v>
      </c>
      <c r="F45" s="13"/>
      <c r="G45" s="18">
        <v>179488</v>
      </c>
      <c r="H45" s="13"/>
      <c r="I45" s="18">
        <v>62035</v>
      </c>
      <c r="J45" s="13"/>
      <c r="K45" s="18">
        <v>63349</v>
      </c>
    </row>
    <row r="46" spans="1:11" ht="5.0999999999999996" customHeight="1">
      <c r="A46" s="35"/>
      <c r="B46" s="35"/>
      <c r="C46" s="47"/>
      <c r="D46" s="47"/>
      <c r="E46" s="14"/>
      <c r="F46" s="13"/>
      <c r="G46" s="14"/>
      <c r="H46" s="13"/>
      <c r="I46" s="15"/>
      <c r="J46" s="13"/>
      <c r="K46" s="15"/>
    </row>
    <row r="47" spans="1:11" ht="19.350000000000001" customHeight="1">
      <c r="A47" s="35" t="s">
        <v>35</v>
      </c>
      <c r="B47" s="35"/>
      <c r="C47" s="47"/>
      <c r="D47" s="47"/>
      <c r="E47" s="18">
        <f>SUM(E32:E45)</f>
        <v>7178892</v>
      </c>
      <c r="F47" s="13"/>
      <c r="G47" s="18">
        <f>SUM(G32:G45)</f>
        <v>7044863</v>
      </c>
      <c r="H47" s="13"/>
      <c r="I47" s="18">
        <f>SUM(I32:I45)</f>
        <v>5923219</v>
      </c>
      <c r="J47" s="13"/>
      <c r="K47" s="18">
        <f>SUM(K32:K45)</f>
        <v>5763324</v>
      </c>
    </row>
    <row r="48" spans="1:11" ht="5.0999999999999996" customHeight="1">
      <c r="A48" s="35"/>
      <c r="B48" s="35"/>
      <c r="C48" s="47"/>
      <c r="D48" s="47"/>
      <c r="E48" s="14"/>
      <c r="F48" s="13"/>
      <c r="G48" s="14"/>
      <c r="H48" s="13"/>
      <c r="I48" s="15"/>
      <c r="J48" s="13"/>
      <c r="K48" s="15"/>
    </row>
    <row r="49" spans="1:11" ht="19.350000000000001" customHeight="1" thickBot="1">
      <c r="A49" s="35" t="s">
        <v>36</v>
      </c>
      <c r="B49" s="35"/>
      <c r="C49" s="47"/>
      <c r="D49" s="47"/>
      <c r="E49" s="20">
        <f>SUM(E28,E47)</f>
        <v>7884209</v>
      </c>
      <c r="F49" s="16"/>
      <c r="G49" s="20">
        <f>SUM(G28,G47)</f>
        <v>7724131</v>
      </c>
      <c r="H49" s="16"/>
      <c r="I49" s="20">
        <f>SUM(I28,I47)</f>
        <v>6279027</v>
      </c>
      <c r="J49" s="16"/>
      <c r="K49" s="20">
        <f>SUM(K28,K47)</f>
        <v>6174810</v>
      </c>
    </row>
    <row r="50" spans="1:11" ht="19.5" customHeight="1" thickTop="1">
      <c r="A50" s="35"/>
      <c r="B50" s="35"/>
      <c r="C50" s="47"/>
      <c r="D50" s="47"/>
      <c r="E50" s="17"/>
      <c r="F50" s="16"/>
      <c r="G50" s="17"/>
      <c r="H50" s="16"/>
      <c r="I50" s="17"/>
      <c r="J50" s="16"/>
      <c r="K50" s="17"/>
    </row>
    <row r="51" spans="1:11" ht="15" customHeight="1">
      <c r="A51" s="35"/>
      <c r="B51" s="35"/>
      <c r="C51" s="47"/>
      <c r="D51" s="47"/>
      <c r="E51" s="17"/>
      <c r="F51" s="16"/>
      <c r="H51" s="16"/>
      <c r="I51" s="17"/>
      <c r="J51" s="16"/>
      <c r="K51" s="17"/>
    </row>
    <row r="52" spans="1:11" ht="19.5" customHeight="1">
      <c r="A52" s="191" t="s">
        <v>37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</row>
    <row r="53" spans="1:11" ht="15" customHeight="1">
      <c r="A53" s="47"/>
      <c r="B53" s="47"/>
      <c r="C53" s="47"/>
      <c r="D53" s="47"/>
      <c r="E53" s="51"/>
      <c r="F53" s="47"/>
      <c r="G53" s="51"/>
      <c r="H53" s="47"/>
      <c r="I53" s="51"/>
      <c r="J53" s="47"/>
      <c r="K53" s="51"/>
    </row>
    <row r="54" spans="1:11" ht="21.9" customHeight="1">
      <c r="A54" s="192" t="s">
        <v>38</v>
      </c>
      <c r="B54" s="192"/>
      <c r="C54" s="192"/>
      <c r="D54" s="192"/>
      <c r="E54" s="192"/>
      <c r="F54" s="192"/>
      <c r="G54" s="192"/>
      <c r="H54" s="192"/>
      <c r="I54" s="192"/>
      <c r="J54" s="192"/>
      <c r="K54" s="192"/>
    </row>
    <row r="55" spans="1:11" ht="19.5" customHeight="1">
      <c r="A55" s="38" t="str">
        <f>A1</f>
        <v xml:space="preserve">บริษัท ไทย โซล่าร์ เอ็นเนอร์ยี่ จำกัด (มหาชน) </v>
      </c>
      <c r="B55" s="38"/>
      <c r="C55" s="36"/>
      <c r="D55" s="36"/>
      <c r="E55" s="1"/>
      <c r="F55" s="2"/>
      <c r="G55" s="1"/>
      <c r="H55" s="2"/>
      <c r="I55" s="21"/>
      <c r="J55" s="2"/>
      <c r="K55" s="21"/>
    </row>
    <row r="56" spans="1:11" ht="19.5" customHeight="1">
      <c r="A56" s="38" t="s">
        <v>39</v>
      </c>
      <c r="B56" s="38"/>
      <c r="C56" s="36"/>
      <c r="D56" s="36"/>
      <c r="E56" s="1"/>
      <c r="F56" s="2"/>
      <c r="G56" s="1"/>
      <c r="H56" s="2"/>
      <c r="I56" s="3"/>
      <c r="J56" s="2"/>
      <c r="K56" s="3"/>
    </row>
    <row r="57" spans="1:11" ht="19.5" customHeight="1">
      <c r="A57" s="39" t="str">
        <f>A3</f>
        <v>ณ วันที่ 31 มีนาคม พ.ศ. 2568</v>
      </c>
      <c r="B57" s="184"/>
      <c r="C57" s="185"/>
      <c r="D57" s="185"/>
      <c r="E57" s="186"/>
      <c r="F57" s="187"/>
      <c r="G57" s="186"/>
      <c r="H57" s="187"/>
      <c r="I57" s="186"/>
      <c r="J57" s="187"/>
      <c r="K57" s="175"/>
    </row>
    <row r="58" spans="1:11" ht="19.5" customHeight="1">
      <c r="A58" s="38"/>
      <c r="B58" s="38"/>
      <c r="C58" s="36"/>
      <c r="D58" s="36"/>
      <c r="E58" s="1"/>
      <c r="F58" s="2"/>
      <c r="G58" s="1"/>
      <c r="H58" s="2"/>
      <c r="I58" s="1"/>
      <c r="J58" s="2"/>
      <c r="K58" s="1"/>
    </row>
    <row r="59" spans="1:11" ht="19.5" customHeight="1">
      <c r="A59" s="38"/>
      <c r="B59" s="38"/>
      <c r="C59" s="36"/>
      <c r="D59" s="36"/>
      <c r="E59" s="190" t="s">
        <v>2</v>
      </c>
      <c r="F59" s="190"/>
      <c r="G59" s="190"/>
      <c r="H59" s="6"/>
      <c r="I59" s="190" t="s">
        <v>3</v>
      </c>
      <c r="J59" s="190"/>
      <c r="K59" s="190"/>
    </row>
    <row r="60" spans="1:11" ht="19.5" customHeight="1">
      <c r="A60" s="38"/>
      <c r="B60" s="38"/>
      <c r="C60" s="36"/>
      <c r="D60" s="36"/>
      <c r="E60" s="7" t="s">
        <v>4</v>
      </c>
      <c r="F60" s="8"/>
      <c r="G60" s="7" t="s">
        <v>5</v>
      </c>
      <c r="H60" s="8"/>
      <c r="I60" s="7" t="s">
        <v>4</v>
      </c>
      <c r="J60" s="8"/>
      <c r="K60" s="7" t="s">
        <v>5</v>
      </c>
    </row>
    <row r="61" spans="1:11" ht="19.5" customHeight="1">
      <c r="A61" s="38"/>
      <c r="B61" s="38"/>
      <c r="E61" s="41" t="s">
        <v>187</v>
      </c>
      <c r="F61" s="8"/>
      <c r="G61" s="9" t="s">
        <v>6</v>
      </c>
      <c r="H61" s="8"/>
      <c r="I61" s="41" t="s">
        <v>187</v>
      </c>
      <c r="J61" s="8"/>
      <c r="K61" s="9" t="s">
        <v>6</v>
      </c>
    </row>
    <row r="62" spans="1:11" s="35" customFormat="1" ht="19.5" customHeight="1">
      <c r="C62" s="42"/>
      <c r="D62" s="42"/>
      <c r="E62" s="43" t="s">
        <v>190</v>
      </c>
      <c r="F62" s="44"/>
      <c r="G62" s="43" t="s">
        <v>7</v>
      </c>
      <c r="H62" s="10"/>
      <c r="I62" s="43" t="s">
        <v>190</v>
      </c>
      <c r="J62" s="44"/>
      <c r="K62" s="43" t="s">
        <v>7</v>
      </c>
    </row>
    <row r="63" spans="1:11" ht="19.5" customHeight="1">
      <c r="A63" s="35"/>
      <c r="B63" s="35"/>
      <c r="C63" s="45" t="s">
        <v>8</v>
      </c>
      <c r="D63" s="46"/>
      <c r="E63" s="11" t="s">
        <v>9</v>
      </c>
      <c r="F63" s="12"/>
      <c r="G63" s="11" t="s">
        <v>9</v>
      </c>
      <c r="H63" s="12"/>
      <c r="I63" s="11" t="s">
        <v>9</v>
      </c>
      <c r="J63" s="12"/>
      <c r="K63" s="11" t="s">
        <v>9</v>
      </c>
    </row>
    <row r="64" spans="1:11" ht="8.25" customHeight="1">
      <c r="A64" s="35"/>
      <c r="B64" s="35"/>
      <c r="C64" s="46"/>
      <c r="D64" s="46"/>
      <c r="E64" s="7"/>
      <c r="F64" s="12"/>
      <c r="G64" s="7"/>
      <c r="H64" s="12"/>
      <c r="I64" s="7"/>
      <c r="J64" s="12"/>
      <c r="K64" s="7"/>
    </row>
    <row r="65" spans="1:11" ht="19.5" customHeight="1">
      <c r="A65" s="38" t="s">
        <v>40</v>
      </c>
      <c r="B65" s="38"/>
      <c r="C65" s="47"/>
      <c r="D65" s="47"/>
      <c r="E65" s="14"/>
      <c r="F65" s="13"/>
      <c r="G65" s="14"/>
      <c r="H65" s="13"/>
      <c r="I65" s="17"/>
      <c r="J65" s="13"/>
      <c r="K65" s="17"/>
    </row>
    <row r="66" spans="1:11" ht="8.25" customHeight="1">
      <c r="A66" s="35"/>
      <c r="B66" s="35"/>
      <c r="C66" s="47"/>
      <c r="D66" s="47"/>
      <c r="E66" s="14"/>
      <c r="F66" s="13"/>
      <c r="G66" s="14"/>
      <c r="H66" s="13"/>
      <c r="I66" s="15"/>
      <c r="J66" s="13"/>
      <c r="K66" s="15"/>
    </row>
    <row r="67" spans="1:11" ht="19.5" customHeight="1">
      <c r="A67" s="35" t="s">
        <v>41</v>
      </c>
      <c r="B67" s="35"/>
      <c r="C67" s="47"/>
      <c r="D67" s="47"/>
      <c r="E67" s="14"/>
      <c r="F67" s="13"/>
      <c r="G67" s="14"/>
      <c r="H67" s="13"/>
      <c r="I67" s="15"/>
      <c r="J67" s="13"/>
      <c r="K67" s="15"/>
    </row>
    <row r="68" spans="1:11" ht="8.25" customHeight="1">
      <c r="B68" s="35"/>
      <c r="C68" s="47"/>
      <c r="D68" s="47"/>
      <c r="E68" s="14"/>
      <c r="F68" s="13"/>
      <c r="G68" s="14"/>
      <c r="H68" s="13"/>
      <c r="I68" s="15"/>
      <c r="J68" s="13"/>
      <c r="K68" s="15"/>
    </row>
    <row r="69" spans="1:11" ht="19.5" customHeight="1">
      <c r="A69" s="37" t="s">
        <v>42</v>
      </c>
      <c r="C69" s="47"/>
      <c r="D69" s="47"/>
      <c r="E69" s="8">
        <v>351934</v>
      </c>
      <c r="F69" s="13"/>
      <c r="G69" s="8">
        <v>307460</v>
      </c>
      <c r="H69" s="13"/>
      <c r="I69" s="17">
        <v>201152</v>
      </c>
      <c r="J69" s="13"/>
      <c r="K69" s="17">
        <v>230285</v>
      </c>
    </row>
    <row r="70" spans="1:11" ht="19.5" customHeight="1">
      <c r="A70" s="37" t="s">
        <v>43</v>
      </c>
      <c r="C70" s="47">
        <v>11.1</v>
      </c>
      <c r="D70" s="47"/>
      <c r="E70" s="17">
        <v>1470000</v>
      </c>
      <c r="F70" s="13"/>
      <c r="G70" s="17">
        <v>210000</v>
      </c>
      <c r="H70" s="16"/>
      <c r="I70" s="17">
        <v>1470000</v>
      </c>
      <c r="J70" s="16"/>
      <c r="K70" s="17">
        <v>200000</v>
      </c>
    </row>
    <row r="71" spans="1:11" ht="19.5" customHeight="1">
      <c r="A71" s="50" t="s">
        <v>44</v>
      </c>
      <c r="C71" s="47"/>
      <c r="D71" s="47"/>
      <c r="E71" s="17"/>
      <c r="F71" s="13"/>
      <c r="G71" s="17"/>
      <c r="H71" s="16"/>
      <c r="I71" s="17"/>
      <c r="J71" s="16"/>
      <c r="K71" s="17"/>
    </row>
    <row r="72" spans="1:11" ht="19.5" customHeight="1">
      <c r="A72" s="50"/>
      <c r="B72" s="37" t="s">
        <v>45</v>
      </c>
      <c r="C72" s="47"/>
      <c r="D72" s="47"/>
      <c r="E72" s="17">
        <v>995</v>
      </c>
      <c r="F72" s="13"/>
      <c r="G72" s="17">
        <v>983</v>
      </c>
      <c r="H72" s="16"/>
      <c r="I72" s="17">
        <v>0</v>
      </c>
      <c r="J72" s="16"/>
      <c r="K72" s="17">
        <v>0</v>
      </c>
    </row>
    <row r="73" spans="1:11" ht="19.5" customHeight="1">
      <c r="A73" s="37" t="s">
        <v>46</v>
      </c>
      <c r="E73" s="15"/>
      <c r="F73" s="22"/>
      <c r="G73" s="15"/>
      <c r="H73" s="16"/>
      <c r="I73" s="17"/>
      <c r="J73" s="16"/>
      <c r="K73" s="17"/>
    </row>
    <row r="74" spans="1:11" ht="19.5" customHeight="1">
      <c r="B74" s="55" t="s">
        <v>45</v>
      </c>
      <c r="C74" s="47"/>
      <c r="E74" s="15">
        <v>24802</v>
      </c>
      <c r="F74" s="22"/>
      <c r="G74" s="15">
        <v>18511</v>
      </c>
      <c r="H74" s="16"/>
      <c r="I74" s="17">
        <v>6690</v>
      </c>
      <c r="J74" s="16"/>
      <c r="K74" s="17">
        <v>6565</v>
      </c>
    </row>
    <row r="75" spans="1:11" ht="19.5" customHeight="1">
      <c r="A75" s="37" t="s">
        <v>47</v>
      </c>
      <c r="C75" s="47"/>
      <c r="D75" s="47"/>
      <c r="E75" s="17"/>
      <c r="F75" s="13"/>
      <c r="G75" s="17"/>
      <c r="H75" s="16"/>
      <c r="I75" s="17"/>
      <c r="J75" s="16"/>
      <c r="K75" s="17"/>
    </row>
    <row r="76" spans="1:11" ht="19.5" customHeight="1">
      <c r="B76" s="37" t="s">
        <v>45</v>
      </c>
      <c r="C76" s="47">
        <v>11.2</v>
      </c>
      <c r="D76" s="47"/>
      <c r="E76" s="17">
        <v>232261</v>
      </c>
      <c r="F76" s="13"/>
      <c r="G76" s="17">
        <v>234961</v>
      </c>
      <c r="I76" s="17">
        <v>14942</v>
      </c>
      <c r="K76" s="17">
        <v>14942</v>
      </c>
    </row>
    <row r="77" spans="1:11" ht="19.5" customHeight="1">
      <c r="A77" s="37" t="s">
        <v>48</v>
      </c>
      <c r="C77" s="47">
        <v>11.3</v>
      </c>
      <c r="D77" s="47"/>
      <c r="E77" s="17">
        <v>1169701</v>
      </c>
      <c r="F77" s="13"/>
      <c r="G77" s="17">
        <v>1199505</v>
      </c>
      <c r="I77" s="17">
        <v>1169701</v>
      </c>
      <c r="K77" s="17">
        <v>1199505</v>
      </c>
    </row>
    <row r="78" spans="1:11" ht="19.5" customHeight="1">
      <c r="A78" s="37" t="s">
        <v>194</v>
      </c>
      <c r="C78" s="47"/>
      <c r="D78" s="47"/>
      <c r="E78" s="17">
        <v>9264</v>
      </c>
      <c r="F78" s="13"/>
      <c r="G78" s="17">
        <v>6481</v>
      </c>
      <c r="H78" s="13"/>
      <c r="I78" s="17">
        <v>0</v>
      </c>
      <c r="J78" s="13"/>
      <c r="K78" s="17">
        <v>0</v>
      </c>
    </row>
    <row r="79" spans="1:11" ht="19.5" customHeight="1">
      <c r="A79" s="37" t="s">
        <v>49</v>
      </c>
      <c r="C79" s="47"/>
      <c r="D79" s="47"/>
      <c r="E79" s="18">
        <v>33312</v>
      </c>
      <c r="F79" s="13"/>
      <c r="G79" s="18">
        <v>33288</v>
      </c>
      <c r="H79" s="13"/>
      <c r="I79" s="52">
        <v>9230</v>
      </c>
      <c r="J79" s="13"/>
      <c r="K79" s="18">
        <v>11572</v>
      </c>
    </row>
    <row r="80" spans="1:11" ht="8.25" customHeight="1">
      <c r="A80" s="35"/>
      <c r="B80" s="35"/>
      <c r="C80" s="47"/>
      <c r="D80" s="47"/>
      <c r="E80" s="15"/>
      <c r="F80" s="13"/>
      <c r="G80" s="15"/>
      <c r="H80" s="13"/>
      <c r="I80" s="15"/>
      <c r="J80" s="13"/>
      <c r="K80" s="15"/>
    </row>
    <row r="81" spans="1:11" ht="19.5" customHeight="1">
      <c r="A81" s="35" t="s">
        <v>50</v>
      </c>
      <c r="B81" s="35"/>
      <c r="C81" s="47"/>
      <c r="D81" s="47"/>
      <c r="E81" s="18">
        <f>SUM(E69:E79)</f>
        <v>3292269</v>
      </c>
      <c r="F81" s="14"/>
      <c r="G81" s="18">
        <f>SUM(G69:G79)</f>
        <v>2011189</v>
      </c>
      <c r="H81" s="14"/>
      <c r="I81" s="18">
        <f>SUM(I69:I79)</f>
        <v>2871715</v>
      </c>
      <c r="J81" s="14"/>
      <c r="K81" s="18">
        <f>SUM(K69:K79)</f>
        <v>1662869</v>
      </c>
    </row>
    <row r="82" spans="1:11" ht="19.5" customHeight="1">
      <c r="A82" s="35"/>
      <c r="B82" s="35"/>
      <c r="C82" s="47"/>
      <c r="D82" s="47"/>
      <c r="E82" s="15"/>
      <c r="F82" s="13"/>
      <c r="G82" s="15"/>
      <c r="H82" s="13"/>
      <c r="I82" s="17"/>
      <c r="J82" s="13"/>
      <c r="K82" s="15"/>
    </row>
    <row r="83" spans="1:11" ht="19.5" customHeight="1">
      <c r="A83" s="38" t="s">
        <v>51</v>
      </c>
      <c r="B83" s="38"/>
      <c r="C83" s="47"/>
      <c r="D83" s="47"/>
      <c r="E83" s="17"/>
      <c r="F83" s="13"/>
      <c r="G83" s="17"/>
      <c r="H83" s="13"/>
      <c r="I83" s="15"/>
      <c r="J83" s="13"/>
      <c r="K83" s="17"/>
    </row>
    <row r="84" spans="1:11" ht="8.25" customHeight="1">
      <c r="A84" s="35"/>
      <c r="B84" s="35"/>
      <c r="C84" s="47"/>
      <c r="D84" s="47"/>
      <c r="E84" s="15"/>
      <c r="F84" s="13"/>
      <c r="G84" s="15"/>
      <c r="H84" s="13"/>
      <c r="I84" s="15"/>
      <c r="J84" s="13"/>
      <c r="K84" s="15"/>
    </row>
    <row r="85" spans="1:11" ht="19.5" customHeight="1">
      <c r="A85" s="50" t="s">
        <v>44</v>
      </c>
      <c r="C85" s="47"/>
      <c r="D85" s="47"/>
      <c r="E85" s="17">
        <v>21868</v>
      </c>
      <c r="F85" s="13"/>
      <c r="G85" s="17">
        <v>22124</v>
      </c>
      <c r="H85" s="16"/>
      <c r="I85" s="17">
        <v>0</v>
      </c>
      <c r="J85" s="16"/>
      <c r="K85" s="17">
        <v>0</v>
      </c>
    </row>
    <row r="86" spans="1:11" ht="19.5" customHeight="1">
      <c r="A86" s="37" t="s">
        <v>46</v>
      </c>
      <c r="C86" s="47"/>
      <c r="D86" s="47"/>
      <c r="E86" s="17">
        <v>206129</v>
      </c>
      <c r="F86" s="13"/>
      <c r="G86" s="17">
        <v>199553</v>
      </c>
      <c r="H86" s="16"/>
      <c r="I86" s="17">
        <v>19905</v>
      </c>
      <c r="J86" s="16"/>
      <c r="K86" s="17">
        <v>20534</v>
      </c>
    </row>
    <row r="87" spans="1:11" ht="19.5" customHeight="1">
      <c r="A87" s="37" t="s">
        <v>52</v>
      </c>
      <c r="C87" s="47">
        <v>11.2</v>
      </c>
      <c r="D87" s="47"/>
      <c r="E87" s="17">
        <v>1162479</v>
      </c>
      <c r="F87" s="17"/>
      <c r="G87" s="17">
        <v>1218485</v>
      </c>
      <c r="H87" s="16"/>
      <c r="I87" s="17">
        <v>140570</v>
      </c>
      <c r="J87" s="16"/>
      <c r="K87" s="17">
        <v>144306</v>
      </c>
    </row>
    <row r="88" spans="1:11" ht="19.5" customHeight="1">
      <c r="A88" s="37" t="s">
        <v>53</v>
      </c>
      <c r="C88" s="47">
        <v>11.3</v>
      </c>
      <c r="D88" s="47"/>
      <c r="E88" s="17">
        <v>0</v>
      </c>
      <c r="F88" s="13"/>
      <c r="G88" s="17">
        <v>1168087</v>
      </c>
      <c r="H88" s="16"/>
      <c r="I88" s="17">
        <v>0</v>
      </c>
      <c r="J88" s="16"/>
      <c r="K88" s="17">
        <v>1168087</v>
      </c>
    </row>
    <row r="89" spans="1:11" ht="19.5" customHeight="1">
      <c r="A89" s="37" t="s">
        <v>54</v>
      </c>
      <c r="C89" s="47"/>
      <c r="D89" s="47"/>
      <c r="E89" s="17">
        <v>38498</v>
      </c>
      <c r="F89" s="13"/>
      <c r="G89" s="17">
        <v>29566</v>
      </c>
      <c r="H89" s="16"/>
      <c r="I89" s="17">
        <v>31048</v>
      </c>
      <c r="J89" s="16"/>
      <c r="K89" s="17">
        <v>29566</v>
      </c>
    </row>
    <row r="90" spans="1:11" ht="19.5" customHeight="1">
      <c r="A90" s="188" t="s">
        <v>55</v>
      </c>
      <c r="B90" s="188"/>
      <c r="C90" s="47"/>
      <c r="D90" s="47"/>
      <c r="E90" s="17">
        <v>6223</v>
      </c>
      <c r="F90" s="13"/>
      <c r="G90" s="17">
        <v>6191</v>
      </c>
      <c r="H90" s="16"/>
      <c r="I90" s="17">
        <v>2961</v>
      </c>
      <c r="J90" s="16"/>
      <c r="K90" s="17">
        <v>2941</v>
      </c>
    </row>
    <row r="91" spans="1:11" ht="19.5" customHeight="1">
      <c r="A91" s="48" t="s">
        <v>56</v>
      </c>
      <c r="B91" s="48"/>
      <c r="C91" s="47"/>
      <c r="D91" s="47"/>
      <c r="E91" s="17">
        <v>80113</v>
      </c>
      <c r="F91" s="13"/>
      <c r="G91" s="17">
        <v>80555</v>
      </c>
      <c r="H91" s="16"/>
      <c r="I91" s="17">
        <v>4741</v>
      </c>
      <c r="J91" s="16"/>
      <c r="K91" s="17">
        <v>5182</v>
      </c>
    </row>
    <row r="92" spans="1:11" ht="19.5" customHeight="1">
      <c r="A92" s="37" t="s">
        <v>57</v>
      </c>
      <c r="B92" s="35"/>
      <c r="D92" s="47"/>
      <c r="E92" s="18">
        <v>72</v>
      </c>
      <c r="F92" s="13"/>
      <c r="G92" s="18">
        <v>72</v>
      </c>
      <c r="H92" s="16"/>
      <c r="I92" s="18">
        <v>72</v>
      </c>
      <c r="J92" s="16"/>
      <c r="K92" s="18">
        <v>72</v>
      </c>
    </row>
    <row r="93" spans="1:11" ht="8.25" customHeight="1">
      <c r="A93" s="35"/>
      <c r="B93" s="35"/>
      <c r="C93" s="47"/>
      <c r="D93" s="47"/>
      <c r="E93" s="15"/>
      <c r="F93" s="13"/>
      <c r="G93" s="15"/>
      <c r="H93" s="13"/>
      <c r="I93" s="15"/>
      <c r="J93" s="13"/>
      <c r="K93" s="15"/>
    </row>
    <row r="94" spans="1:11" ht="19.5" customHeight="1">
      <c r="A94" s="35" t="s">
        <v>58</v>
      </c>
      <c r="B94" s="35"/>
      <c r="C94" s="47"/>
      <c r="D94" s="47"/>
      <c r="E94" s="18">
        <f>SUM(E85:E92)</f>
        <v>1515382</v>
      </c>
      <c r="F94" s="13"/>
      <c r="G94" s="18">
        <f>SUM(G85:G92)</f>
        <v>2724633</v>
      </c>
      <c r="H94" s="13"/>
      <c r="I94" s="18">
        <f>SUM(I85:I92)</f>
        <v>199297</v>
      </c>
      <c r="J94" s="13"/>
      <c r="K94" s="18">
        <f>SUM(K85:K92)</f>
        <v>1370688</v>
      </c>
    </row>
    <row r="95" spans="1:11" ht="8.25" customHeight="1">
      <c r="A95" s="35"/>
      <c r="B95" s="35"/>
      <c r="C95" s="47"/>
      <c r="D95" s="47"/>
      <c r="E95" s="15"/>
      <c r="F95" s="13"/>
      <c r="G95" s="15"/>
      <c r="H95" s="13"/>
      <c r="I95" s="15"/>
      <c r="J95" s="13"/>
      <c r="K95" s="15"/>
    </row>
    <row r="96" spans="1:11" ht="19.5" customHeight="1">
      <c r="A96" s="35" t="s">
        <v>59</v>
      </c>
      <c r="B96" s="35"/>
      <c r="C96" s="56"/>
      <c r="D96" s="56"/>
      <c r="E96" s="18">
        <f>SUM(E81:E92)</f>
        <v>4807651</v>
      </c>
      <c r="F96" s="24"/>
      <c r="G96" s="18">
        <f>SUM(G81:G92)</f>
        <v>4735822</v>
      </c>
      <c r="H96" s="24"/>
      <c r="I96" s="18">
        <f>SUM(I81:I92)</f>
        <v>3071012</v>
      </c>
      <c r="J96" s="24"/>
      <c r="K96" s="18">
        <f>SUM(K81:K92)</f>
        <v>3033557</v>
      </c>
    </row>
    <row r="97" spans="1:11" ht="19.5" customHeight="1">
      <c r="A97" s="35"/>
      <c r="B97" s="35"/>
      <c r="C97" s="56"/>
      <c r="D97" s="56"/>
      <c r="E97" s="17"/>
      <c r="F97" s="24"/>
      <c r="G97" s="17"/>
      <c r="H97" s="24"/>
      <c r="I97" s="17"/>
      <c r="J97" s="24"/>
      <c r="K97" s="17"/>
    </row>
    <row r="98" spans="1:11" ht="19.5" customHeight="1">
      <c r="A98" s="35"/>
      <c r="B98" s="35"/>
      <c r="C98" s="56"/>
      <c r="D98" s="56"/>
      <c r="F98" s="24"/>
      <c r="G98" s="17"/>
      <c r="H98" s="24"/>
      <c r="I98" s="17"/>
      <c r="J98" s="24"/>
      <c r="K98" s="17"/>
    </row>
    <row r="99" spans="1:11" ht="19.5" customHeight="1">
      <c r="A99" s="35"/>
      <c r="B99" s="35"/>
      <c r="C99" s="56"/>
      <c r="D99" s="56"/>
      <c r="E99" s="17"/>
      <c r="F99" s="24"/>
      <c r="G99" s="17"/>
      <c r="H99" s="24"/>
      <c r="I99" s="17"/>
      <c r="J99" s="24"/>
      <c r="K99" s="17"/>
    </row>
    <row r="100" spans="1:11" ht="19.5" customHeight="1">
      <c r="A100" s="35"/>
      <c r="B100" s="35"/>
      <c r="C100" s="56"/>
      <c r="D100" s="56"/>
      <c r="E100" s="17"/>
      <c r="F100" s="24"/>
      <c r="G100" s="17"/>
      <c r="H100" s="24"/>
      <c r="I100" s="17"/>
      <c r="J100" s="24"/>
      <c r="K100" s="17"/>
    </row>
    <row r="101" spans="1:11" ht="19.5" customHeight="1">
      <c r="A101" s="35"/>
      <c r="B101" s="35"/>
      <c r="C101" s="56"/>
      <c r="D101" s="56"/>
      <c r="E101" s="17"/>
      <c r="F101" s="24"/>
      <c r="G101" s="17"/>
      <c r="H101" s="24"/>
      <c r="I101" s="17"/>
      <c r="J101" s="24"/>
      <c r="K101" s="17"/>
    </row>
    <row r="102" spans="1:11" ht="19.5" customHeight="1">
      <c r="A102" s="35"/>
      <c r="B102" s="35"/>
      <c r="C102" s="56"/>
      <c r="D102" s="56"/>
      <c r="E102" s="17"/>
      <c r="F102" s="24"/>
      <c r="G102" s="17"/>
      <c r="H102" s="24"/>
      <c r="I102" s="17"/>
      <c r="J102" s="24"/>
      <c r="K102" s="17"/>
    </row>
    <row r="103" spans="1:11" ht="19.5" customHeight="1">
      <c r="A103" s="35"/>
      <c r="B103" s="35"/>
      <c r="C103" s="56"/>
      <c r="D103" s="56"/>
      <c r="E103" s="17"/>
      <c r="F103" s="24"/>
      <c r="G103" s="17"/>
      <c r="H103" s="24"/>
      <c r="I103" s="17"/>
      <c r="J103" s="24"/>
      <c r="K103" s="17"/>
    </row>
    <row r="104" spans="1:11" ht="19.5" customHeight="1">
      <c r="A104" s="35"/>
      <c r="B104" s="35"/>
      <c r="C104" s="56"/>
      <c r="D104" s="56"/>
      <c r="E104" s="17"/>
      <c r="F104" s="24"/>
      <c r="G104" s="17"/>
      <c r="H104" s="24"/>
      <c r="I104" s="17"/>
      <c r="J104" s="24"/>
      <c r="K104" s="17"/>
    </row>
    <row r="105" spans="1:11" ht="15" customHeight="1">
      <c r="A105" s="35"/>
      <c r="B105" s="35"/>
      <c r="C105" s="56"/>
      <c r="D105" s="56"/>
      <c r="E105" s="17"/>
      <c r="F105" s="24"/>
      <c r="G105" s="17"/>
      <c r="H105" s="24"/>
      <c r="I105" s="17"/>
      <c r="J105" s="24"/>
      <c r="K105" s="17"/>
    </row>
    <row r="106" spans="1:11" ht="21.9" customHeight="1">
      <c r="A106" s="189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</row>
    <row r="107" spans="1:11" ht="19.5" customHeight="1">
      <c r="A107" s="38" t="str">
        <f>A1</f>
        <v xml:space="preserve">บริษัท ไทย โซล่าร์ เอ็นเนอร์ยี่ จำกัด (มหาชน) </v>
      </c>
      <c r="B107" s="38"/>
      <c r="C107" s="36"/>
      <c r="D107" s="36"/>
      <c r="E107" s="1"/>
      <c r="F107" s="2"/>
      <c r="G107" s="1"/>
      <c r="H107" s="2"/>
      <c r="I107" s="21"/>
      <c r="J107" s="2"/>
      <c r="K107" s="21"/>
    </row>
    <row r="108" spans="1:11" ht="19.5" customHeight="1">
      <c r="A108" s="38" t="s">
        <v>39</v>
      </c>
      <c r="B108" s="38"/>
      <c r="C108" s="36"/>
      <c r="D108" s="36"/>
      <c r="E108" s="1"/>
      <c r="F108" s="2"/>
      <c r="G108" s="1"/>
      <c r="H108" s="2"/>
      <c r="I108" s="3"/>
      <c r="J108" s="2"/>
      <c r="K108" s="3"/>
    </row>
    <row r="109" spans="1:11" ht="19.5" customHeight="1">
      <c r="A109" s="39" t="str">
        <f>A3</f>
        <v>ณ วันที่ 31 มีนาคม พ.ศ. 2568</v>
      </c>
      <c r="B109" s="39"/>
      <c r="C109" s="40"/>
      <c r="D109" s="40"/>
      <c r="E109" s="4"/>
      <c r="F109" s="5"/>
      <c r="G109" s="4"/>
      <c r="H109" s="5"/>
      <c r="I109" s="4"/>
      <c r="J109" s="5"/>
      <c r="K109" s="4"/>
    </row>
    <row r="110" spans="1:11" ht="19.5" customHeight="1">
      <c r="A110" s="38"/>
      <c r="B110" s="38"/>
      <c r="C110" s="36"/>
      <c r="D110" s="36"/>
      <c r="E110" s="1"/>
      <c r="F110" s="2"/>
      <c r="G110" s="1"/>
      <c r="H110" s="2"/>
      <c r="I110" s="1"/>
      <c r="J110" s="2"/>
      <c r="K110" s="1"/>
    </row>
    <row r="111" spans="1:11" ht="19.5" customHeight="1">
      <c r="A111" s="38"/>
      <c r="B111" s="38"/>
      <c r="C111" s="36"/>
      <c r="D111" s="36"/>
      <c r="E111" s="190" t="s">
        <v>2</v>
      </c>
      <c r="F111" s="190"/>
      <c r="G111" s="190"/>
      <c r="H111" s="6"/>
      <c r="I111" s="190" t="s">
        <v>3</v>
      </c>
      <c r="J111" s="190"/>
      <c r="K111" s="190"/>
    </row>
    <row r="112" spans="1:11" ht="19.5" customHeight="1">
      <c r="A112" s="38"/>
      <c r="B112" s="38"/>
      <c r="C112" s="36"/>
      <c r="D112" s="36"/>
      <c r="E112" s="7" t="s">
        <v>4</v>
      </c>
      <c r="F112" s="8"/>
      <c r="G112" s="7" t="s">
        <v>5</v>
      </c>
      <c r="H112" s="8"/>
      <c r="I112" s="7" t="s">
        <v>4</v>
      </c>
      <c r="J112" s="8"/>
      <c r="K112" s="7" t="s">
        <v>5</v>
      </c>
    </row>
    <row r="113" spans="1:11" ht="19.5" customHeight="1">
      <c r="A113" s="38"/>
      <c r="B113" s="38"/>
      <c r="E113" s="41" t="s">
        <v>187</v>
      </c>
      <c r="F113" s="8"/>
      <c r="G113" s="9" t="s">
        <v>6</v>
      </c>
      <c r="H113" s="8"/>
      <c r="I113" s="41" t="s">
        <v>187</v>
      </c>
      <c r="J113" s="8"/>
      <c r="K113" s="9" t="s">
        <v>6</v>
      </c>
    </row>
    <row r="114" spans="1:11" s="35" customFormat="1" ht="19.5" customHeight="1">
      <c r="C114" s="37"/>
      <c r="D114" s="42"/>
      <c r="E114" s="43" t="s">
        <v>190</v>
      </c>
      <c r="F114" s="44"/>
      <c r="G114" s="43" t="s">
        <v>7</v>
      </c>
      <c r="H114" s="10"/>
      <c r="I114" s="43" t="s">
        <v>190</v>
      </c>
      <c r="J114" s="44"/>
      <c r="K114" s="43" t="s">
        <v>7</v>
      </c>
    </row>
    <row r="115" spans="1:11" ht="19.5" customHeight="1">
      <c r="A115" s="35"/>
      <c r="B115" s="35"/>
      <c r="D115" s="46"/>
      <c r="E115" s="11" t="s">
        <v>9</v>
      </c>
      <c r="F115" s="12"/>
      <c r="G115" s="11" t="s">
        <v>9</v>
      </c>
      <c r="H115" s="12"/>
      <c r="I115" s="11" t="s">
        <v>9</v>
      </c>
      <c r="J115" s="12"/>
      <c r="K115" s="11" t="s">
        <v>9</v>
      </c>
    </row>
    <row r="116" spans="1:11" ht="8.25" customHeight="1">
      <c r="A116" s="35"/>
      <c r="B116" s="35"/>
      <c r="D116" s="46"/>
      <c r="E116" s="7"/>
      <c r="F116" s="12"/>
      <c r="G116" s="7"/>
      <c r="H116" s="12"/>
      <c r="I116" s="7"/>
      <c r="J116" s="12"/>
      <c r="K116" s="7"/>
    </row>
    <row r="117" spans="1:11" ht="19.5" customHeight="1">
      <c r="A117" s="38" t="s">
        <v>60</v>
      </c>
      <c r="B117" s="38"/>
      <c r="C117" s="47"/>
      <c r="D117" s="47"/>
      <c r="E117" s="14"/>
      <c r="F117" s="13"/>
      <c r="G117" s="14"/>
      <c r="H117" s="13"/>
      <c r="I117" s="17"/>
      <c r="J117" s="13"/>
      <c r="K117" s="17"/>
    </row>
    <row r="118" spans="1:11" ht="8.25" customHeight="1">
      <c r="A118" s="35"/>
      <c r="B118" s="35"/>
      <c r="C118" s="47"/>
      <c r="D118" s="47"/>
      <c r="E118" s="14"/>
      <c r="F118" s="13"/>
      <c r="G118" s="14"/>
      <c r="H118" s="13"/>
      <c r="I118" s="15"/>
      <c r="J118" s="13"/>
      <c r="K118" s="15"/>
    </row>
    <row r="119" spans="1:11" ht="19.5" customHeight="1">
      <c r="A119" s="35" t="s">
        <v>61</v>
      </c>
      <c r="B119" s="35"/>
      <c r="C119" s="56"/>
      <c r="D119" s="56"/>
      <c r="E119" s="25"/>
      <c r="F119" s="24"/>
      <c r="G119" s="25"/>
      <c r="H119" s="24"/>
      <c r="I119" s="14"/>
      <c r="J119" s="24"/>
      <c r="K119" s="14"/>
    </row>
    <row r="120" spans="1:11" ht="8.25" customHeight="1">
      <c r="A120" s="35"/>
      <c r="B120" s="35"/>
      <c r="C120" s="47"/>
      <c r="D120" s="47"/>
      <c r="E120" s="14"/>
      <c r="F120" s="13"/>
      <c r="G120" s="14"/>
      <c r="H120" s="13"/>
      <c r="I120" s="15"/>
      <c r="J120" s="13"/>
      <c r="K120" s="15"/>
    </row>
    <row r="121" spans="1:11" ht="19.5" customHeight="1">
      <c r="A121" s="37" t="s">
        <v>62</v>
      </c>
      <c r="C121" s="47"/>
      <c r="D121" s="56"/>
      <c r="E121" s="25"/>
      <c r="F121" s="24"/>
      <c r="G121" s="25"/>
      <c r="H121" s="24"/>
      <c r="I121" s="14"/>
      <c r="J121" s="24"/>
      <c r="K121" s="14"/>
    </row>
    <row r="122" spans="1:11" ht="19.5" customHeight="1">
      <c r="B122" s="50" t="s">
        <v>63</v>
      </c>
      <c r="C122" s="47"/>
      <c r="D122" s="56"/>
      <c r="E122" s="25"/>
      <c r="F122" s="24"/>
      <c r="G122" s="25"/>
      <c r="H122" s="24"/>
      <c r="I122" s="14"/>
      <c r="J122" s="24"/>
      <c r="K122" s="14"/>
    </row>
    <row r="123" spans="1:11" ht="19.5" customHeight="1">
      <c r="B123" s="50" t="s">
        <v>64</v>
      </c>
      <c r="C123" s="47"/>
      <c r="D123" s="56"/>
      <c r="E123" s="25"/>
      <c r="F123" s="24"/>
      <c r="G123" s="25"/>
      <c r="H123" s="24"/>
      <c r="I123" s="14"/>
      <c r="J123" s="24"/>
      <c r="K123" s="14"/>
    </row>
    <row r="124" spans="1:11" ht="19.5" customHeight="1" thickBot="1">
      <c r="B124" s="50" t="s">
        <v>65</v>
      </c>
      <c r="C124" s="47"/>
      <c r="D124" s="56"/>
      <c r="E124" s="26">
        <v>2477474</v>
      </c>
      <c r="F124" s="24"/>
      <c r="G124" s="26">
        <v>2477474</v>
      </c>
      <c r="H124" s="24"/>
      <c r="I124" s="20">
        <v>2477474</v>
      </c>
      <c r="J124" s="24"/>
      <c r="K124" s="20">
        <v>2477474</v>
      </c>
    </row>
    <row r="125" spans="1:11" ht="8.25" customHeight="1" thickTop="1">
      <c r="A125" s="35"/>
      <c r="B125" s="35"/>
      <c r="C125" s="47"/>
      <c r="D125" s="47"/>
      <c r="E125" s="14"/>
      <c r="F125" s="13"/>
      <c r="G125" s="14"/>
      <c r="H125" s="13"/>
      <c r="I125" s="15"/>
      <c r="J125" s="13"/>
      <c r="K125" s="15"/>
    </row>
    <row r="126" spans="1:11" ht="19.5" customHeight="1">
      <c r="B126" s="50" t="s">
        <v>66</v>
      </c>
      <c r="C126" s="47"/>
      <c r="D126" s="56"/>
      <c r="E126" s="25"/>
      <c r="F126" s="24"/>
      <c r="G126" s="25"/>
      <c r="H126" s="24"/>
      <c r="I126" s="14"/>
      <c r="J126" s="24"/>
      <c r="K126" s="14"/>
    </row>
    <row r="127" spans="1:11" ht="19.5" customHeight="1">
      <c r="B127" s="50" t="s">
        <v>67</v>
      </c>
      <c r="C127" s="47"/>
      <c r="D127" s="56"/>
      <c r="E127" s="25"/>
      <c r="F127" s="24"/>
      <c r="G127" s="25"/>
      <c r="H127" s="24"/>
      <c r="I127" s="14"/>
      <c r="J127" s="24"/>
      <c r="K127" s="14"/>
    </row>
    <row r="128" spans="1:11" ht="19.5" customHeight="1">
      <c r="B128" s="50" t="s">
        <v>68</v>
      </c>
      <c r="C128" s="47"/>
      <c r="D128" s="56"/>
      <c r="E128" s="17">
        <v>2117716</v>
      </c>
      <c r="F128" s="27"/>
      <c r="G128" s="17">
        <v>2117716</v>
      </c>
      <c r="H128" s="16"/>
      <c r="I128" s="17">
        <v>2117716</v>
      </c>
      <c r="J128" s="16"/>
      <c r="K128" s="17">
        <v>2117716</v>
      </c>
    </row>
    <row r="129" spans="1:11" ht="19.5" customHeight="1">
      <c r="A129" s="37" t="s">
        <v>69</v>
      </c>
      <c r="B129" s="57"/>
      <c r="C129" s="47"/>
      <c r="D129" s="56"/>
      <c r="E129" s="17">
        <v>1045504</v>
      </c>
      <c r="F129" s="27"/>
      <c r="G129" s="17">
        <v>1045504</v>
      </c>
      <c r="H129" s="16"/>
      <c r="I129" s="17">
        <v>1045504</v>
      </c>
      <c r="J129" s="16"/>
      <c r="K129" s="17">
        <v>1045504</v>
      </c>
    </row>
    <row r="130" spans="1:11" ht="19.5" customHeight="1">
      <c r="A130" s="37" t="s">
        <v>70</v>
      </c>
      <c r="B130" s="57"/>
      <c r="E130" s="58"/>
      <c r="F130" s="37"/>
      <c r="G130" s="58"/>
      <c r="H130" s="37"/>
      <c r="I130" s="58"/>
      <c r="J130" s="37"/>
      <c r="K130" s="58"/>
    </row>
    <row r="131" spans="1:11" ht="19.5" customHeight="1">
      <c r="B131" s="37" t="s">
        <v>71</v>
      </c>
      <c r="C131" s="47"/>
      <c r="D131" s="56"/>
      <c r="E131" s="17">
        <v>182023</v>
      </c>
      <c r="F131" s="27"/>
      <c r="G131" s="17">
        <v>181673</v>
      </c>
      <c r="H131" s="16"/>
      <c r="I131" s="17">
        <v>94377</v>
      </c>
      <c r="J131" s="16"/>
      <c r="K131" s="17">
        <v>94377</v>
      </c>
    </row>
    <row r="132" spans="1:11" ht="19.5" customHeight="1">
      <c r="B132" s="37" t="s">
        <v>72</v>
      </c>
      <c r="C132" s="47"/>
      <c r="D132" s="56"/>
      <c r="E132" s="17">
        <v>2339</v>
      </c>
      <c r="F132" s="27"/>
      <c r="G132" s="17">
        <v>2339</v>
      </c>
      <c r="H132" s="16"/>
      <c r="I132" s="17">
        <v>2339</v>
      </c>
      <c r="J132" s="16"/>
      <c r="K132" s="17">
        <v>2339</v>
      </c>
    </row>
    <row r="133" spans="1:11" ht="19.5" customHeight="1">
      <c r="B133" s="37" t="s">
        <v>73</v>
      </c>
      <c r="C133" s="47"/>
      <c r="D133" s="47"/>
      <c r="E133" s="17">
        <v>134702</v>
      </c>
      <c r="F133" s="16"/>
      <c r="G133" s="17">
        <v>71383</v>
      </c>
      <c r="H133" s="16"/>
      <c r="I133" s="17">
        <v>235361</v>
      </c>
      <c r="J133" s="16"/>
      <c r="K133" s="17">
        <v>168599</v>
      </c>
    </row>
    <row r="134" spans="1:11" ht="19.5" customHeight="1">
      <c r="B134" s="59" t="s">
        <v>74</v>
      </c>
      <c r="C134" s="47"/>
      <c r="D134" s="47"/>
      <c r="E134" s="17">
        <v>-2339</v>
      </c>
      <c r="F134" s="16"/>
      <c r="G134" s="17">
        <v>-2339</v>
      </c>
      <c r="H134" s="16"/>
      <c r="I134" s="17">
        <v>-2339</v>
      </c>
      <c r="J134" s="16"/>
      <c r="K134" s="17">
        <v>-2339</v>
      </c>
    </row>
    <row r="135" spans="1:11" ht="19.5" customHeight="1">
      <c r="A135" s="50" t="s">
        <v>75</v>
      </c>
      <c r="B135" s="50"/>
      <c r="C135" s="47"/>
      <c r="D135" s="47"/>
      <c r="E135" s="18">
        <v>-431539</v>
      </c>
      <c r="F135" s="16"/>
      <c r="G135" s="18">
        <v>-430353</v>
      </c>
      <c r="H135" s="16"/>
      <c r="I135" s="18">
        <v>-284943</v>
      </c>
      <c r="J135" s="16"/>
      <c r="K135" s="18">
        <v>-284943</v>
      </c>
    </row>
    <row r="136" spans="1:11" ht="8.25" customHeight="1">
      <c r="A136" s="35"/>
      <c r="B136" s="35"/>
      <c r="C136" s="47"/>
      <c r="D136" s="47"/>
      <c r="E136" s="15"/>
      <c r="F136" s="13"/>
      <c r="G136" s="15"/>
      <c r="H136" s="13"/>
      <c r="I136" s="15"/>
      <c r="J136" s="13"/>
      <c r="K136" s="15"/>
    </row>
    <row r="137" spans="1:11" ht="19.5" customHeight="1">
      <c r="A137" s="60" t="s">
        <v>76</v>
      </c>
      <c r="B137" s="50"/>
      <c r="C137" s="47"/>
      <c r="D137" s="47"/>
      <c r="E137" s="17">
        <f>SUM(E128:E135)</f>
        <v>3048406</v>
      </c>
      <c r="F137" s="16"/>
      <c r="G137" s="17">
        <f>SUM(G128:G135)</f>
        <v>2985923</v>
      </c>
      <c r="H137" s="16"/>
      <c r="I137" s="17">
        <f>SUM(I128:I135)</f>
        <v>3208015</v>
      </c>
      <c r="J137" s="13"/>
      <c r="K137" s="17">
        <f>SUM(K128:K135)</f>
        <v>3141253</v>
      </c>
    </row>
    <row r="138" spans="1:11" ht="19.5" customHeight="1">
      <c r="A138" s="60" t="s">
        <v>77</v>
      </c>
      <c r="B138" s="50"/>
      <c r="C138" s="47"/>
      <c r="D138" s="47"/>
      <c r="E138" s="18">
        <v>28152</v>
      </c>
      <c r="F138" s="13"/>
      <c r="G138" s="18">
        <v>2386</v>
      </c>
      <c r="H138" s="13"/>
      <c r="I138" s="18">
        <v>0</v>
      </c>
      <c r="J138" s="13"/>
      <c r="K138" s="18">
        <v>0</v>
      </c>
    </row>
    <row r="139" spans="1:11" ht="8.25" customHeight="1">
      <c r="A139" s="35"/>
      <c r="B139" s="35"/>
      <c r="C139" s="47"/>
      <c r="D139" s="47"/>
      <c r="E139" s="15"/>
      <c r="F139" s="13"/>
      <c r="G139" s="15"/>
      <c r="H139" s="13"/>
      <c r="I139" s="15"/>
      <c r="J139" s="13"/>
      <c r="K139" s="15"/>
    </row>
    <row r="140" spans="1:11" ht="19.5" customHeight="1">
      <c r="A140" s="61" t="s">
        <v>78</v>
      </c>
      <c r="B140" s="50"/>
      <c r="C140" s="47"/>
      <c r="D140" s="47"/>
      <c r="E140" s="18">
        <f>SUM(E137:E138)</f>
        <v>3076558</v>
      </c>
      <c r="F140" s="13"/>
      <c r="G140" s="18">
        <f>SUM(G137:G138)</f>
        <v>2988309</v>
      </c>
      <c r="H140" s="13"/>
      <c r="I140" s="18">
        <f>SUM(I137:I138)</f>
        <v>3208015</v>
      </c>
      <c r="J140" s="13"/>
      <c r="K140" s="18">
        <f>SUM(K137:K138)</f>
        <v>3141253</v>
      </c>
    </row>
    <row r="141" spans="1:11" ht="8.25" customHeight="1">
      <c r="A141" s="35"/>
      <c r="B141" s="35"/>
      <c r="C141" s="47"/>
      <c r="D141" s="47"/>
      <c r="E141" s="15"/>
      <c r="F141" s="13"/>
      <c r="G141" s="15"/>
      <c r="H141" s="13"/>
      <c r="I141" s="15"/>
      <c r="J141" s="13"/>
      <c r="K141" s="15"/>
    </row>
    <row r="142" spans="1:11" ht="19.5" customHeight="1" thickBot="1">
      <c r="A142" s="62" t="s">
        <v>79</v>
      </c>
      <c r="B142" s="35"/>
      <c r="C142" s="47"/>
      <c r="D142" s="47"/>
      <c r="E142" s="20">
        <f>E140+E96</f>
        <v>7884209</v>
      </c>
      <c r="F142" s="13"/>
      <c r="G142" s="20">
        <f>G140+G96</f>
        <v>7724131</v>
      </c>
      <c r="H142" s="13"/>
      <c r="I142" s="20">
        <f>ROUNDUP(I140+I96,0)</f>
        <v>6279027</v>
      </c>
      <c r="J142" s="13"/>
      <c r="K142" s="20">
        <f>K140+K96</f>
        <v>6174810</v>
      </c>
    </row>
    <row r="143" spans="1:11" ht="19.5" customHeight="1" thickTop="1">
      <c r="A143" s="63"/>
      <c r="B143" s="35"/>
      <c r="C143" s="47"/>
      <c r="D143" s="47"/>
      <c r="E143" s="17"/>
      <c r="F143" s="17"/>
      <c r="G143" s="17"/>
      <c r="H143" s="17"/>
      <c r="I143" s="17"/>
      <c r="J143" s="17"/>
      <c r="K143" s="17"/>
    </row>
    <row r="144" spans="1:11" ht="19.5" customHeight="1">
      <c r="A144" s="63"/>
      <c r="B144" s="35"/>
      <c r="C144" s="47"/>
      <c r="D144" s="47"/>
      <c r="E144" s="17"/>
      <c r="F144" s="28"/>
      <c r="G144" s="17"/>
      <c r="H144" s="28"/>
      <c r="I144" s="17"/>
      <c r="J144" s="28"/>
      <c r="K144" s="17"/>
    </row>
    <row r="145" spans="1:11" ht="19.5" customHeight="1">
      <c r="A145" s="63"/>
      <c r="B145" s="35"/>
      <c r="C145" s="47"/>
      <c r="D145" s="47"/>
      <c r="E145" s="17"/>
      <c r="F145" s="17"/>
      <c r="G145" s="17"/>
      <c r="H145" s="17"/>
      <c r="I145" s="17"/>
      <c r="J145" s="17"/>
      <c r="K145" s="17"/>
    </row>
    <row r="146" spans="1:11" ht="19.5" customHeight="1">
      <c r="A146" s="63"/>
      <c r="B146" s="35"/>
      <c r="C146" s="47"/>
      <c r="D146" s="47"/>
      <c r="E146" s="17"/>
      <c r="F146" s="28"/>
      <c r="G146" s="17"/>
      <c r="H146" s="28"/>
      <c r="I146" s="17"/>
      <c r="J146" s="28"/>
      <c r="K146" s="17"/>
    </row>
    <row r="147" spans="1:11" ht="19.5" customHeight="1">
      <c r="A147" s="63"/>
      <c r="B147" s="35"/>
      <c r="C147" s="47"/>
      <c r="D147" s="47"/>
      <c r="E147" s="17"/>
      <c r="F147" s="28"/>
      <c r="G147" s="17"/>
      <c r="H147" s="28"/>
      <c r="I147" s="17"/>
      <c r="J147" s="28"/>
      <c r="K147" s="17"/>
    </row>
    <row r="148" spans="1:11" ht="19.5" customHeight="1">
      <c r="A148" s="63"/>
      <c r="B148" s="35"/>
      <c r="C148" s="47"/>
      <c r="D148" s="47"/>
      <c r="E148" s="17"/>
      <c r="F148" s="28"/>
      <c r="G148" s="17"/>
      <c r="H148" s="28"/>
      <c r="I148" s="17"/>
      <c r="J148" s="28"/>
      <c r="K148" s="17"/>
    </row>
    <row r="149" spans="1:11" ht="19.5" customHeight="1">
      <c r="A149" s="63"/>
      <c r="B149" s="35"/>
      <c r="C149" s="47"/>
      <c r="D149" s="47"/>
      <c r="E149" s="17"/>
      <c r="F149" s="28"/>
      <c r="G149" s="17"/>
      <c r="H149" s="28"/>
      <c r="I149" s="17"/>
      <c r="J149" s="28"/>
      <c r="K149" s="17"/>
    </row>
    <row r="150" spans="1:11" ht="19.5" customHeight="1">
      <c r="A150" s="63"/>
      <c r="B150" s="35"/>
      <c r="C150" s="47"/>
      <c r="D150" s="47"/>
      <c r="E150" s="17"/>
      <c r="F150" s="28"/>
      <c r="G150" s="17"/>
      <c r="H150" s="28"/>
      <c r="I150" s="17"/>
      <c r="J150" s="28"/>
      <c r="K150" s="17"/>
    </row>
    <row r="151" spans="1:11" ht="19.5" customHeight="1">
      <c r="A151" s="63"/>
      <c r="B151" s="35"/>
      <c r="C151" s="47"/>
      <c r="D151" s="47"/>
      <c r="E151" s="17"/>
      <c r="F151" s="28"/>
      <c r="G151" s="17"/>
      <c r="H151" s="28"/>
      <c r="I151" s="17"/>
      <c r="J151" s="28"/>
      <c r="K151" s="17"/>
    </row>
    <row r="152" spans="1:11" ht="19.5" customHeight="1">
      <c r="A152" s="63"/>
      <c r="B152" s="35"/>
      <c r="C152" s="47"/>
      <c r="D152" s="47"/>
      <c r="E152" s="17"/>
      <c r="F152" s="28"/>
      <c r="G152" s="17"/>
      <c r="H152" s="28"/>
      <c r="I152" s="17"/>
      <c r="J152" s="28"/>
      <c r="K152" s="17"/>
    </row>
    <row r="153" spans="1:11" ht="19.5" customHeight="1">
      <c r="A153" s="63"/>
      <c r="B153" s="35"/>
      <c r="C153" s="47"/>
      <c r="D153" s="47"/>
      <c r="E153" s="17"/>
      <c r="F153" s="28"/>
      <c r="G153" s="17"/>
      <c r="H153" s="28"/>
      <c r="I153" s="17"/>
      <c r="J153" s="28"/>
      <c r="K153" s="17"/>
    </row>
    <row r="154" spans="1:11" ht="19.5" customHeight="1">
      <c r="A154" s="63"/>
      <c r="B154" s="35"/>
      <c r="C154" s="47"/>
      <c r="D154" s="47"/>
      <c r="E154" s="17"/>
      <c r="F154" s="28"/>
      <c r="G154" s="17"/>
      <c r="H154" s="28"/>
      <c r="I154" s="17"/>
      <c r="J154" s="28"/>
      <c r="K154" s="17"/>
    </row>
    <row r="155" spans="1:11" ht="19.5" customHeight="1">
      <c r="A155" s="63"/>
      <c r="B155" s="35"/>
      <c r="C155" s="47"/>
      <c r="D155" s="47"/>
      <c r="E155" s="17"/>
      <c r="F155" s="28"/>
      <c r="G155" s="17"/>
      <c r="H155" s="28"/>
      <c r="I155" s="17"/>
      <c r="J155" s="28"/>
      <c r="K155" s="17"/>
    </row>
    <row r="156" spans="1:11" ht="19.5" customHeight="1">
      <c r="A156" s="63"/>
      <c r="B156" s="35"/>
      <c r="C156" s="47"/>
      <c r="D156" s="47"/>
      <c r="E156" s="17"/>
      <c r="F156" s="28"/>
      <c r="G156" s="17"/>
      <c r="H156" s="28"/>
      <c r="I156" s="17"/>
      <c r="J156" s="28"/>
      <c r="K156" s="17"/>
    </row>
    <row r="157" spans="1:11" ht="13.5" customHeight="1">
      <c r="A157" s="63"/>
      <c r="B157" s="35"/>
      <c r="C157" s="47"/>
      <c r="D157" s="47"/>
      <c r="E157" s="17"/>
      <c r="F157" s="28"/>
      <c r="G157" s="17"/>
      <c r="H157" s="28"/>
      <c r="I157" s="17"/>
      <c r="J157" s="28"/>
      <c r="K157" s="17"/>
    </row>
    <row r="158" spans="1:11" ht="21.9" customHeight="1">
      <c r="A158" s="64" t="str">
        <f>+A106</f>
        <v>หมายเหตุประกอบงบการเงินรวมและงบการเงินเฉพาะกิจการเป็นส่วนหนึ่งของงบการเงินนี้</v>
      </c>
      <c r="B158" s="65"/>
      <c r="C158" s="65"/>
      <c r="D158" s="65"/>
      <c r="E158" s="29"/>
      <c r="F158" s="30"/>
      <c r="G158" s="29"/>
      <c r="H158" s="30"/>
      <c r="I158" s="29"/>
      <c r="J158" s="30"/>
      <c r="K158" s="29"/>
    </row>
  </sheetData>
  <mergeCells count="10">
    <mergeCell ref="A90:B90"/>
    <mergeCell ref="A106:K106"/>
    <mergeCell ref="E111:G111"/>
    <mergeCell ref="I111:K111"/>
    <mergeCell ref="E5:G5"/>
    <mergeCell ref="I5:K5"/>
    <mergeCell ref="A52:K52"/>
    <mergeCell ref="A54:K54"/>
    <mergeCell ref="E59:G59"/>
    <mergeCell ref="I59:K5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FA8D-FCE9-4517-9FC7-81468AB06A28}">
  <dimension ref="A1:J89"/>
  <sheetViews>
    <sheetView zoomScale="130" zoomScaleNormal="130" zoomScaleSheetLayoutView="90" workbookViewId="0">
      <selection activeCell="M71" sqref="M71"/>
    </sheetView>
  </sheetViews>
  <sheetFormatPr defaultColWidth="14.44140625" defaultRowHeight="21.75" customHeight="1"/>
  <cols>
    <col min="1" max="1" width="42.88671875" style="71" customWidth="1"/>
    <col min="2" max="2" width="7.5546875" style="71" customWidth="1"/>
    <col min="3" max="3" width="0.5546875" style="71" customWidth="1"/>
    <col min="4" max="4" width="11.6640625" style="71" customWidth="1"/>
    <col min="5" max="5" width="0.5546875" style="71" customWidth="1"/>
    <col min="6" max="6" width="11.6640625" style="71" customWidth="1"/>
    <col min="7" max="7" width="0.5546875" style="71" customWidth="1"/>
    <col min="8" max="8" width="11.6640625" style="71" customWidth="1"/>
    <col min="9" max="9" width="0.5546875" style="71" customWidth="1"/>
    <col min="10" max="10" width="11.6640625" style="71" customWidth="1"/>
    <col min="11" max="11" width="14.44140625" style="71" customWidth="1"/>
    <col min="12" max="16384" width="14.44140625" style="71"/>
  </cols>
  <sheetData>
    <row r="1" spans="1:10" ht="21.75" customHeight="1">
      <c r="A1" s="66" t="s">
        <v>0</v>
      </c>
      <c r="B1" s="141"/>
      <c r="C1" s="142"/>
      <c r="D1" s="143"/>
      <c r="E1" s="142"/>
      <c r="F1" s="143"/>
      <c r="G1" s="142"/>
      <c r="H1" s="144"/>
      <c r="I1" s="82"/>
      <c r="J1" s="144"/>
    </row>
    <row r="2" spans="1:10" ht="21.75" customHeight="1">
      <c r="A2" s="145" t="s">
        <v>80</v>
      </c>
      <c r="B2" s="141"/>
      <c r="C2" s="146"/>
      <c r="D2" s="144"/>
      <c r="E2" s="146"/>
      <c r="F2" s="144"/>
      <c r="G2" s="146"/>
      <c r="H2" s="144"/>
      <c r="I2" s="82"/>
      <c r="J2" s="144"/>
    </row>
    <row r="3" spans="1:10" ht="21.75" customHeight="1">
      <c r="A3" s="147" t="s">
        <v>189</v>
      </c>
      <c r="B3" s="148"/>
      <c r="C3" s="149"/>
      <c r="D3" s="150"/>
      <c r="E3" s="149"/>
      <c r="F3" s="150"/>
      <c r="G3" s="149"/>
      <c r="H3" s="150"/>
      <c r="I3" s="151"/>
      <c r="J3" s="150"/>
    </row>
    <row r="4" spans="1:10" ht="20.85" customHeight="1">
      <c r="A4" s="82"/>
      <c r="B4" s="68"/>
      <c r="C4" s="152"/>
      <c r="D4" s="144"/>
      <c r="E4" s="152"/>
      <c r="F4" s="144"/>
      <c r="G4" s="152"/>
      <c r="H4" s="144"/>
      <c r="I4" s="153"/>
      <c r="J4" s="144"/>
    </row>
    <row r="5" spans="1:10" ht="20.85" customHeight="1">
      <c r="A5" s="82"/>
      <c r="B5" s="141"/>
      <c r="C5" s="144"/>
      <c r="D5" s="193" t="s">
        <v>2</v>
      </c>
      <c r="E5" s="194"/>
      <c r="F5" s="194"/>
      <c r="G5" s="79"/>
      <c r="H5" s="195" t="s">
        <v>3</v>
      </c>
      <c r="I5" s="194"/>
      <c r="J5" s="194"/>
    </row>
    <row r="6" spans="1:10" ht="20.85" customHeight="1">
      <c r="A6" s="82"/>
      <c r="B6" s="141"/>
      <c r="C6" s="144"/>
      <c r="D6" s="81" t="s">
        <v>187</v>
      </c>
      <c r="E6" s="82"/>
      <c r="F6" s="81" t="s">
        <v>187</v>
      </c>
      <c r="G6" s="82"/>
      <c r="H6" s="81" t="s">
        <v>187</v>
      </c>
      <c r="I6" s="82"/>
      <c r="J6" s="81" t="s">
        <v>187</v>
      </c>
    </row>
    <row r="7" spans="1:10" ht="20.85" customHeight="1">
      <c r="A7" s="82"/>
      <c r="B7" s="141"/>
      <c r="C7" s="154"/>
      <c r="D7" s="31" t="s">
        <v>190</v>
      </c>
      <c r="E7" s="86"/>
      <c r="F7" s="31" t="s">
        <v>7</v>
      </c>
      <c r="G7" s="87"/>
      <c r="H7" s="31" t="s">
        <v>190</v>
      </c>
      <c r="I7" s="86"/>
      <c r="J7" s="31" t="s">
        <v>7</v>
      </c>
    </row>
    <row r="8" spans="1:10" ht="20.85" customHeight="1">
      <c r="A8" s="82"/>
      <c r="B8" s="45" t="s">
        <v>8</v>
      </c>
      <c r="C8" s="82"/>
      <c r="D8" s="90" t="s">
        <v>9</v>
      </c>
      <c r="E8" s="31"/>
      <c r="F8" s="90" t="s">
        <v>9</v>
      </c>
      <c r="G8" s="89"/>
      <c r="H8" s="90" t="s">
        <v>9</v>
      </c>
      <c r="I8" s="31"/>
      <c r="J8" s="90" t="s">
        <v>9</v>
      </c>
    </row>
    <row r="9" spans="1:10" ht="20.85" customHeight="1">
      <c r="A9" s="83"/>
      <c r="B9" s="141"/>
      <c r="C9" s="31"/>
      <c r="D9" s="31"/>
      <c r="E9" s="31"/>
      <c r="F9" s="31"/>
      <c r="G9" s="31"/>
      <c r="H9" s="144"/>
      <c r="I9" s="82"/>
      <c r="J9" s="144"/>
    </row>
    <row r="10" spans="1:10" ht="20.85" customHeight="1">
      <c r="A10" s="93" t="s">
        <v>81</v>
      </c>
      <c r="B10" s="141"/>
      <c r="C10" s="155"/>
      <c r="D10" s="144">
        <v>312156</v>
      </c>
      <c r="E10" s="155"/>
      <c r="F10" s="144">
        <v>281838</v>
      </c>
      <c r="G10" s="155"/>
      <c r="H10" s="144">
        <v>0</v>
      </c>
      <c r="I10" s="155"/>
      <c r="J10" s="144">
        <v>0</v>
      </c>
    </row>
    <row r="11" spans="1:10" ht="20.85" customHeight="1">
      <c r="A11" s="83" t="s">
        <v>214</v>
      </c>
      <c r="B11" s="82"/>
      <c r="C11" s="82"/>
      <c r="D11" s="154">
        <v>13800</v>
      </c>
      <c r="E11" s="154"/>
      <c r="F11" s="154">
        <v>13164</v>
      </c>
      <c r="G11" s="154"/>
      <c r="H11" s="154">
        <v>0</v>
      </c>
      <c r="I11" s="154"/>
      <c r="J11" s="144">
        <v>0</v>
      </c>
    </row>
    <row r="12" spans="1:10" ht="20.85" customHeight="1">
      <c r="A12" s="93" t="s">
        <v>82</v>
      </c>
      <c r="B12" s="68"/>
      <c r="C12" s="152"/>
      <c r="D12" s="150">
        <v>19532</v>
      </c>
      <c r="E12" s="154"/>
      <c r="F12" s="150">
        <v>16772</v>
      </c>
      <c r="G12" s="154"/>
      <c r="H12" s="150">
        <v>49527</v>
      </c>
      <c r="I12" s="154"/>
      <c r="J12" s="150">
        <v>41746</v>
      </c>
    </row>
    <row r="13" spans="1:10" ht="6" customHeight="1">
      <c r="A13" s="83"/>
      <c r="B13" s="89"/>
      <c r="C13" s="31"/>
      <c r="D13" s="144"/>
      <c r="E13" s="154"/>
      <c r="F13" s="144"/>
      <c r="G13" s="154"/>
      <c r="H13" s="144"/>
      <c r="I13" s="31"/>
      <c r="J13" s="144"/>
    </row>
    <row r="14" spans="1:10" ht="20.85" customHeight="1">
      <c r="A14" s="72" t="s">
        <v>83</v>
      </c>
      <c r="B14" s="68"/>
      <c r="C14" s="152"/>
      <c r="D14" s="144">
        <f>SUM(D10:D12)</f>
        <v>345488</v>
      </c>
      <c r="E14" s="152"/>
      <c r="F14" s="144">
        <f>SUM(F10:F12)</f>
        <v>311774</v>
      </c>
      <c r="G14" s="152"/>
      <c r="H14" s="144">
        <f>SUM(H10:H12)</f>
        <v>49527</v>
      </c>
      <c r="I14" s="152"/>
      <c r="J14" s="144">
        <f>SUM(J10:J12)</f>
        <v>41746</v>
      </c>
    </row>
    <row r="15" spans="1:10" ht="20.85" customHeight="1">
      <c r="A15" s="93" t="s">
        <v>84</v>
      </c>
      <c r="B15" s="68"/>
      <c r="C15" s="152"/>
      <c r="D15" s="150">
        <v>-225453</v>
      </c>
      <c r="E15" s="154"/>
      <c r="F15" s="150">
        <v>-202932</v>
      </c>
      <c r="G15" s="154"/>
      <c r="H15" s="150">
        <v>-36049</v>
      </c>
      <c r="I15" s="154"/>
      <c r="J15" s="150">
        <v>-32902</v>
      </c>
    </row>
    <row r="16" spans="1:10" ht="20.85" customHeight="1">
      <c r="A16" s="83"/>
      <c r="B16" s="89"/>
      <c r="C16" s="31"/>
      <c r="D16" s="144"/>
      <c r="E16" s="152"/>
      <c r="F16" s="144"/>
      <c r="G16" s="152"/>
      <c r="H16" s="144"/>
      <c r="I16" s="156"/>
      <c r="J16" s="144"/>
    </row>
    <row r="17" spans="1:10" ht="20.85" customHeight="1">
      <c r="A17" s="66" t="s">
        <v>85</v>
      </c>
      <c r="B17" s="66"/>
      <c r="C17" s="66"/>
      <c r="D17" s="144">
        <f>SUM(D14:D15)</f>
        <v>120035</v>
      </c>
      <c r="E17" s="154"/>
      <c r="F17" s="144">
        <f>SUM(F14:F15)</f>
        <v>108842</v>
      </c>
      <c r="G17" s="154"/>
      <c r="H17" s="144">
        <f>SUM(H14:H15)</f>
        <v>13478</v>
      </c>
      <c r="I17" s="154"/>
      <c r="J17" s="144">
        <f>SUM(J14:J15)</f>
        <v>8844</v>
      </c>
    </row>
    <row r="18" spans="1:10" ht="20.85" customHeight="1">
      <c r="A18" s="157" t="s">
        <v>86</v>
      </c>
      <c r="B18" s="68"/>
      <c r="C18" s="82"/>
      <c r="D18" s="144">
        <v>3789</v>
      </c>
      <c r="E18" s="154"/>
      <c r="F18" s="144">
        <v>2440</v>
      </c>
      <c r="G18" s="154"/>
      <c r="H18" s="144">
        <v>1187</v>
      </c>
      <c r="I18" s="154"/>
      <c r="J18" s="144">
        <v>1294</v>
      </c>
    </row>
    <row r="19" spans="1:10" ht="20.85" customHeight="1">
      <c r="A19" s="157" t="s">
        <v>87</v>
      </c>
      <c r="B19" s="82"/>
      <c r="C19" s="82"/>
      <c r="D19" s="144">
        <v>-30433</v>
      </c>
      <c r="E19" s="154"/>
      <c r="F19" s="144">
        <v>-34497</v>
      </c>
      <c r="G19" s="154"/>
      <c r="H19" s="144">
        <v>-18793</v>
      </c>
      <c r="I19" s="154"/>
      <c r="J19" s="144">
        <v>-21081</v>
      </c>
    </row>
    <row r="20" spans="1:10" ht="20.85" customHeight="1">
      <c r="A20" s="157" t="s">
        <v>88</v>
      </c>
      <c r="B20" s="141">
        <v>12</v>
      </c>
      <c r="C20" s="82"/>
      <c r="D20" s="144">
        <v>17271</v>
      </c>
      <c r="E20" s="154"/>
      <c r="F20" s="144">
        <v>-6135</v>
      </c>
      <c r="G20" s="154"/>
      <c r="H20" s="144">
        <v>15690</v>
      </c>
      <c r="I20" s="154"/>
      <c r="J20" s="144">
        <v>-4758</v>
      </c>
    </row>
    <row r="21" spans="1:10" ht="20.85" customHeight="1">
      <c r="A21" s="157" t="s">
        <v>200</v>
      </c>
      <c r="B21" s="141"/>
      <c r="C21" s="82"/>
      <c r="D21" s="144">
        <v>0</v>
      </c>
      <c r="E21" s="154"/>
      <c r="F21" s="144">
        <v>0</v>
      </c>
      <c r="G21" s="154"/>
      <c r="H21" s="144">
        <v>932</v>
      </c>
      <c r="I21" s="154"/>
      <c r="J21" s="144">
        <v>0</v>
      </c>
    </row>
    <row r="22" spans="1:10" ht="20.85" customHeight="1">
      <c r="A22" s="157" t="s">
        <v>89</v>
      </c>
      <c r="B22" s="79"/>
      <c r="C22" s="66"/>
      <c r="D22" s="144">
        <v>-56103</v>
      </c>
      <c r="E22" s="154"/>
      <c r="F22" s="144">
        <v>-75266</v>
      </c>
      <c r="G22" s="154"/>
      <c r="H22" s="144">
        <v>-39408</v>
      </c>
      <c r="I22" s="154"/>
      <c r="J22" s="144">
        <v>-56261</v>
      </c>
    </row>
    <row r="23" spans="1:10" ht="20.85" customHeight="1">
      <c r="A23" s="157" t="s">
        <v>90</v>
      </c>
      <c r="B23" s="141">
        <v>8.1</v>
      </c>
      <c r="C23" s="66"/>
      <c r="D23" s="144">
        <v>0</v>
      </c>
      <c r="E23" s="154"/>
      <c r="F23" s="144">
        <v>0</v>
      </c>
      <c r="G23" s="144"/>
      <c r="H23" s="144">
        <v>93235</v>
      </c>
      <c r="I23" s="144"/>
      <c r="J23" s="144">
        <v>80576</v>
      </c>
    </row>
    <row r="24" spans="1:10" ht="20.85" customHeight="1">
      <c r="A24" s="82" t="s">
        <v>91</v>
      </c>
      <c r="B24" s="141">
        <v>8.1999999999999993</v>
      </c>
      <c r="C24" s="82"/>
      <c r="D24" s="144">
        <v>28403</v>
      </c>
      <c r="E24" s="154"/>
      <c r="F24" s="144">
        <v>101366</v>
      </c>
      <c r="G24" s="154"/>
      <c r="H24" s="144">
        <v>28403</v>
      </c>
      <c r="I24" s="69"/>
      <c r="J24" s="144">
        <v>101366</v>
      </c>
    </row>
    <row r="25" spans="1:10" ht="20.85" customHeight="1">
      <c r="A25" s="82" t="s">
        <v>212</v>
      </c>
      <c r="B25" s="141">
        <v>8.1999999999999993</v>
      </c>
      <c r="C25" s="82"/>
      <c r="D25" s="150">
        <v>-28403</v>
      </c>
      <c r="E25" s="154"/>
      <c r="F25" s="150">
        <v>0</v>
      </c>
      <c r="G25" s="154"/>
      <c r="H25" s="150">
        <v>-28403</v>
      </c>
      <c r="I25" s="69"/>
      <c r="J25" s="150">
        <v>0</v>
      </c>
    </row>
    <row r="26" spans="1:10" ht="6" customHeight="1">
      <c r="A26" s="83"/>
      <c r="B26" s="89"/>
      <c r="C26" s="69"/>
      <c r="D26" s="69"/>
      <c r="E26" s="152"/>
      <c r="F26" s="69"/>
      <c r="G26" s="152"/>
      <c r="H26" s="69"/>
      <c r="I26" s="105"/>
      <c r="J26" s="69"/>
    </row>
    <row r="27" spans="1:10" ht="20.85" customHeight="1">
      <c r="A27" s="66" t="s">
        <v>92</v>
      </c>
      <c r="B27" s="141"/>
      <c r="C27" s="82"/>
      <c r="D27" s="144">
        <f>SUM(D17:D25)</f>
        <v>54559</v>
      </c>
      <c r="E27" s="152"/>
      <c r="F27" s="144">
        <f>SUM(F17:F25)</f>
        <v>96750</v>
      </c>
      <c r="G27" s="152"/>
      <c r="H27" s="144">
        <f>SUM(H17:H25)</f>
        <v>66321</v>
      </c>
      <c r="I27" s="105"/>
      <c r="J27" s="144">
        <f>SUM(J17:J25)</f>
        <v>109980</v>
      </c>
    </row>
    <row r="28" spans="1:10" ht="20.85" customHeight="1">
      <c r="A28" s="83" t="s">
        <v>197</v>
      </c>
      <c r="B28" s="68"/>
      <c r="C28" s="69"/>
      <c r="D28" s="150">
        <v>10703</v>
      </c>
      <c r="E28" s="154"/>
      <c r="F28" s="150">
        <v>550</v>
      </c>
      <c r="G28" s="154"/>
      <c r="H28" s="150">
        <v>441</v>
      </c>
      <c r="I28" s="69"/>
      <c r="J28" s="150">
        <v>1170</v>
      </c>
    </row>
    <row r="29" spans="1:10" ht="6" customHeight="1">
      <c r="A29" s="83"/>
      <c r="B29" s="89"/>
      <c r="C29" s="69"/>
      <c r="D29" s="69"/>
      <c r="E29" s="152"/>
      <c r="F29" s="69"/>
      <c r="G29" s="152"/>
      <c r="H29" s="69"/>
      <c r="I29" s="105"/>
      <c r="J29" s="69"/>
    </row>
    <row r="30" spans="1:10" ht="20.85" customHeight="1">
      <c r="A30" s="158" t="s">
        <v>93</v>
      </c>
      <c r="B30" s="89"/>
      <c r="C30" s="31"/>
      <c r="D30" s="159">
        <f>SUM(D27:D28)</f>
        <v>65262</v>
      </c>
      <c r="E30" s="154"/>
      <c r="F30" s="159">
        <f>SUM(F27:F28)</f>
        <v>97300</v>
      </c>
      <c r="G30" s="154"/>
      <c r="H30" s="159">
        <f>SUM(H27:H28)</f>
        <v>66762</v>
      </c>
      <c r="I30" s="154"/>
      <c r="J30" s="159">
        <f>SUM(J27:J28)</f>
        <v>111150</v>
      </c>
    </row>
    <row r="31" spans="1:10" ht="20.85" customHeight="1">
      <c r="A31" s="83"/>
      <c r="B31" s="89"/>
      <c r="C31" s="69"/>
      <c r="D31" s="69"/>
      <c r="E31" s="154"/>
      <c r="F31" s="69"/>
      <c r="G31" s="154"/>
      <c r="H31" s="69"/>
      <c r="I31" s="69"/>
      <c r="J31" s="69"/>
    </row>
    <row r="32" spans="1:10" ht="20.85" customHeight="1">
      <c r="A32" s="160" t="s">
        <v>94</v>
      </c>
      <c r="B32" s="161"/>
      <c r="C32" s="143"/>
      <c r="D32" s="162"/>
      <c r="E32" s="163"/>
      <c r="F32" s="162"/>
      <c r="G32" s="163"/>
      <c r="H32" s="162"/>
      <c r="I32" s="143"/>
      <c r="J32" s="162"/>
    </row>
    <row r="33" spans="1:10" ht="20.85" customHeight="1">
      <c r="A33" s="164" t="s">
        <v>95</v>
      </c>
      <c r="B33" s="161"/>
      <c r="C33" s="143"/>
      <c r="D33" s="162"/>
      <c r="E33" s="163"/>
      <c r="F33" s="162"/>
      <c r="G33" s="163"/>
      <c r="H33" s="162"/>
      <c r="I33" s="143"/>
      <c r="J33" s="162"/>
    </row>
    <row r="34" spans="1:10" ht="20.85" customHeight="1">
      <c r="A34" s="164" t="s">
        <v>96</v>
      </c>
      <c r="B34" s="161"/>
      <c r="C34" s="143"/>
      <c r="D34" s="162"/>
      <c r="E34" s="163"/>
      <c r="F34" s="162"/>
      <c r="G34" s="163"/>
      <c r="H34" s="162"/>
      <c r="I34" s="143"/>
      <c r="J34" s="162"/>
    </row>
    <row r="35" spans="1:10" ht="20.85" customHeight="1">
      <c r="A35" s="164" t="s">
        <v>97</v>
      </c>
      <c r="B35" s="161"/>
      <c r="C35" s="143"/>
      <c r="D35" s="183">
        <v>-1186</v>
      </c>
      <c r="E35" s="163"/>
      <c r="F35" s="183">
        <v>-16692</v>
      </c>
      <c r="G35" s="163"/>
      <c r="H35" s="183">
        <v>0</v>
      </c>
      <c r="I35" s="143"/>
      <c r="J35" s="183">
        <v>0</v>
      </c>
    </row>
    <row r="36" spans="1:10" ht="6" customHeight="1">
      <c r="A36" s="83"/>
      <c r="B36" s="89"/>
      <c r="C36" s="69"/>
      <c r="D36" s="69"/>
      <c r="E36" s="152"/>
      <c r="F36" s="69"/>
      <c r="G36" s="152"/>
      <c r="H36" s="69"/>
      <c r="I36" s="105"/>
      <c r="J36" s="69"/>
    </row>
    <row r="37" spans="1:10" ht="20.85" customHeight="1" thickBot="1">
      <c r="A37" s="160" t="s">
        <v>98</v>
      </c>
      <c r="B37" s="161"/>
      <c r="C37" s="143"/>
      <c r="D37" s="165">
        <f>SUM(D30:D35)</f>
        <v>64076</v>
      </c>
      <c r="E37" s="166"/>
      <c r="F37" s="165">
        <f>SUM(F30:F35)</f>
        <v>80608</v>
      </c>
      <c r="G37" s="166"/>
      <c r="H37" s="165">
        <f>SUM(H30:H35)</f>
        <v>66762</v>
      </c>
      <c r="I37" s="167"/>
      <c r="J37" s="165">
        <f>SUM(J30:J35)</f>
        <v>111150</v>
      </c>
    </row>
    <row r="38" spans="1:10" ht="27" customHeight="1" thickTop="1">
      <c r="A38" s="158"/>
      <c r="B38" s="83"/>
      <c r="C38" s="97"/>
      <c r="D38" s="69"/>
      <c r="E38" s="152"/>
      <c r="F38" s="69"/>
      <c r="G38" s="152"/>
      <c r="H38" s="69"/>
      <c r="I38" s="153"/>
      <c r="J38" s="69"/>
    </row>
    <row r="39" spans="1:10" ht="20.85" customHeight="1">
      <c r="A39" s="83"/>
      <c r="B39" s="89"/>
      <c r="C39" s="69"/>
      <c r="D39" s="69"/>
      <c r="E39" s="154"/>
      <c r="F39" s="69"/>
      <c r="G39" s="154"/>
      <c r="H39" s="69"/>
      <c r="I39" s="69"/>
      <c r="J39" s="69"/>
    </row>
    <row r="40" spans="1:10" ht="20.85" customHeight="1">
      <c r="A40" s="83"/>
      <c r="B40" s="89"/>
      <c r="C40" s="69"/>
      <c r="D40" s="69"/>
      <c r="E40" s="154"/>
      <c r="F40" s="69"/>
      <c r="G40" s="154"/>
      <c r="H40" s="69"/>
      <c r="I40" s="69"/>
      <c r="J40" s="69"/>
    </row>
    <row r="41" spans="1:10" ht="27" customHeight="1">
      <c r="A41" s="158"/>
      <c r="B41" s="83"/>
      <c r="C41" s="97"/>
      <c r="D41" s="69"/>
      <c r="E41" s="152"/>
      <c r="F41" s="69"/>
      <c r="G41" s="152"/>
      <c r="H41" s="69"/>
      <c r="I41" s="153"/>
      <c r="J41" s="69"/>
    </row>
    <row r="42" spans="1:10" ht="27" customHeight="1">
      <c r="A42" s="158"/>
      <c r="B42" s="83"/>
      <c r="C42" s="97"/>
      <c r="D42" s="69"/>
      <c r="E42" s="152"/>
      <c r="F42" s="69"/>
      <c r="G42" s="152"/>
      <c r="H42" s="69"/>
      <c r="I42" s="153"/>
      <c r="J42" s="69"/>
    </row>
    <row r="43" spans="1:10" ht="22.5" customHeight="1">
      <c r="A43" s="158"/>
      <c r="B43" s="83"/>
      <c r="C43" s="97"/>
      <c r="D43" s="69"/>
      <c r="E43" s="152"/>
      <c r="F43" s="69"/>
      <c r="G43" s="152"/>
      <c r="H43" s="69"/>
      <c r="I43" s="153"/>
      <c r="J43" s="69"/>
    </row>
    <row r="44" spans="1:10" ht="21.9" customHeight="1">
      <c r="A44" s="111" t="s">
        <v>99</v>
      </c>
      <c r="B44" s="75"/>
      <c r="C44" s="168"/>
      <c r="D44" s="76"/>
      <c r="E44" s="168"/>
      <c r="F44" s="76"/>
      <c r="G44" s="169"/>
      <c r="H44" s="76"/>
      <c r="I44" s="169"/>
      <c r="J44" s="76"/>
    </row>
    <row r="45" spans="1:10" ht="21.75" customHeight="1">
      <c r="A45" s="66" t="s">
        <v>0</v>
      </c>
      <c r="B45" s="141"/>
      <c r="C45" s="142"/>
      <c r="D45" s="143"/>
      <c r="E45" s="142"/>
      <c r="F45" s="143"/>
      <c r="G45" s="142"/>
      <c r="H45" s="144"/>
      <c r="I45" s="82"/>
      <c r="J45" s="144"/>
    </row>
    <row r="46" spans="1:10" ht="21.75" customHeight="1">
      <c r="A46" s="145" t="s">
        <v>80</v>
      </c>
      <c r="B46" s="141"/>
      <c r="C46" s="146"/>
      <c r="D46" s="144"/>
      <c r="E46" s="146"/>
      <c r="F46" s="144"/>
      <c r="G46" s="146"/>
      <c r="H46" s="144"/>
      <c r="I46" s="82"/>
      <c r="J46" s="144"/>
    </row>
    <row r="47" spans="1:10" ht="21.75" customHeight="1">
      <c r="A47" s="147" t="s">
        <v>189</v>
      </c>
      <c r="B47" s="148"/>
      <c r="C47" s="149"/>
      <c r="D47" s="150"/>
      <c r="E47" s="149"/>
      <c r="F47" s="150"/>
      <c r="G47" s="149"/>
      <c r="H47" s="150"/>
      <c r="I47" s="151"/>
      <c r="J47" s="150"/>
    </row>
    <row r="48" spans="1:10" ht="21.75" customHeight="1">
      <c r="A48" s="170"/>
      <c r="B48" s="141"/>
      <c r="C48" s="146"/>
      <c r="D48" s="144"/>
      <c r="E48" s="146"/>
      <c r="F48" s="144"/>
      <c r="G48" s="146"/>
      <c r="H48" s="144"/>
      <c r="I48" s="82"/>
      <c r="J48" s="144"/>
    </row>
    <row r="49" spans="1:10" ht="21.75" customHeight="1">
      <c r="A49" s="170"/>
      <c r="B49" s="141"/>
      <c r="C49" s="144"/>
      <c r="D49" s="193" t="s">
        <v>2</v>
      </c>
      <c r="E49" s="194"/>
      <c r="F49" s="194"/>
      <c r="G49" s="79"/>
      <c r="H49" s="195" t="s">
        <v>3</v>
      </c>
      <c r="I49" s="194"/>
      <c r="J49" s="194"/>
    </row>
    <row r="50" spans="1:10" ht="21.75" customHeight="1">
      <c r="A50" s="170"/>
      <c r="B50" s="141"/>
      <c r="C50" s="144"/>
      <c r="D50" s="81" t="s">
        <v>187</v>
      </c>
      <c r="E50" s="82"/>
      <c r="F50" s="81" t="s">
        <v>187</v>
      </c>
      <c r="G50" s="82"/>
      <c r="H50" s="81" t="s">
        <v>187</v>
      </c>
      <c r="I50" s="82"/>
      <c r="J50" s="81" t="s">
        <v>187</v>
      </c>
    </row>
    <row r="51" spans="1:10" ht="21.75" customHeight="1">
      <c r="A51" s="170"/>
      <c r="B51" s="141"/>
      <c r="C51" s="154"/>
      <c r="D51" s="31" t="s">
        <v>190</v>
      </c>
      <c r="E51" s="86"/>
      <c r="F51" s="31" t="s">
        <v>7</v>
      </c>
      <c r="G51" s="87"/>
      <c r="H51" s="31" t="s">
        <v>190</v>
      </c>
      <c r="I51" s="86"/>
      <c r="J51" s="31" t="s">
        <v>7</v>
      </c>
    </row>
    <row r="52" spans="1:10" ht="21.75" customHeight="1">
      <c r="A52" s="170"/>
      <c r="B52" s="89"/>
      <c r="C52" s="82"/>
      <c r="D52" s="90" t="s">
        <v>9</v>
      </c>
      <c r="E52" s="31"/>
      <c r="F52" s="90" t="s">
        <v>9</v>
      </c>
      <c r="G52" s="89"/>
      <c r="H52" s="90" t="s">
        <v>9</v>
      </c>
      <c r="I52" s="31"/>
      <c r="J52" s="90" t="s">
        <v>9</v>
      </c>
    </row>
    <row r="53" spans="1:10" ht="21.75" customHeight="1">
      <c r="A53" s="83"/>
      <c r="B53" s="89"/>
      <c r="C53" s="69"/>
      <c r="D53" s="69"/>
      <c r="E53" s="152"/>
      <c r="F53" s="69"/>
      <c r="G53" s="152"/>
      <c r="H53" s="69"/>
      <c r="I53" s="105"/>
      <c r="J53" s="69"/>
    </row>
    <row r="54" spans="1:10" ht="21.75" customHeight="1">
      <c r="A54" s="66" t="s">
        <v>100</v>
      </c>
      <c r="B54" s="82"/>
      <c r="C54" s="82"/>
      <c r="D54" s="144"/>
      <c r="E54" s="82"/>
      <c r="F54" s="144"/>
      <c r="G54" s="82"/>
      <c r="H54" s="144"/>
      <c r="I54" s="171"/>
      <c r="J54" s="144"/>
    </row>
    <row r="55" spans="1:10" ht="21.75" customHeight="1">
      <c r="A55" s="82" t="s">
        <v>101</v>
      </c>
      <c r="B55" s="82"/>
      <c r="C55" s="82"/>
      <c r="D55" s="69">
        <v>63669</v>
      </c>
      <c r="E55" s="152"/>
      <c r="F55" s="69">
        <v>97300</v>
      </c>
      <c r="G55" s="152"/>
      <c r="H55" s="69">
        <v>66762</v>
      </c>
      <c r="I55" s="69"/>
      <c r="J55" s="69">
        <v>111150</v>
      </c>
    </row>
    <row r="56" spans="1:10" ht="21.75" customHeight="1">
      <c r="A56" s="93" t="s">
        <v>102</v>
      </c>
      <c r="B56" s="68"/>
      <c r="C56" s="152"/>
      <c r="D56" s="150">
        <v>1593</v>
      </c>
      <c r="E56" s="152"/>
      <c r="F56" s="150">
        <v>0</v>
      </c>
      <c r="G56" s="152"/>
      <c r="H56" s="150">
        <v>0</v>
      </c>
      <c r="I56" s="172"/>
      <c r="J56" s="150">
        <v>0</v>
      </c>
    </row>
    <row r="57" spans="1:10" ht="6" customHeight="1">
      <c r="A57" s="82"/>
      <c r="B57" s="83"/>
      <c r="C57" s="97"/>
      <c r="D57" s="144"/>
      <c r="E57" s="152"/>
      <c r="F57" s="144"/>
      <c r="G57" s="152"/>
      <c r="H57" s="144"/>
      <c r="I57" s="153"/>
      <c r="J57" s="144"/>
    </row>
    <row r="58" spans="1:10" ht="21.75" customHeight="1" thickBot="1">
      <c r="A58" s="158"/>
      <c r="B58" s="83"/>
      <c r="C58" s="97"/>
      <c r="D58" s="117">
        <f>SUM(D55:D56)</f>
        <v>65262</v>
      </c>
      <c r="E58" s="152"/>
      <c r="F58" s="117">
        <f>SUM(F55:F56)</f>
        <v>97300</v>
      </c>
      <c r="G58" s="152"/>
      <c r="H58" s="117">
        <f>SUM(H55:H56)</f>
        <v>66762</v>
      </c>
      <c r="I58" s="153"/>
      <c r="J58" s="117">
        <f>SUM(J55:J56)</f>
        <v>111150</v>
      </c>
    </row>
    <row r="59" spans="1:10" ht="21.75" customHeight="1" thickTop="1">
      <c r="A59" s="158"/>
      <c r="B59" s="83"/>
      <c r="C59" s="97"/>
      <c r="D59" s="69"/>
      <c r="E59" s="152"/>
      <c r="F59" s="69"/>
      <c r="G59" s="152"/>
      <c r="H59" s="69"/>
      <c r="I59" s="153"/>
      <c r="J59" s="69"/>
    </row>
    <row r="60" spans="1:10" ht="21.75" customHeight="1">
      <c r="A60" s="66" t="s">
        <v>103</v>
      </c>
      <c r="B60" s="82"/>
      <c r="C60" s="82"/>
      <c r="D60" s="144"/>
      <c r="E60" s="82"/>
      <c r="F60" s="144"/>
      <c r="G60" s="82"/>
      <c r="H60" s="144"/>
      <c r="I60" s="171"/>
      <c r="J60" s="144"/>
    </row>
    <row r="61" spans="1:10" ht="21.75" customHeight="1">
      <c r="A61" s="160" t="s">
        <v>104</v>
      </c>
      <c r="B61" s="82"/>
      <c r="C61" s="82"/>
      <c r="D61" s="144"/>
      <c r="E61" s="82"/>
      <c r="F61" s="144"/>
      <c r="G61" s="82"/>
      <c r="H61" s="144"/>
      <c r="I61" s="171"/>
      <c r="J61" s="144"/>
    </row>
    <row r="62" spans="1:10" ht="21.75" customHeight="1">
      <c r="A62" s="82" t="s">
        <v>101</v>
      </c>
      <c r="B62" s="82"/>
      <c r="C62" s="82"/>
      <c r="D62" s="144">
        <v>62483</v>
      </c>
      <c r="E62" s="152"/>
      <c r="F62" s="144">
        <v>80608</v>
      </c>
      <c r="G62" s="152"/>
      <c r="H62" s="144">
        <v>66762</v>
      </c>
      <c r="I62" s="69"/>
      <c r="J62" s="144">
        <v>111150</v>
      </c>
    </row>
    <row r="63" spans="1:10" ht="21.75" customHeight="1">
      <c r="A63" s="93" t="s">
        <v>102</v>
      </c>
      <c r="B63" s="68"/>
      <c r="C63" s="152"/>
      <c r="D63" s="150">
        <v>1593</v>
      </c>
      <c r="E63" s="152"/>
      <c r="F63" s="150">
        <v>0</v>
      </c>
      <c r="G63" s="152"/>
      <c r="H63" s="150">
        <v>0</v>
      </c>
      <c r="I63" s="172"/>
      <c r="J63" s="150">
        <v>0</v>
      </c>
    </row>
    <row r="64" spans="1:10" ht="6" customHeight="1">
      <c r="A64" s="82"/>
      <c r="B64" s="83"/>
      <c r="C64" s="97"/>
      <c r="D64" s="144"/>
      <c r="E64" s="152"/>
      <c r="F64" s="144"/>
      <c r="G64" s="153"/>
      <c r="H64" s="144"/>
      <c r="I64" s="152"/>
      <c r="J64" s="144"/>
    </row>
    <row r="65" spans="1:10" ht="21.75" customHeight="1" thickBot="1">
      <c r="A65" s="158"/>
      <c r="B65" s="83"/>
      <c r="C65" s="97"/>
      <c r="D65" s="117">
        <f>SUM(D62:D63)</f>
        <v>64076</v>
      </c>
      <c r="E65" s="152"/>
      <c r="F65" s="117">
        <f>SUM(F62:F63)</f>
        <v>80608</v>
      </c>
      <c r="G65" s="153"/>
      <c r="H65" s="117">
        <f>SUM(H62:H63)</f>
        <v>66762</v>
      </c>
      <c r="I65" s="152"/>
      <c r="J65" s="117">
        <f>SUM(J62:J63)</f>
        <v>111150</v>
      </c>
    </row>
    <row r="66" spans="1:10" ht="21.75" customHeight="1" thickTop="1">
      <c r="A66" s="83"/>
      <c r="B66" s="89"/>
      <c r="C66" s="69"/>
      <c r="D66" s="69"/>
      <c r="E66" s="152"/>
      <c r="F66" s="69"/>
      <c r="G66" s="105"/>
      <c r="H66" s="69"/>
      <c r="I66" s="152"/>
      <c r="J66" s="69"/>
    </row>
    <row r="67" spans="1:10" ht="21.75" customHeight="1">
      <c r="A67" s="83"/>
      <c r="B67" s="89"/>
      <c r="C67" s="69"/>
      <c r="D67" s="69"/>
      <c r="E67" s="152"/>
      <c r="F67" s="69"/>
      <c r="G67" s="105"/>
      <c r="H67" s="69"/>
      <c r="I67" s="152"/>
      <c r="J67" s="69"/>
    </row>
    <row r="68" spans="1:10" ht="21.75" customHeight="1">
      <c r="A68" s="83"/>
      <c r="B68" s="89"/>
      <c r="C68" s="69"/>
      <c r="D68" s="90" t="s">
        <v>105</v>
      </c>
      <c r="E68" s="31"/>
      <c r="F68" s="90" t="s">
        <v>105</v>
      </c>
      <c r="G68" s="89"/>
      <c r="H68" s="90" t="s">
        <v>105</v>
      </c>
      <c r="I68" s="31"/>
      <c r="J68" s="90" t="s">
        <v>105</v>
      </c>
    </row>
    <row r="69" spans="1:10" ht="21.75" customHeight="1">
      <c r="A69" s="72" t="s">
        <v>106</v>
      </c>
      <c r="B69" s="68"/>
      <c r="C69" s="69"/>
      <c r="D69" s="144"/>
      <c r="E69" s="154"/>
      <c r="F69" s="144"/>
      <c r="G69" s="154"/>
      <c r="H69" s="144"/>
      <c r="I69" s="82"/>
      <c r="J69" s="144"/>
    </row>
    <row r="70" spans="1:10" ht="6" customHeight="1">
      <c r="A70" s="82"/>
      <c r="B70" s="83"/>
      <c r="C70" s="97"/>
      <c r="D70" s="144"/>
      <c r="E70" s="152"/>
      <c r="F70" s="144"/>
      <c r="G70" s="153"/>
      <c r="H70" s="144"/>
      <c r="I70" s="152"/>
      <c r="J70" s="144"/>
    </row>
    <row r="71" spans="1:10" ht="21.75" customHeight="1">
      <c r="A71" s="71" t="s">
        <v>108</v>
      </c>
      <c r="D71" s="173"/>
      <c r="H71" s="144"/>
    </row>
    <row r="72" spans="1:10" ht="6" customHeight="1">
      <c r="D72" s="144"/>
      <c r="H72" s="144"/>
    </row>
    <row r="73" spans="1:10" ht="21.75" customHeight="1" thickBot="1">
      <c r="A73" s="71" t="s">
        <v>107</v>
      </c>
      <c r="D73" s="177">
        <f>D55/((2117716281-2339010)/10^3)</f>
        <v>3.0098177224860613E-2</v>
      </c>
      <c r="E73" s="82"/>
      <c r="F73" s="180">
        <v>4.5945726433572774E-2</v>
      </c>
      <c r="G73" s="82"/>
      <c r="H73" s="177">
        <f>H55/((2117716281-2339010)/10^3)</f>
        <v>3.1560327755833201E-2</v>
      </c>
      <c r="I73" s="181"/>
      <c r="J73" s="182">
        <v>5.2485791295905589E-2</v>
      </c>
    </row>
    <row r="74" spans="1:10" ht="6" customHeight="1" thickTop="1">
      <c r="D74" s="144"/>
      <c r="H74" s="144"/>
    </row>
    <row r="75" spans="1:10" ht="21.75" customHeight="1">
      <c r="D75" s="144"/>
      <c r="H75" s="144"/>
    </row>
    <row r="77" spans="1:10" ht="21.75" customHeight="1">
      <c r="D77" s="144"/>
      <c r="H77" s="144"/>
    </row>
    <row r="78" spans="1:10" ht="21.75" customHeight="1">
      <c r="D78" s="144"/>
      <c r="H78" s="144"/>
    </row>
    <row r="79" spans="1:10" ht="21.75" customHeight="1">
      <c r="D79" s="144"/>
      <c r="H79" s="144"/>
    </row>
    <row r="80" spans="1:10" ht="21.75" customHeight="1">
      <c r="D80" s="144"/>
      <c r="H80" s="144"/>
    </row>
    <row r="81" spans="1:10" ht="21.75" customHeight="1">
      <c r="D81" s="144"/>
      <c r="H81" s="144"/>
    </row>
    <row r="82" spans="1:10" ht="21.75" customHeight="1">
      <c r="D82" s="144"/>
      <c r="H82" s="144"/>
    </row>
    <row r="83" spans="1:10" ht="21.75" customHeight="1">
      <c r="D83" s="144"/>
      <c r="H83" s="144"/>
    </row>
    <row r="84" spans="1:10" ht="21.75" customHeight="1">
      <c r="D84" s="144"/>
      <c r="H84" s="144"/>
    </row>
    <row r="85" spans="1:10" ht="21.75" customHeight="1">
      <c r="D85" s="144"/>
      <c r="H85" s="144"/>
    </row>
    <row r="86" spans="1:10" ht="14.25" customHeight="1">
      <c r="D86" s="144"/>
      <c r="H86" s="144"/>
    </row>
    <row r="87" spans="1:10" ht="16.5" customHeight="1">
      <c r="D87" s="144"/>
      <c r="H87" s="144"/>
    </row>
    <row r="88" spans="1:10" ht="14.25" customHeight="1">
      <c r="D88" s="144"/>
      <c r="H88" s="144"/>
    </row>
    <row r="89" spans="1:10" ht="21.9" customHeight="1">
      <c r="A89" s="111" t="s">
        <v>99</v>
      </c>
      <c r="B89" s="75"/>
      <c r="C89" s="168"/>
      <c r="D89" s="76"/>
      <c r="E89" s="168"/>
      <c r="F89" s="76"/>
      <c r="G89" s="169"/>
      <c r="H89" s="76"/>
      <c r="I89" s="169"/>
      <c r="J89" s="76"/>
    </row>
  </sheetData>
  <mergeCells count="4">
    <mergeCell ref="D5:F5"/>
    <mergeCell ref="H5:J5"/>
    <mergeCell ref="D49:F49"/>
    <mergeCell ref="H49:J49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1DE11-19E9-48A4-B14E-299139A9A3BD}">
  <dimension ref="A1:Y36"/>
  <sheetViews>
    <sheetView topLeftCell="A6" zoomScaleNormal="100" zoomScaleSheetLayoutView="85" zoomScalePageLayoutView="78" workbookViewId="0">
      <selection activeCell="M71" sqref="M71"/>
    </sheetView>
  </sheetViews>
  <sheetFormatPr defaultColWidth="14.44140625" defaultRowHeight="21.75" customHeight="1"/>
  <cols>
    <col min="1" max="1" width="33" style="71" customWidth="1"/>
    <col min="2" max="2" width="4.44140625" style="71" customWidth="1"/>
    <col min="3" max="3" width="8.5546875" style="71" customWidth="1"/>
    <col min="4" max="4" width="0.5546875" style="71" customWidth="1"/>
    <col min="5" max="5" width="11.33203125" style="71" customWidth="1"/>
    <col min="6" max="6" width="0.5546875" style="71" customWidth="1"/>
    <col min="7" max="7" width="11.33203125" style="71" customWidth="1"/>
    <col min="8" max="8" width="0.5546875" style="71" customWidth="1"/>
    <col min="9" max="9" width="10.44140625" style="71" customWidth="1"/>
    <col min="10" max="10" width="0.5546875" style="71" customWidth="1"/>
    <col min="11" max="11" width="11.33203125" style="71" customWidth="1"/>
    <col min="12" max="12" width="0.5546875" style="71" customWidth="1"/>
    <col min="13" max="13" width="13.44140625" style="71" customWidth="1"/>
    <col min="14" max="14" width="0.5546875" style="71" customWidth="1"/>
    <col min="15" max="15" width="12" style="71" customWidth="1"/>
    <col min="16" max="16" width="0.5546875" style="71" customWidth="1"/>
    <col min="17" max="17" width="15.5546875" style="71" customWidth="1"/>
    <col min="18" max="18" width="0.5546875" style="71" customWidth="1"/>
    <col min="19" max="19" width="13.6640625" style="71" customWidth="1"/>
    <col min="20" max="20" width="0.5546875" style="71" customWidth="1"/>
    <col min="21" max="21" width="13.44140625" style="71" bestFit="1" customWidth="1"/>
    <col min="22" max="22" width="0.5546875" style="71" customWidth="1"/>
    <col min="23" max="23" width="14.33203125" style="71" customWidth="1"/>
    <col min="24" max="24" width="0.5546875" style="71" customWidth="1"/>
    <col min="25" max="25" width="11.33203125" style="71" customWidth="1"/>
    <col min="26" max="26" width="14.44140625" style="71" customWidth="1"/>
    <col min="27" max="16384" width="14.44140625" style="71"/>
  </cols>
  <sheetData>
    <row r="1" spans="1:25" ht="21.75" customHeight="1">
      <c r="A1" s="91" t="s">
        <v>0</v>
      </c>
      <c r="B1" s="91"/>
      <c r="C1" s="91"/>
      <c r="D1" s="119"/>
      <c r="E1" s="119"/>
      <c r="F1" s="119"/>
      <c r="G1" s="119"/>
      <c r="H1" s="119"/>
      <c r="I1" s="119"/>
      <c r="J1" s="119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122"/>
    </row>
    <row r="2" spans="1:25" ht="21.75" customHeight="1">
      <c r="A2" s="91" t="s">
        <v>198</v>
      </c>
      <c r="B2" s="91"/>
      <c r="C2" s="91"/>
      <c r="D2" s="119"/>
      <c r="E2" s="119"/>
      <c r="F2" s="119"/>
      <c r="G2" s="119"/>
      <c r="H2" s="119"/>
      <c r="I2" s="119"/>
      <c r="J2" s="119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122"/>
    </row>
    <row r="3" spans="1:25" ht="21.75" customHeight="1">
      <c r="A3" s="123" t="s">
        <v>189</v>
      </c>
      <c r="B3" s="124"/>
      <c r="C3" s="124"/>
      <c r="D3" s="125"/>
      <c r="E3" s="125"/>
      <c r="F3" s="125"/>
      <c r="G3" s="125"/>
      <c r="H3" s="125"/>
      <c r="I3" s="125"/>
      <c r="J3" s="125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</row>
    <row r="4" spans="1:25" ht="21.75" customHeight="1">
      <c r="A4" s="91"/>
      <c r="B4" s="91"/>
      <c r="C4" s="91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31"/>
      <c r="T4" s="31"/>
      <c r="U4" s="122"/>
      <c r="V4" s="31"/>
      <c r="W4" s="31"/>
      <c r="X4" s="119"/>
      <c r="Y4" s="31"/>
    </row>
    <row r="5" spans="1:25" ht="21.75" customHeight="1">
      <c r="A5" s="91"/>
      <c r="B5" s="91"/>
      <c r="C5" s="91"/>
      <c r="D5" s="91"/>
      <c r="E5" s="196" t="s">
        <v>109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</row>
    <row r="6" spans="1:25" ht="21.75" customHeight="1">
      <c r="A6" s="91"/>
      <c r="B6" s="91"/>
      <c r="C6" s="91"/>
      <c r="D6" s="91"/>
      <c r="E6" s="197" t="s">
        <v>110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19"/>
      <c r="W6" s="119"/>
      <c r="X6" s="119"/>
      <c r="Y6" s="119"/>
    </row>
    <row r="7" spans="1:25" ht="21.75" customHeight="1">
      <c r="A7" s="91"/>
      <c r="B7" s="91"/>
      <c r="C7" s="91"/>
      <c r="D7" s="119"/>
      <c r="E7" s="119"/>
      <c r="F7" s="119"/>
      <c r="G7" s="119"/>
      <c r="H7" s="119"/>
      <c r="I7" s="119"/>
      <c r="J7" s="119"/>
      <c r="K7" s="196" t="s">
        <v>70</v>
      </c>
      <c r="L7" s="194"/>
      <c r="M7" s="194"/>
      <c r="N7" s="194"/>
      <c r="O7" s="194"/>
      <c r="P7" s="119"/>
      <c r="Q7" s="199" t="s">
        <v>75</v>
      </c>
      <c r="R7" s="199"/>
      <c r="S7" s="199"/>
      <c r="T7" s="31"/>
      <c r="U7" s="122"/>
      <c r="V7" s="31"/>
      <c r="W7" s="31"/>
      <c r="X7" s="119"/>
      <c r="Y7" s="31"/>
    </row>
    <row r="8" spans="1:25" ht="21.75" customHeight="1">
      <c r="A8" s="91"/>
      <c r="B8" s="91"/>
      <c r="C8" s="91"/>
      <c r="D8" s="31"/>
      <c r="E8" s="31" t="s">
        <v>62</v>
      </c>
      <c r="F8" s="119"/>
      <c r="G8" s="119"/>
      <c r="H8" s="119"/>
      <c r="I8" s="119"/>
      <c r="J8" s="31"/>
      <c r="K8" s="31" t="s">
        <v>111</v>
      </c>
      <c r="L8" s="31"/>
      <c r="M8" s="131" t="s">
        <v>111</v>
      </c>
      <c r="N8" s="31"/>
      <c r="O8" s="31"/>
      <c r="P8" s="31"/>
      <c r="Q8" s="31" t="s">
        <v>112</v>
      </c>
      <c r="R8" s="31"/>
      <c r="S8" s="31"/>
      <c r="T8" s="31"/>
      <c r="U8" s="31" t="s">
        <v>113</v>
      </c>
      <c r="V8" s="31"/>
      <c r="W8" s="31"/>
      <c r="X8" s="119"/>
      <c r="Y8" s="31"/>
    </row>
    <row r="9" spans="1:25" ht="21.75" customHeight="1">
      <c r="A9" s="91"/>
      <c r="B9" s="91"/>
      <c r="C9" s="91"/>
      <c r="D9" s="31"/>
      <c r="E9" s="31" t="s">
        <v>114</v>
      </c>
      <c r="F9" s="31"/>
      <c r="G9" s="31" t="s">
        <v>115</v>
      </c>
      <c r="H9" s="31"/>
      <c r="I9" s="31"/>
      <c r="J9" s="31"/>
      <c r="K9" s="129" t="s">
        <v>116</v>
      </c>
      <c r="L9" s="31"/>
      <c r="M9" s="139" t="s">
        <v>116</v>
      </c>
      <c r="N9" s="31"/>
      <c r="O9" s="31"/>
      <c r="P9" s="31"/>
      <c r="Q9" s="31" t="s">
        <v>117</v>
      </c>
      <c r="R9" s="31"/>
      <c r="S9" s="31" t="s">
        <v>118</v>
      </c>
      <c r="T9" s="31"/>
      <c r="U9" s="31" t="s">
        <v>61</v>
      </c>
      <c r="V9" s="31"/>
      <c r="W9" s="31" t="s">
        <v>119</v>
      </c>
      <c r="X9" s="119"/>
      <c r="Y9" s="97"/>
    </row>
    <row r="10" spans="1:25" ht="21.75" customHeight="1">
      <c r="A10" s="91"/>
      <c r="B10" s="91"/>
      <c r="C10" s="91"/>
      <c r="D10" s="31"/>
      <c r="E10" s="31" t="s">
        <v>120</v>
      </c>
      <c r="F10" s="31"/>
      <c r="G10" s="31" t="s">
        <v>121</v>
      </c>
      <c r="H10" s="31"/>
      <c r="I10" s="131" t="s">
        <v>122</v>
      </c>
      <c r="J10" s="31"/>
      <c r="K10" s="31" t="s">
        <v>123</v>
      </c>
      <c r="L10" s="31"/>
      <c r="M10" s="131" t="s">
        <v>124</v>
      </c>
      <c r="N10" s="31"/>
      <c r="O10" s="31" t="s">
        <v>73</v>
      </c>
      <c r="P10" s="31"/>
      <c r="Q10" s="31" t="s">
        <v>125</v>
      </c>
      <c r="R10" s="31"/>
      <c r="S10" s="31" t="s">
        <v>126</v>
      </c>
      <c r="T10" s="31"/>
      <c r="U10" s="31" t="s">
        <v>127</v>
      </c>
      <c r="V10" s="31"/>
      <c r="W10" s="31" t="s">
        <v>128</v>
      </c>
      <c r="X10" s="31"/>
      <c r="Y10" s="31" t="s">
        <v>113</v>
      </c>
    </row>
    <row r="11" spans="1:25" ht="21.75" customHeight="1">
      <c r="A11" s="83"/>
      <c r="B11" s="83"/>
      <c r="C11" s="91"/>
      <c r="D11" s="31"/>
      <c r="E11" s="90" t="s">
        <v>9</v>
      </c>
      <c r="F11" s="31"/>
      <c r="G11" s="90" t="s">
        <v>9</v>
      </c>
      <c r="H11" s="31"/>
      <c r="I11" s="132" t="s">
        <v>9</v>
      </c>
      <c r="J11" s="31"/>
      <c r="K11" s="90" t="s">
        <v>9</v>
      </c>
      <c r="L11" s="31"/>
      <c r="M11" s="132" t="s">
        <v>9</v>
      </c>
      <c r="N11" s="31"/>
      <c r="O11" s="90" t="s">
        <v>9</v>
      </c>
      <c r="P11" s="31"/>
      <c r="Q11" s="90" t="s">
        <v>9</v>
      </c>
      <c r="R11" s="31"/>
      <c r="S11" s="90" t="s">
        <v>9</v>
      </c>
      <c r="T11" s="31"/>
      <c r="U11" s="90" t="s">
        <v>9</v>
      </c>
      <c r="V11" s="31"/>
      <c r="W11" s="90" t="s">
        <v>9</v>
      </c>
      <c r="X11" s="31"/>
      <c r="Y11" s="90" t="s">
        <v>9</v>
      </c>
    </row>
    <row r="12" spans="1:25" ht="6" customHeight="1">
      <c r="A12" s="91"/>
      <c r="B12" s="83"/>
      <c r="C12" s="91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</row>
    <row r="13" spans="1:25" ht="21.75" customHeight="1">
      <c r="A13" s="140" t="s">
        <v>132</v>
      </c>
      <c r="B13" s="83"/>
      <c r="C13" s="83"/>
      <c r="D13" s="69"/>
      <c r="E13" s="97">
        <v>2117716</v>
      </c>
      <c r="F13" s="97"/>
      <c r="G13" s="97">
        <v>1045504</v>
      </c>
      <c r="H13" s="97"/>
      <c r="I13" s="97">
        <v>0</v>
      </c>
      <c r="K13" s="97">
        <v>172848</v>
      </c>
      <c r="L13" s="97"/>
      <c r="M13" s="97">
        <v>0</v>
      </c>
      <c r="O13" s="97">
        <v>689646</v>
      </c>
      <c r="P13" s="97"/>
      <c r="Q13" s="97">
        <v>-18292</v>
      </c>
      <c r="R13" s="97"/>
      <c r="S13" s="97">
        <v>-385860</v>
      </c>
      <c r="T13" s="97"/>
      <c r="U13" s="69">
        <f>SUM(E13:S13)</f>
        <v>3621562</v>
      </c>
      <c r="V13" s="97"/>
      <c r="W13" s="69">
        <v>0</v>
      </c>
      <c r="X13" s="97"/>
      <c r="Y13" s="69">
        <f>SUM(U13:W13)</f>
        <v>3621562</v>
      </c>
    </row>
    <row r="14" spans="1:25" ht="6" customHeight="1">
      <c r="A14" s="91"/>
      <c r="B14" s="83"/>
      <c r="C14" s="83"/>
      <c r="D14" s="69"/>
      <c r="E14" s="69"/>
      <c r="F14" s="69"/>
      <c r="G14" s="69"/>
      <c r="H14" s="69"/>
      <c r="I14" s="69"/>
      <c r="K14" s="69"/>
      <c r="L14" s="69"/>
      <c r="M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</row>
    <row r="15" spans="1:25" ht="21.75" customHeight="1">
      <c r="A15" s="91" t="s">
        <v>129</v>
      </c>
      <c r="B15" s="83"/>
      <c r="C15" s="83"/>
      <c r="D15" s="69"/>
      <c r="E15" s="69"/>
      <c r="F15" s="69"/>
      <c r="G15" s="69"/>
      <c r="H15" s="69"/>
      <c r="I15" s="69"/>
      <c r="K15" s="69"/>
      <c r="L15" s="69"/>
      <c r="M15" s="69"/>
      <c r="O15" s="69"/>
      <c r="P15" s="69"/>
      <c r="Q15" s="69"/>
      <c r="R15" s="69"/>
      <c r="S15" s="69"/>
      <c r="T15" s="69"/>
      <c r="U15" s="69"/>
      <c r="V15" s="97"/>
      <c r="W15" s="97"/>
      <c r="X15" s="97"/>
      <c r="Y15" s="69"/>
    </row>
    <row r="16" spans="1:25" ht="21.75" customHeight="1">
      <c r="A16" s="82" t="s">
        <v>130</v>
      </c>
      <c r="B16" s="83"/>
      <c r="C16" s="83"/>
      <c r="D16" s="69"/>
      <c r="E16" s="69">
        <v>0</v>
      </c>
      <c r="F16" s="69"/>
      <c r="G16" s="69">
        <v>0</v>
      </c>
      <c r="H16" s="69"/>
      <c r="I16" s="69">
        <v>0</v>
      </c>
      <c r="K16" s="69">
        <v>1505</v>
      </c>
      <c r="L16" s="69"/>
      <c r="M16" s="69">
        <v>0</v>
      </c>
      <c r="O16" s="69">
        <v>-1505</v>
      </c>
      <c r="P16" s="69"/>
      <c r="Q16" s="69">
        <v>0</v>
      </c>
      <c r="R16" s="69"/>
      <c r="S16" s="69">
        <v>0</v>
      </c>
      <c r="T16" s="69"/>
      <c r="U16" s="69">
        <f>SUM(E16:S16)</f>
        <v>0</v>
      </c>
      <c r="V16" s="97"/>
      <c r="W16" s="69">
        <v>0</v>
      </c>
      <c r="X16" s="97"/>
      <c r="Y16" s="69">
        <f t="shared" ref="Y16:Y18" si="0">SUM(U16:W16)</f>
        <v>0</v>
      </c>
    </row>
    <row r="17" spans="1:25" ht="21.75" customHeight="1">
      <c r="A17" s="135" t="s">
        <v>210</v>
      </c>
      <c r="B17" s="83"/>
      <c r="C17" s="83"/>
      <c r="D17" s="69"/>
      <c r="E17" s="69">
        <v>0</v>
      </c>
      <c r="F17" s="69"/>
      <c r="G17" s="69">
        <v>0</v>
      </c>
      <c r="H17" s="69"/>
      <c r="I17" s="69">
        <v>0</v>
      </c>
      <c r="K17" s="69">
        <v>0</v>
      </c>
      <c r="L17" s="69"/>
      <c r="M17" s="69">
        <v>0</v>
      </c>
      <c r="O17" s="69">
        <v>-105886</v>
      </c>
      <c r="P17" s="69"/>
      <c r="Q17" s="69">
        <v>0</v>
      </c>
      <c r="R17" s="69"/>
      <c r="S17" s="69">
        <v>0</v>
      </c>
      <c r="T17" s="69"/>
      <c r="U17" s="69">
        <f>SUM(E17:S17)</f>
        <v>-105886</v>
      </c>
      <c r="V17" s="97"/>
      <c r="W17" s="69">
        <v>0</v>
      </c>
      <c r="X17" s="97"/>
      <c r="Y17" s="69">
        <f t="shared" si="0"/>
        <v>-105886</v>
      </c>
    </row>
    <row r="18" spans="1:25" ht="21.75" customHeight="1">
      <c r="A18" s="82" t="s">
        <v>98</v>
      </c>
      <c r="B18" s="83"/>
      <c r="C18" s="83"/>
      <c r="D18" s="69"/>
      <c r="E18" s="76">
        <v>0</v>
      </c>
      <c r="F18" s="69"/>
      <c r="G18" s="76">
        <v>0</v>
      </c>
      <c r="H18" s="69"/>
      <c r="I18" s="76">
        <v>0</v>
      </c>
      <c r="K18" s="76">
        <v>0</v>
      </c>
      <c r="L18" s="69"/>
      <c r="M18" s="76">
        <v>0</v>
      </c>
      <c r="O18" s="76">
        <v>97300</v>
      </c>
      <c r="P18" s="69"/>
      <c r="Q18" s="76">
        <v>0</v>
      </c>
      <c r="R18" s="69"/>
      <c r="S18" s="76">
        <v>-16692</v>
      </c>
      <c r="T18" s="69"/>
      <c r="U18" s="95">
        <f>SUM(E18:S18)</f>
        <v>80608</v>
      </c>
      <c r="V18" s="97"/>
      <c r="W18" s="76">
        <v>0</v>
      </c>
      <c r="X18" s="69"/>
      <c r="Y18" s="95">
        <f t="shared" si="0"/>
        <v>80608</v>
      </c>
    </row>
    <row r="19" spans="1:25" ht="6" customHeight="1">
      <c r="A19" s="83" t="s">
        <v>131</v>
      </c>
      <c r="B19" s="83"/>
      <c r="C19" s="83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</row>
    <row r="20" spans="1:25" ht="21.75" customHeight="1" thickBot="1">
      <c r="A20" s="91" t="s">
        <v>188</v>
      </c>
      <c r="B20" s="83"/>
      <c r="C20" s="83"/>
      <c r="D20" s="69"/>
      <c r="E20" s="117">
        <f>SUM(E13:E18)</f>
        <v>2117716</v>
      </c>
      <c r="F20" s="69"/>
      <c r="G20" s="117">
        <f>SUM(G13:G18)</f>
        <v>1045504</v>
      </c>
      <c r="H20" s="69"/>
      <c r="I20" s="117">
        <v>0</v>
      </c>
      <c r="J20" s="69"/>
      <c r="K20" s="117">
        <f>SUM(K13:K18)</f>
        <v>174353</v>
      </c>
      <c r="L20" s="69"/>
      <c r="M20" s="117">
        <v>0</v>
      </c>
      <c r="N20" s="69"/>
      <c r="O20" s="117">
        <f>SUM(O13:O18)</f>
        <v>679555</v>
      </c>
      <c r="P20" s="69"/>
      <c r="Q20" s="117">
        <f>SUM(Q13:Q18)</f>
        <v>-18292</v>
      </c>
      <c r="R20" s="69"/>
      <c r="S20" s="117">
        <f>SUM(S13:S18)</f>
        <v>-402552</v>
      </c>
      <c r="T20" s="69"/>
      <c r="U20" s="117">
        <f>SUM(U13:U18)</f>
        <v>3596284</v>
      </c>
      <c r="V20" s="69"/>
      <c r="W20" s="117">
        <f>SUM(W13:W18)</f>
        <v>0</v>
      </c>
      <c r="X20" s="69"/>
      <c r="Y20" s="117">
        <f>SUM(Y13:Y18)</f>
        <v>3596284</v>
      </c>
    </row>
    <row r="21" spans="1:25" ht="21.75" customHeight="1" thickTop="1">
      <c r="A21" s="91"/>
      <c r="B21" s="83"/>
      <c r="C21" s="83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</row>
    <row r="22" spans="1:25" ht="21.75" customHeight="1">
      <c r="A22" s="134" t="s">
        <v>192</v>
      </c>
      <c r="B22" s="83"/>
      <c r="C22" s="83"/>
      <c r="D22" s="69"/>
      <c r="E22" s="97">
        <v>2117716</v>
      </c>
      <c r="F22" s="97"/>
      <c r="G22" s="97">
        <v>1045504</v>
      </c>
      <c r="H22" s="97"/>
      <c r="I22" s="97">
        <v>-2339</v>
      </c>
      <c r="J22" s="97"/>
      <c r="K22" s="97">
        <v>181673</v>
      </c>
      <c r="L22" s="97"/>
      <c r="M22" s="97">
        <v>2339</v>
      </c>
      <c r="N22" s="97"/>
      <c r="O22" s="97">
        <v>71383</v>
      </c>
      <c r="P22" s="97"/>
      <c r="Q22" s="97">
        <v>-18292</v>
      </c>
      <c r="R22" s="97"/>
      <c r="S22" s="97">
        <v>-412061</v>
      </c>
      <c r="T22" s="97"/>
      <c r="U22" s="69">
        <f>SUM(E22:S22)</f>
        <v>2985923</v>
      </c>
      <c r="V22" s="97"/>
      <c r="W22" s="69">
        <v>2386</v>
      </c>
      <c r="X22" s="97"/>
      <c r="Y22" s="69">
        <f t="shared" ref="Y22" si="1">SUM(W22,U22)</f>
        <v>2988309</v>
      </c>
    </row>
    <row r="23" spans="1:25" ht="6" customHeight="1">
      <c r="A23" s="91"/>
      <c r="B23" s="83"/>
      <c r="C23" s="83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</row>
    <row r="24" spans="1:25" ht="21.75" customHeight="1">
      <c r="A24" s="91" t="s">
        <v>129</v>
      </c>
      <c r="B24" s="83"/>
      <c r="C24" s="83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97"/>
      <c r="W24" s="97"/>
      <c r="X24" s="97"/>
      <c r="Y24" s="69"/>
    </row>
    <row r="25" spans="1:25" ht="21.75" customHeight="1">
      <c r="A25" s="83" t="s">
        <v>209</v>
      </c>
      <c r="B25" s="83"/>
      <c r="C25" s="83"/>
      <c r="D25" s="69"/>
      <c r="E25" s="69">
        <v>0</v>
      </c>
      <c r="F25" s="69"/>
      <c r="G25" s="69">
        <v>0</v>
      </c>
      <c r="H25" s="69"/>
      <c r="I25" s="69">
        <v>0</v>
      </c>
      <c r="J25" s="69"/>
      <c r="K25" s="69">
        <v>0</v>
      </c>
      <c r="L25" s="69"/>
      <c r="M25" s="69">
        <v>0</v>
      </c>
      <c r="N25" s="69"/>
      <c r="O25" s="69">
        <v>0</v>
      </c>
      <c r="P25" s="69"/>
      <c r="Q25" s="69">
        <v>0</v>
      </c>
      <c r="R25" s="69"/>
      <c r="S25" s="69">
        <v>0</v>
      </c>
      <c r="T25" s="69"/>
      <c r="U25" s="69">
        <f>SUM(E25:S25)</f>
        <v>0</v>
      </c>
      <c r="V25" s="97"/>
      <c r="W25" s="97">
        <v>24173</v>
      </c>
      <c r="X25" s="97"/>
      <c r="Y25" s="69">
        <f t="shared" ref="Y25:Y27" si="2">SUM(W25,U25)</f>
        <v>24173</v>
      </c>
    </row>
    <row r="26" spans="1:25" ht="21.75" customHeight="1">
      <c r="A26" s="82" t="s">
        <v>130</v>
      </c>
      <c r="B26" s="83"/>
      <c r="C26" s="83"/>
      <c r="D26" s="69"/>
      <c r="E26" s="69">
        <v>0</v>
      </c>
      <c r="F26" s="69"/>
      <c r="G26" s="69">
        <v>0</v>
      </c>
      <c r="H26" s="69"/>
      <c r="I26" s="69">
        <v>0</v>
      </c>
      <c r="J26" s="69"/>
      <c r="K26" s="69">
        <v>350</v>
      </c>
      <c r="L26" s="69"/>
      <c r="M26" s="69">
        <v>0</v>
      </c>
      <c r="N26" s="69"/>
      <c r="O26" s="69">
        <v>-350</v>
      </c>
      <c r="P26" s="69"/>
      <c r="Q26" s="69">
        <v>0</v>
      </c>
      <c r="R26" s="69"/>
      <c r="S26" s="69">
        <v>0</v>
      </c>
      <c r="T26" s="69"/>
      <c r="U26" s="69">
        <f>SUM(E26:S26)</f>
        <v>0</v>
      </c>
      <c r="V26" s="97"/>
      <c r="W26" s="69">
        <v>0</v>
      </c>
      <c r="X26" s="97"/>
      <c r="Y26" s="69">
        <f t="shared" si="2"/>
        <v>0</v>
      </c>
    </row>
    <row r="27" spans="1:25" ht="21.75" customHeight="1">
      <c r="A27" s="82" t="s">
        <v>98</v>
      </c>
      <c r="B27" s="83"/>
      <c r="C27" s="83"/>
      <c r="D27" s="69"/>
      <c r="E27" s="76">
        <v>0</v>
      </c>
      <c r="F27" s="69"/>
      <c r="G27" s="76">
        <v>0</v>
      </c>
      <c r="H27" s="69"/>
      <c r="I27" s="76">
        <v>0</v>
      </c>
      <c r="J27" s="69"/>
      <c r="K27" s="76">
        <v>0</v>
      </c>
      <c r="L27" s="69"/>
      <c r="M27" s="76">
        <v>0</v>
      </c>
      <c r="N27" s="69"/>
      <c r="O27" s="76">
        <v>63669</v>
      </c>
      <c r="P27" s="69"/>
      <c r="Q27" s="76">
        <v>0</v>
      </c>
      <c r="R27" s="69"/>
      <c r="S27" s="76">
        <v>-1186</v>
      </c>
      <c r="T27" s="69"/>
      <c r="U27" s="95">
        <f>SUM(E27:S27)</f>
        <v>62483</v>
      </c>
      <c r="V27" s="97"/>
      <c r="W27" s="76">
        <f>'5-6(3M)'!D56</f>
        <v>1593</v>
      </c>
      <c r="X27" s="69"/>
      <c r="Y27" s="95">
        <f t="shared" si="2"/>
        <v>64076</v>
      </c>
    </row>
    <row r="28" spans="1:25" ht="6" customHeight="1">
      <c r="A28" s="83" t="s">
        <v>131</v>
      </c>
      <c r="B28" s="83"/>
      <c r="C28" s="83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</row>
    <row r="29" spans="1:25" ht="21.75" customHeight="1" thickBot="1">
      <c r="A29" s="91" t="s">
        <v>193</v>
      </c>
      <c r="B29" s="83"/>
      <c r="C29" s="83"/>
      <c r="D29" s="69"/>
      <c r="E29" s="117">
        <f>SUM(E22:E27)</f>
        <v>2117716</v>
      </c>
      <c r="F29" s="69"/>
      <c r="G29" s="117">
        <f>SUM(G22:G27)</f>
        <v>1045504</v>
      </c>
      <c r="H29" s="69"/>
      <c r="I29" s="117">
        <f>SUM(I22:I27)</f>
        <v>-2339</v>
      </c>
      <c r="J29" s="69"/>
      <c r="K29" s="117">
        <f>SUM(K22:K27)</f>
        <v>182023</v>
      </c>
      <c r="L29" s="69"/>
      <c r="M29" s="117">
        <f>SUM(M22:M27)</f>
        <v>2339</v>
      </c>
      <c r="N29" s="69"/>
      <c r="O29" s="117">
        <f>SUM(O22:O27)</f>
        <v>134702</v>
      </c>
      <c r="P29" s="69"/>
      <c r="Q29" s="117">
        <f>SUM(Q22:Q27)</f>
        <v>-18292</v>
      </c>
      <c r="R29" s="69"/>
      <c r="S29" s="117">
        <f>SUM(S22:S27)</f>
        <v>-413247</v>
      </c>
      <c r="T29" s="69"/>
      <c r="U29" s="117">
        <f>SUM(U22:U27)</f>
        <v>3048406</v>
      </c>
      <c r="V29" s="69"/>
      <c r="W29" s="117">
        <f>SUM(W22:W27)</f>
        <v>28152</v>
      </c>
      <c r="X29" s="69"/>
      <c r="Y29" s="117">
        <f>SUM(Y22:Y27)</f>
        <v>3076558</v>
      </c>
    </row>
    <row r="30" spans="1:25" ht="21.75" customHeight="1" thickTop="1">
      <c r="A30" s="91"/>
      <c r="B30" s="83"/>
      <c r="C30" s="83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</row>
    <row r="31" spans="1:25" ht="21.75" customHeight="1">
      <c r="A31" s="91"/>
      <c r="B31" s="83"/>
      <c r="C31" s="83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</row>
    <row r="32" spans="1:25" ht="21.75" customHeight="1">
      <c r="A32" s="91"/>
      <c r="B32" s="83"/>
      <c r="C32" s="83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</row>
    <row r="33" spans="1:25" ht="28.5" customHeight="1">
      <c r="A33" s="91"/>
      <c r="B33" s="83"/>
      <c r="C33" s="83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</row>
    <row r="34" spans="1:25" ht="26.25" customHeight="1">
      <c r="A34" s="91"/>
      <c r="B34" s="83"/>
      <c r="C34" s="83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</row>
    <row r="35" spans="1:25" ht="21.75" customHeight="1">
      <c r="A35" s="91"/>
      <c r="B35" s="83"/>
      <c r="C35" s="83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</row>
    <row r="36" spans="1:25" ht="21.9" customHeight="1">
      <c r="A36" s="111" t="s">
        <v>99</v>
      </c>
      <c r="B36" s="111"/>
      <c r="C36" s="111"/>
      <c r="D36" s="77"/>
      <c r="E36" s="77"/>
      <c r="F36" s="77"/>
      <c r="G36" s="77"/>
      <c r="H36" s="77"/>
      <c r="I36" s="77"/>
      <c r="J36" s="77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</sheetData>
  <mergeCells count="4">
    <mergeCell ref="E5:Y5"/>
    <mergeCell ref="E6:U6"/>
    <mergeCell ref="K7:O7"/>
    <mergeCell ref="Q7:S7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C654-0E8C-4905-90D8-198553717818}">
  <dimension ref="A1:R30"/>
  <sheetViews>
    <sheetView topLeftCell="A4" zoomScaleNormal="100" zoomScaleSheetLayoutView="65" workbookViewId="0">
      <selection activeCell="M71" sqref="M71"/>
    </sheetView>
  </sheetViews>
  <sheetFormatPr defaultColWidth="14.44140625" defaultRowHeight="15" customHeight="1"/>
  <cols>
    <col min="1" max="1" width="33" style="83" customWidth="1"/>
    <col min="2" max="2" width="6.109375" style="83" customWidth="1"/>
    <col min="3" max="3" width="10" style="83" customWidth="1"/>
    <col min="4" max="4" width="11.5546875" style="83" customWidth="1"/>
    <col min="5" max="5" width="0.5546875" style="83" customWidth="1"/>
    <col min="6" max="6" width="12" style="83" customWidth="1"/>
    <col min="7" max="7" width="0.5546875" style="83" customWidth="1"/>
    <col min="8" max="8" width="10.5546875" style="83" customWidth="1"/>
    <col min="9" max="9" width="0.5546875" style="83" customWidth="1"/>
    <col min="10" max="10" width="15.33203125" style="83" customWidth="1"/>
    <col min="11" max="11" width="0.5546875" style="83" customWidth="1"/>
    <col min="12" max="12" width="17" style="83" customWidth="1"/>
    <col min="13" max="13" width="0.5546875" style="83" customWidth="1"/>
    <col min="14" max="14" width="11.5546875" style="83" customWidth="1"/>
    <col min="15" max="15" width="0.5546875" style="83" customWidth="1"/>
    <col min="16" max="16" width="16" style="83" customWidth="1"/>
    <col min="17" max="17" width="0.5546875" style="83" customWidth="1"/>
    <col min="18" max="18" width="11.5546875" style="83" customWidth="1"/>
    <col min="19" max="19" width="14.44140625" style="83" customWidth="1"/>
    <col min="20" max="16384" width="14.44140625" style="83"/>
  </cols>
  <sheetData>
    <row r="1" spans="1:18" ht="21.75" customHeight="1">
      <c r="A1" s="91" t="s">
        <v>0</v>
      </c>
      <c r="B1" s="91"/>
      <c r="C1" s="91"/>
      <c r="D1" s="119"/>
      <c r="E1" s="119"/>
      <c r="F1" s="119"/>
      <c r="G1" s="119"/>
      <c r="H1" s="119"/>
      <c r="I1" s="120"/>
      <c r="J1" s="31"/>
      <c r="K1" s="120"/>
      <c r="L1" s="120"/>
      <c r="M1" s="120"/>
      <c r="N1" s="31"/>
      <c r="O1" s="121"/>
      <c r="P1" s="122"/>
      <c r="Q1" s="121"/>
      <c r="R1" s="122"/>
    </row>
    <row r="2" spans="1:18" ht="21.75" customHeight="1">
      <c r="A2" s="91" t="s">
        <v>133</v>
      </c>
      <c r="B2" s="91"/>
      <c r="C2" s="91"/>
      <c r="D2" s="119"/>
      <c r="E2" s="119"/>
      <c r="F2" s="119"/>
      <c r="G2" s="119"/>
      <c r="H2" s="119"/>
      <c r="I2" s="120"/>
      <c r="J2" s="31"/>
      <c r="K2" s="120"/>
      <c r="L2" s="120"/>
      <c r="M2" s="120"/>
      <c r="N2" s="31"/>
      <c r="O2" s="121"/>
      <c r="P2" s="122"/>
      <c r="Q2" s="121"/>
      <c r="R2" s="122"/>
    </row>
    <row r="3" spans="1:18" ht="21.75" customHeight="1">
      <c r="A3" s="123" t="s">
        <v>189</v>
      </c>
      <c r="B3" s="124"/>
      <c r="C3" s="124"/>
      <c r="D3" s="125"/>
      <c r="E3" s="125"/>
      <c r="F3" s="125"/>
      <c r="G3" s="125"/>
      <c r="H3" s="125"/>
      <c r="I3" s="126"/>
      <c r="J3" s="90"/>
      <c r="K3" s="126"/>
      <c r="L3" s="126"/>
      <c r="M3" s="126"/>
      <c r="N3" s="90"/>
      <c r="O3" s="127"/>
      <c r="P3" s="90"/>
      <c r="Q3" s="127"/>
      <c r="R3" s="90"/>
    </row>
    <row r="4" spans="1:18" ht="21.75" customHeight="1">
      <c r="A4" s="91"/>
      <c r="B4" s="91"/>
      <c r="C4" s="91"/>
      <c r="D4" s="119"/>
      <c r="E4" s="119"/>
      <c r="F4" s="119"/>
      <c r="G4" s="119"/>
      <c r="H4" s="119"/>
      <c r="I4" s="120"/>
      <c r="J4" s="31"/>
      <c r="K4" s="120"/>
      <c r="L4" s="120"/>
      <c r="M4" s="120"/>
      <c r="N4" s="31"/>
      <c r="O4" s="121"/>
      <c r="P4" s="31"/>
      <c r="Q4" s="121"/>
      <c r="R4" s="31"/>
    </row>
    <row r="5" spans="1:18" ht="21.75" customHeight="1">
      <c r="A5" s="91"/>
      <c r="B5" s="91"/>
      <c r="C5" s="91"/>
      <c r="D5" s="196" t="s">
        <v>3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</row>
    <row r="6" spans="1:18" ht="21.75" customHeight="1">
      <c r="A6" s="91"/>
      <c r="B6" s="91"/>
      <c r="C6" s="91"/>
      <c r="D6" s="119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31" t="s">
        <v>134</v>
      </c>
      <c r="Q6" s="84"/>
      <c r="R6" s="84"/>
    </row>
    <row r="7" spans="1:18" ht="21.75" customHeight="1">
      <c r="A7" s="91"/>
      <c r="B7" s="91"/>
      <c r="C7" s="91"/>
      <c r="E7" s="31"/>
      <c r="F7" s="31"/>
      <c r="G7" s="31"/>
      <c r="H7" s="31"/>
      <c r="I7" s="120"/>
      <c r="J7" s="201" t="s">
        <v>70</v>
      </c>
      <c r="K7" s="202"/>
      <c r="L7" s="202"/>
      <c r="M7" s="202"/>
      <c r="N7" s="202"/>
      <c r="O7" s="120"/>
      <c r="P7" s="128" t="s">
        <v>135</v>
      </c>
      <c r="Q7" s="120"/>
      <c r="R7" s="31"/>
    </row>
    <row r="8" spans="1:18" ht="21.75" customHeight="1">
      <c r="A8" s="91"/>
      <c r="B8" s="91"/>
      <c r="C8" s="91"/>
      <c r="D8" s="31" t="s">
        <v>62</v>
      </c>
      <c r="E8" s="31"/>
      <c r="F8" s="31"/>
      <c r="G8" s="31"/>
      <c r="H8" s="31"/>
      <c r="I8" s="120"/>
      <c r="J8" s="119"/>
      <c r="K8" s="84"/>
      <c r="L8" s="84"/>
      <c r="M8" s="84"/>
      <c r="N8" s="84"/>
      <c r="O8" s="120"/>
      <c r="P8" s="31" t="s">
        <v>136</v>
      </c>
      <c r="Q8" s="120"/>
      <c r="R8" s="31"/>
    </row>
    <row r="9" spans="1:18" ht="21.75" customHeight="1">
      <c r="A9" s="91"/>
      <c r="B9" s="91"/>
      <c r="C9" s="91"/>
      <c r="D9" s="31" t="s">
        <v>114</v>
      </c>
      <c r="E9" s="31"/>
      <c r="F9" s="31" t="s">
        <v>115</v>
      </c>
      <c r="G9" s="31"/>
      <c r="H9" s="31"/>
      <c r="I9" s="120"/>
      <c r="J9" s="129" t="s">
        <v>137</v>
      </c>
      <c r="K9" s="120"/>
      <c r="L9" s="130" t="s">
        <v>137</v>
      </c>
      <c r="M9" s="120"/>
      <c r="N9" s="31"/>
      <c r="O9" s="120"/>
      <c r="P9" s="31" t="s">
        <v>138</v>
      </c>
      <c r="Q9" s="120"/>
      <c r="R9" s="97"/>
    </row>
    <row r="10" spans="1:18" ht="21.75" customHeight="1">
      <c r="A10" s="91"/>
      <c r="B10" s="91"/>
      <c r="C10" s="91"/>
      <c r="D10" s="31" t="s">
        <v>120</v>
      </c>
      <c r="E10" s="31"/>
      <c r="F10" s="31" t="s">
        <v>121</v>
      </c>
      <c r="G10" s="31"/>
      <c r="H10" s="131" t="s">
        <v>122</v>
      </c>
      <c r="I10" s="121"/>
      <c r="J10" s="31" t="s">
        <v>139</v>
      </c>
      <c r="K10" s="121"/>
      <c r="L10" s="131" t="s">
        <v>140</v>
      </c>
      <c r="M10" s="121"/>
      <c r="N10" s="31" t="s">
        <v>73</v>
      </c>
      <c r="O10" s="121"/>
      <c r="P10" s="31" t="s">
        <v>141</v>
      </c>
      <c r="Q10" s="121"/>
      <c r="R10" s="31" t="s">
        <v>113</v>
      </c>
    </row>
    <row r="11" spans="1:18" ht="21.75" customHeight="1">
      <c r="C11" s="91"/>
      <c r="D11" s="90" t="s">
        <v>9</v>
      </c>
      <c r="E11" s="31"/>
      <c r="F11" s="90" t="s">
        <v>9</v>
      </c>
      <c r="G11" s="31"/>
      <c r="H11" s="132" t="s">
        <v>9</v>
      </c>
      <c r="I11" s="31"/>
      <c r="J11" s="90" t="s">
        <v>9</v>
      </c>
      <c r="K11" s="31"/>
      <c r="L11" s="132" t="s">
        <v>9</v>
      </c>
      <c r="M11" s="31"/>
      <c r="N11" s="90" t="s">
        <v>9</v>
      </c>
      <c r="O11" s="31"/>
      <c r="P11" s="90" t="s">
        <v>9</v>
      </c>
      <c r="Q11" s="31"/>
      <c r="R11" s="90" t="s">
        <v>9</v>
      </c>
    </row>
    <row r="12" spans="1:18" ht="21.75" customHeight="1">
      <c r="C12" s="91"/>
      <c r="D12" s="31"/>
      <c r="E12" s="31"/>
      <c r="F12" s="31"/>
      <c r="G12" s="31"/>
      <c r="H12" s="31"/>
      <c r="I12" s="121"/>
      <c r="J12" s="31"/>
      <c r="K12" s="121"/>
      <c r="L12" s="121"/>
      <c r="M12" s="121"/>
      <c r="N12" s="31"/>
      <c r="O12" s="121"/>
      <c r="P12" s="31"/>
      <c r="Q12" s="121"/>
      <c r="R12" s="31"/>
    </row>
    <row r="13" spans="1:18" ht="21.75" customHeight="1">
      <c r="A13" s="133" t="s">
        <v>132</v>
      </c>
      <c r="D13" s="69">
        <v>2117716</v>
      </c>
      <c r="E13" s="69"/>
      <c r="F13" s="69">
        <v>1045504</v>
      </c>
      <c r="G13" s="69"/>
      <c r="H13" s="69">
        <v>0</v>
      </c>
      <c r="I13" s="69"/>
      <c r="J13" s="97">
        <v>94377</v>
      </c>
      <c r="K13" s="69"/>
      <c r="L13" s="69">
        <v>0</v>
      </c>
      <c r="M13" s="69"/>
      <c r="N13" s="69">
        <v>749986</v>
      </c>
      <c r="O13" s="69"/>
      <c r="P13" s="69">
        <v>-284943</v>
      </c>
      <c r="Q13" s="69"/>
      <c r="R13" s="69">
        <f>SUM(D13:P13)</f>
        <v>3722640</v>
      </c>
    </row>
    <row r="14" spans="1:18" ht="6" customHeight="1">
      <c r="A14" s="91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</row>
    <row r="15" spans="1:18" ht="21.75" customHeight="1">
      <c r="A15" s="91" t="s">
        <v>129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</row>
    <row r="16" spans="1:18" ht="21.75" customHeight="1">
      <c r="A16" s="83" t="s">
        <v>210</v>
      </c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0</v>
      </c>
      <c r="M16" s="69"/>
      <c r="N16" s="69">
        <v>-105886</v>
      </c>
      <c r="O16" s="69"/>
      <c r="P16" s="69">
        <v>0</v>
      </c>
      <c r="Q16" s="69"/>
      <c r="R16" s="69">
        <f>SUM(D16:P16)</f>
        <v>-105886</v>
      </c>
    </row>
    <row r="17" spans="1:18" ht="21.75" customHeight="1">
      <c r="A17" s="83" t="s">
        <v>98</v>
      </c>
      <c r="D17" s="76">
        <v>0</v>
      </c>
      <c r="E17" s="69"/>
      <c r="F17" s="76">
        <v>0</v>
      </c>
      <c r="G17" s="69"/>
      <c r="H17" s="76">
        <v>0</v>
      </c>
      <c r="I17" s="69"/>
      <c r="J17" s="76">
        <v>0</v>
      </c>
      <c r="K17" s="69"/>
      <c r="L17" s="76">
        <v>0</v>
      </c>
      <c r="M17" s="69"/>
      <c r="N17" s="76">
        <v>111150</v>
      </c>
      <c r="O17" s="69"/>
      <c r="P17" s="76">
        <v>0</v>
      </c>
      <c r="Q17" s="69"/>
      <c r="R17" s="95">
        <f>SUM(D17:P17)</f>
        <v>111150</v>
      </c>
    </row>
    <row r="18" spans="1:18" ht="6" customHeight="1"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18" ht="21.75" customHeight="1" thickBot="1">
      <c r="A19" s="91" t="s">
        <v>188</v>
      </c>
      <c r="D19" s="117">
        <f>SUM(D13:D17)</f>
        <v>2117716</v>
      </c>
      <c r="E19" s="69"/>
      <c r="F19" s="117">
        <f>SUM(F13:F17)</f>
        <v>1045504</v>
      </c>
      <c r="G19" s="69"/>
      <c r="H19" s="117">
        <f>SUM(H13:H17)</f>
        <v>0</v>
      </c>
      <c r="I19" s="69"/>
      <c r="J19" s="117">
        <f>SUM(J13:J17)</f>
        <v>94377</v>
      </c>
      <c r="K19" s="69"/>
      <c r="L19" s="117">
        <f>SUM(L13:L17)</f>
        <v>0</v>
      </c>
      <c r="M19" s="69"/>
      <c r="N19" s="117">
        <f>SUM(N13:N17)</f>
        <v>755250</v>
      </c>
      <c r="O19" s="69"/>
      <c r="P19" s="117">
        <f>SUM(P13:P17)</f>
        <v>-284943</v>
      </c>
      <c r="Q19" s="69"/>
      <c r="R19" s="117">
        <f>SUM(R13:R17)</f>
        <v>3727904</v>
      </c>
    </row>
    <row r="20" spans="1:18" ht="21.75" customHeight="1" thickTop="1">
      <c r="A20" s="91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</row>
    <row r="21" spans="1:18" ht="21.75" customHeight="1">
      <c r="A21" s="134" t="s">
        <v>192</v>
      </c>
      <c r="D21" s="69">
        <v>2117716</v>
      </c>
      <c r="E21" s="69"/>
      <c r="F21" s="69">
        <v>1045504</v>
      </c>
      <c r="G21" s="69"/>
      <c r="H21" s="69">
        <v>-2339</v>
      </c>
      <c r="I21" s="69"/>
      <c r="J21" s="97">
        <v>94377</v>
      </c>
      <c r="K21" s="69"/>
      <c r="L21" s="97">
        <v>2339</v>
      </c>
      <c r="M21" s="69"/>
      <c r="N21" s="69">
        <v>168599</v>
      </c>
      <c r="O21" s="69"/>
      <c r="P21" s="69">
        <v>-284943</v>
      </c>
      <c r="Q21" s="69"/>
      <c r="R21" s="69">
        <f>SUM(P21,N21,J21,F21,D21)</f>
        <v>3141253</v>
      </c>
    </row>
    <row r="22" spans="1:18" ht="6" customHeight="1">
      <c r="A22" s="91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</row>
    <row r="23" spans="1:18" ht="21.75" customHeight="1">
      <c r="A23" s="91" t="s">
        <v>129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</row>
    <row r="24" spans="1:18" ht="21.75" customHeight="1">
      <c r="A24" s="83" t="s">
        <v>98</v>
      </c>
      <c r="D24" s="76">
        <v>0</v>
      </c>
      <c r="E24" s="69"/>
      <c r="F24" s="76">
        <v>0</v>
      </c>
      <c r="G24" s="69"/>
      <c r="H24" s="76">
        <v>0</v>
      </c>
      <c r="I24" s="69"/>
      <c r="J24" s="76">
        <v>0</v>
      </c>
      <c r="K24" s="69"/>
      <c r="L24" s="76">
        <v>0</v>
      </c>
      <c r="M24" s="69"/>
      <c r="N24" s="76">
        <v>66762</v>
      </c>
      <c r="O24" s="69"/>
      <c r="P24" s="76">
        <v>0</v>
      </c>
      <c r="Q24" s="69"/>
      <c r="R24" s="76">
        <f>SUM(D24,F24,H24,J24,L24,N24,P24)</f>
        <v>66762</v>
      </c>
    </row>
    <row r="25" spans="1:18" ht="6" customHeight="1"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1:18" ht="21.75" customHeight="1" thickBot="1">
      <c r="A26" s="91" t="s">
        <v>193</v>
      </c>
      <c r="D26" s="117">
        <f>SUM(D21:D24)</f>
        <v>2117716</v>
      </c>
      <c r="E26" s="69"/>
      <c r="F26" s="117">
        <f>SUM(F21:F24)</f>
        <v>1045504</v>
      </c>
      <c r="G26" s="69"/>
      <c r="H26" s="117">
        <f>SUM(H21:H24)</f>
        <v>-2339</v>
      </c>
      <c r="I26" s="69"/>
      <c r="J26" s="117">
        <f>SUM(J21:J24)</f>
        <v>94377</v>
      </c>
      <c r="K26" s="69"/>
      <c r="L26" s="117">
        <f>SUM(L21:L24)</f>
        <v>2339</v>
      </c>
      <c r="M26" s="69"/>
      <c r="N26" s="117">
        <f>SUM(N21:N24)</f>
        <v>235361</v>
      </c>
      <c r="O26" s="69"/>
      <c r="P26" s="117">
        <f>SUM(P21:P24)</f>
        <v>-284943</v>
      </c>
      <c r="Q26" s="69"/>
      <c r="R26" s="117">
        <f>SUM(R21:R24)</f>
        <v>3208015</v>
      </c>
    </row>
    <row r="27" spans="1:18" ht="21.75" customHeight="1" thickTop="1">
      <c r="A27" s="91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8" ht="21.75" customHeight="1">
      <c r="A28" s="91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18" ht="26.25" customHeight="1">
      <c r="A29" s="91"/>
      <c r="D29" s="69"/>
      <c r="E29" s="69"/>
      <c r="F29" s="69"/>
      <c r="G29" s="69"/>
      <c r="H29" s="69"/>
      <c r="I29" s="136"/>
      <c r="J29" s="69"/>
      <c r="K29" s="136"/>
      <c r="L29" s="136"/>
      <c r="M29" s="136"/>
      <c r="N29" s="69"/>
      <c r="O29" s="136"/>
      <c r="P29" s="69"/>
      <c r="Q29" s="136"/>
      <c r="R29" s="69"/>
    </row>
    <row r="30" spans="1:18" ht="21.9" customHeight="1">
      <c r="A30" s="111" t="s">
        <v>99</v>
      </c>
      <c r="B30" s="111"/>
      <c r="C30" s="111"/>
      <c r="D30" s="77"/>
      <c r="E30" s="77"/>
      <c r="F30" s="77"/>
      <c r="G30" s="77"/>
      <c r="H30" s="77"/>
      <c r="I30" s="137"/>
      <c r="J30" s="76"/>
      <c r="K30" s="137"/>
      <c r="L30" s="137"/>
      <c r="M30" s="137"/>
      <c r="N30" s="76"/>
      <c r="O30" s="138"/>
      <c r="P30" s="76"/>
      <c r="Q30" s="138"/>
      <c r="R30" s="76"/>
    </row>
  </sheetData>
  <mergeCells count="2">
    <mergeCell ref="D5:R5"/>
    <mergeCell ref="J7:N7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B492-BF76-438F-9090-6D9A5C09815D}">
  <dimension ref="A1:K137"/>
  <sheetViews>
    <sheetView zoomScaleNormal="100" zoomScaleSheetLayoutView="100" workbookViewId="0">
      <selection activeCell="M71" sqref="M71"/>
    </sheetView>
  </sheetViews>
  <sheetFormatPr defaultColWidth="14.44140625" defaultRowHeight="15" customHeight="1"/>
  <cols>
    <col min="1" max="1" width="1.5546875" style="71" customWidth="1"/>
    <col min="2" max="2" width="43.88671875" style="80" customWidth="1"/>
    <col min="3" max="3" width="7.6640625" style="71" customWidth="1"/>
    <col min="4" max="4" width="0.5546875" style="71" customWidth="1"/>
    <col min="5" max="5" width="10.6640625" style="71" customWidth="1"/>
    <col min="6" max="6" width="0.5546875" style="71" customWidth="1"/>
    <col min="7" max="7" width="10.6640625" style="71" customWidth="1"/>
    <col min="8" max="8" width="0.5546875" style="71" customWidth="1"/>
    <col min="9" max="9" width="11.44140625" style="71" customWidth="1"/>
    <col min="10" max="10" width="0.5546875" style="71" customWidth="1"/>
    <col min="11" max="11" width="11.44140625" style="71" customWidth="1"/>
    <col min="12" max="12" width="14.44140625" style="71" customWidth="1"/>
    <col min="13" max="16384" width="14.44140625" style="71"/>
  </cols>
  <sheetData>
    <row r="1" spans="1:11" ht="21.75" customHeight="1">
      <c r="A1" s="66" t="s">
        <v>0</v>
      </c>
      <c r="B1" s="67"/>
      <c r="C1" s="68"/>
      <c r="D1" s="68"/>
      <c r="E1" s="69"/>
      <c r="F1" s="68"/>
      <c r="G1" s="69"/>
      <c r="H1" s="68"/>
      <c r="I1" s="31"/>
      <c r="J1" s="70"/>
      <c r="K1" s="31"/>
    </row>
    <row r="2" spans="1:11" ht="21.75" customHeight="1">
      <c r="A2" s="72" t="s">
        <v>142</v>
      </c>
      <c r="B2" s="67"/>
      <c r="C2" s="68"/>
      <c r="D2" s="68"/>
      <c r="E2" s="69"/>
      <c r="F2" s="68"/>
      <c r="G2" s="69"/>
      <c r="H2" s="68"/>
      <c r="I2" s="69"/>
      <c r="J2" s="70"/>
      <c r="K2" s="69"/>
    </row>
    <row r="3" spans="1:11" ht="21.75" customHeight="1">
      <c r="A3" s="73" t="str">
        <f>'8'!A3</f>
        <v>สำหรับรอบระยะเวลาสามเดือนสิ้นสุดวันที่ 31 มีนาคม พ.ศ. 2568</v>
      </c>
      <c r="B3" s="74"/>
      <c r="C3" s="75"/>
      <c r="D3" s="75"/>
      <c r="E3" s="76"/>
      <c r="F3" s="75"/>
      <c r="G3" s="76"/>
      <c r="H3" s="75"/>
      <c r="I3" s="76"/>
      <c r="J3" s="77"/>
      <c r="K3" s="76"/>
    </row>
    <row r="4" spans="1:11" ht="19.2" customHeight="1">
      <c r="A4" s="72"/>
      <c r="B4" s="67"/>
      <c r="C4" s="68"/>
      <c r="D4" s="68"/>
      <c r="E4" s="69"/>
      <c r="F4" s="68"/>
      <c r="G4" s="69"/>
      <c r="H4" s="68"/>
      <c r="I4" s="69"/>
      <c r="J4" s="70"/>
      <c r="K4" s="69"/>
    </row>
    <row r="5" spans="1:11" ht="19.2" customHeight="1">
      <c r="A5" s="72"/>
      <c r="B5" s="67"/>
      <c r="C5" s="68"/>
      <c r="D5" s="68"/>
      <c r="E5" s="193" t="s">
        <v>2</v>
      </c>
      <c r="F5" s="194"/>
      <c r="G5" s="194"/>
      <c r="H5" s="79"/>
      <c r="I5" s="195" t="s">
        <v>3</v>
      </c>
      <c r="J5" s="194"/>
      <c r="K5" s="194"/>
    </row>
    <row r="6" spans="1:11" ht="19.350000000000001" customHeight="1">
      <c r="A6" s="72"/>
      <c r="B6" s="67"/>
      <c r="C6" s="68"/>
      <c r="D6" s="68"/>
      <c r="E6" s="81" t="s">
        <v>187</v>
      </c>
      <c r="F6" s="82"/>
      <c r="G6" s="81" t="s">
        <v>187</v>
      </c>
      <c r="H6" s="82"/>
      <c r="I6" s="81" t="s">
        <v>187</v>
      </c>
      <c r="J6" s="82"/>
      <c r="K6" s="81" t="s">
        <v>187</v>
      </c>
    </row>
    <row r="7" spans="1:11" ht="19.2" customHeight="1">
      <c r="A7" s="83"/>
      <c r="B7" s="84"/>
      <c r="C7" s="85"/>
      <c r="D7" s="85"/>
      <c r="E7" s="31" t="s">
        <v>190</v>
      </c>
      <c r="F7" s="86"/>
      <c r="G7" s="31" t="s">
        <v>7</v>
      </c>
      <c r="H7" s="87"/>
      <c r="I7" s="31" t="s">
        <v>190</v>
      </c>
      <c r="J7" s="86"/>
      <c r="K7" s="31" t="s">
        <v>7</v>
      </c>
    </row>
    <row r="8" spans="1:11" ht="19.2" customHeight="1">
      <c r="A8" s="83"/>
      <c r="B8" s="84"/>
      <c r="C8" s="88" t="s">
        <v>8</v>
      </c>
      <c r="D8" s="89"/>
      <c r="E8" s="90" t="s">
        <v>9</v>
      </c>
      <c r="F8" s="31"/>
      <c r="G8" s="90" t="s">
        <v>9</v>
      </c>
      <c r="H8" s="89"/>
      <c r="I8" s="90" t="s">
        <v>9</v>
      </c>
      <c r="J8" s="31"/>
      <c r="K8" s="90" t="s">
        <v>9</v>
      </c>
    </row>
    <row r="9" spans="1:11" ht="6" customHeight="1">
      <c r="A9" s="83"/>
      <c r="B9" s="84"/>
      <c r="C9" s="89"/>
      <c r="D9" s="89"/>
      <c r="E9" s="31"/>
      <c r="F9" s="31"/>
      <c r="G9" s="31"/>
      <c r="H9" s="89"/>
      <c r="I9" s="31"/>
      <c r="J9" s="31"/>
      <c r="K9" s="31"/>
    </row>
    <row r="10" spans="1:11" ht="19.2" customHeight="1">
      <c r="A10" s="91" t="s">
        <v>143</v>
      </c>
      <c r="B10" s="92"/>
      <c r="C10" s="68"/>
      <c r="D10" s="68"/>
      <c r="E10" s="69"/>
      <c r="F10" s="68"/>
      <c r="G10" s="69"/>
      <c r="H10" s="68"/>
      <c r="I10" s="69"/>
      <c r="J10" s="69"/>
      <c r="K10" s="69"/>
    </row>
    <row r="11" spans="1:11" ht="19.2" customHeight="1">
      <c r="A11" s="96" t="s">
        <v>144</v>
      </c>
      <c r="B11" s="94"/>
      <c r="C11" s="68"/>
      <c r="D11" s="68"/>
      <c r="E11" s="69">
        <v>54559</v>
      </c>
      <c r="G11" s="69">
        <v>96750</v>
      </c>
      <c r="H11" s="69"/>
      <c r="I11" s="69">
        <v>66321</v>
      </c>
      <c r="J11" s="69"/>
      <c r="K11" s="69">
        <v>109980</v>
      </c>
    </row>
    <row r="12" spans="1:11" ht="19.2" customHeight="1">
      <c r="A12" s="93" t="s">
        <v>145</v>
      </c>
      <c r="B12" s="94"/>
      <c r="C12" s="68"/>
      <c r="D12" s="83"/>
      <c r="E12" s="69"/>
      <c r="F12" s="69"/>
      <c r="G12" s="69"/>
      <c r="H12" s="69"/>
      <c r="I12" s="69"/>
      <c r="J12" s="97"/>
      <c r="K12" s="69"/>
    </row>
    <row r="13" spans="1:11" ht="19.2" customHeight="1">
      <c r="A13" s="83"/>
      <c r="B13" s="98" t="s">
        <v>146</v>
      </c>
      <c r="C13" s="99" t="s">
        <v>213</v>
      </c>
      <c r="D13" s="68"/>
      <c r="E13" s="69">
        <v>57255</v>
      </c>
      <c r="F13" s="69"/>
      <c r="G13" s="69">
        <v>58878</v>
      </c>
      <c r="H13" s="69"/>
      <c r="I13" s="69">
        <v>2536</v>
      </c>
      <c r="J13" s="70"/>
      <c r="K13" s="69">
        <v>2503</v>
      </c>
    </row>
    <row r="14" spans="1:11" ht="19.2" customHeight="1">
      <c r="A14" s="83"/>
      <c r="B14" s="98" t="s">
        <v>147</v>
      </c>
      <c r="C14" s="99">
        <v>10</v>
      </c>
      <c r="D14" s="68"/>
      <c r="E14" s="69">
        <v>19195</v>
      </c>
      <c r="F14" s="69"/>
      <c r="G14" s="69">
        <v>19638</v>
      </c>
      <c r="H14" s="69"/>
      <c r="I14" s="69">
        <v>62</v>
      </c>
      <c r="J14" s="70"/>
      <c r="K14" s="69">
        <v>104</v>
      </c>
    </row>
    <row r="15" spans="1:11" ht="19.2" customHeight="1">
      <c r="A15" s="83"/>
      <c r="B15" s="98" t="s">
        <v>200</v>
      </c>
      <c r="C15" s="99">
        <v>16.399999999999999</v>
      </c>
      <c r="D15" s="68"/>
      <c r="E15" s="69">
        <v>0</v>
      </c>
      <c r="F15" s="69"/>
      <c r="G15" s="69">
        <v>0</v>
      </c>
      <c r="H15" s="69"/>
      <c r="I15" s="69">
        <v>-932</v>
      </c>
      <c r="J15" s="70"/>
      <c r="K15" s="69">
        <v>0</v>
      </c>
    </row>
    <row r="16" spans="1:11" ht="19.2" customHeight="1">
      <c r="A16" s="83"/>
      <c r="B16" s="93" t="s">
        <v>90</v>
      </c>
      <c r="C16" s="99">
        <v>8.1</v>
      </c>
      <c r="D16" s="68"/>
      <c r="E16" s="69">
        <v>0</v>
      </c>
      <c r="F16" s="69"/>
      <c r="G16" s="69">
        <v>0</v>
      </c>
      <c r="H16" s="69"/>
      <c r="I16" s="69">
        <v>-93235</v>
      </c>
      <c r="J16" s="70"/>
      <c r="K16" s="69">
        <v>-80576</v>
      </c>
    </row>
    <row r="17" spans="1:11" ht="19.2" customHeight="1">
      <c r="A17" s="83"/>
      <c r="B17" s="98" t="s">
        <v>91</v>
      </c>
      <c r="C17" s="99">
        <v>8.1999999999999993</v>
      </c>
      <c r="D17" s="68"/>
      <c r="E17" s="69">
        <v>-28403</v>
      </c>
      <c r="F17" s="69"/>
      <c r="G17" s="69">
        <v>-101366</v>
      </c>
      <c r="H17" s="69"/>
      <c r="I17" s="69">
        <v>-28403</v>
      </c>
      <c r="J17" s="70"/>
      <c r="K17" s="69">
        <v>-101366</v>
      </c>
    </row>
    <row r="18" spans="1:11" ht="19.2" customHeight="1">
      <c r="A18" s="83"/>
      <c r="B18" s="98" t="s">
        <v>212</v>
      </c>
      <c r="C18" s="99">
        <v>8.1999999999999993</v>
      </c>
      <c r="D18" s="68"/>
      <c r="E18" s="69">
        <v>28403</v>
      </c>
      <c r="F18" s="69"/>
      <c r="G18" s="69">
        <v>0</v>
      </c>
      <c r="H18" s="69"/>
      <c r="I18" s="69">
        <v>28403</v>
      </c>
      <c r="J18" s="70"/>
      <c r="K18" s="69">
        <v>0</v>
      </c>
    </row>
    <row r="19" spans="1:11" ht="19.2" customHeight="1">
      <c r="A19" s="83"/>
      <c r="B19" s="98" t="s">
        <v>148</v>
      </c>
      <c r="C19" s="99"/>
      <c r="D19" s="68"/>
      <c r="E19" s="69">
        <v>1677</v>
      </c>
      <c r="F19" s="69"/>
      <c r="G19" s="69">
        <v>1354</v>
      </c>
      <c r="H19" s="69"/>
      <c r="I19" s="69">
        <v>1482</v>
      </c>
      <c r="J19" s="70"/>
      <c r="K19" s="69">
        <v>1354</v>
      </c>
    </row>
    <row r="20" spans="1:11" ht="19.2" customHeight="1">
      <c r="A20" s="83"/>
      <c r="B20" s="84" t="s">
        <v>149</v>
      </c>
      <c r="C20" s="99"/>
      <c r="D20" s="68"/>
      <c r="E20" s="69">
        <v>-2818</v>
      </c>
      <c r="F20" s="69"/>
      <c r="G20" s="69">
        <v>30624</v>
      </c>
      <c r="H20" s="69"/>
      <c r="I20" s="69">
        <v>-3572</v>
      </c>
      <c r="J20" s="70"/>
      <c r="K20" s="69">
        <v>-119750</v>
      </c>
    </row>
    <row r="21" spans="1:11" ht="19.2" customHeight="1">
      <c r="A21" s="83"/>
      <c r="B21" s="83" t="s">
        <v>182</v>
      </c>
      <c r="C21" s="99"/>
      <c r="D21" s="68"/>
      <c r="E21" s="69"/>
      <c r="F21" s="69"/>
      <c r="G21" s="69"/>
      <c r="H21" s="69"/>
      <c r="I21" s="69"/>
      <c r="J21" s="70"/>
      <c r="K21" s="69"/>
    </row>
    <row r="22" spans="1:11" ht="19.2" customHeight="1">
      <c r="A22" s="83"/>
      <c r="B22" s="83" t="s">
        <v>183</v>
      </c>
      <c r="C22" s="99"/>
      <c r="D22" s="68"/>
      <c r="E22" s="69">
        <v>0</v>
      </c>
      <c r="F22" s="69"/>
      <c r="G22" s="69">
        <v>-4</v>
      </c>
      <c r="H22" s="69"/>
      <c r="I22" s="69">
        <v>0</v>
      </c>
      <c r="J22" s="69"/>
      <c r="K22" s="69">
        <v>0</v>
      </c>
    </row>
    <row r="23" spans="1:11" ht="19.2" customHeight="1">
      <c r="A23" s="83"/>
      <c r="B23" s="84" t="s">
        <v>201</v>
      </c>
      <c r="C23" s="99" t="s">
        <v>211</v>
      </c>
      <c r="D23" s="68"/>
      <c r="E23" s="69">
        <v>-12088</v>
      </c>
      <c r="F23" s="69"/>
      <c r="G23" s="69">
        <v>0</v>
      </c>
      <c r="H23" s="69"/>
      <c r="I23" s="69">
        <v>-12088</v>
      </c>
      <c r="J23" s="70"/>
      <c r="K23" s="69">
        <v>0</v>
      </c>
    </row>
    <row r="24" spans="1:11" ht="19.2" customHeight="1">
      <c r="A24" s="83"/>
      <c r="B24" s="98" t="s">
        <v>202</v>
      </c>
      <c r="C24" s="99">
        <v>12</v>
      </c>
      <c r="D24" s="68"/>
      <c r="E24" s="69">
        <v>-978</v>
      </c>
      <c r="F24" s="69"/>
      <c r="G24" s="69">
        <v>0</v>
      </c>
      <c r="H24" s="69"/>
      <c r="I24" s="69">
        <v>-29</v>
      </c>
      <c r="J24" s="70"/>
      <c r="K24" s="69">
        <v>0</v>
      </c>
    </row>
    <row r="25" spans="1:11" ht="19.2" customHeight="1">
      <c r="A25" s="83"/>
      <c r="B25" s="98" t="s">
        <v>150</v>
      </c>
      <c r="D25" s="68"/>
      <c r="E25" s="69">
        <v>0</v>
      </c>
      <c r="F25" s="69"/>
      <c r="G25" s="69">
        <v>218</v>
      </c>
      <c r="H25" s="69"/>
      <c r="I25" s="69">
        <v>0</v>
      </c>
      <c r="J25" s="70"/>
      <c r="K25" s="69">
        <v>0</v>
      </c>
    </row>
    <row r="26" spans="1:11" ht="19.2" customHeight="1">
      <c r="A26" s="83"/>
      <c r="B26" s="98" t="s">
        <v>151</v>
      </c>
      <c r="C26" s="99"/>
      <c r="D26" s="68"/>
      <c r="E26" s="103">
        <v>-283</v>
      </c>
      <c r="F26" s="69"/>
      <c r="G26" s="69">
        <v>-375</v>
      </c>
      <c r="H26" s="69"/>
      <c r="I26" s="69">
        <v>-561</v>
      </c>
      <c r="J26" s="70"/>
      <c r="K26" s="69">
        <v>-1037</v>
      </c>
    </row>
    <row r="27" spans="1:11" ht="19.2" customHeight="1">
      <c r="A27" s="83"/>
      <c r="B27" s="84" t="s">
        <v>89</v>
      </c>
      <c r="C27" s="99"/>
      <c r="D27" s="68"/>
      <c r="E27" s="69">
        <v>56103</v>
      </c>
      <c r="F27" s="69"/>
      <c r="G27" s="69">
        <v>75266</v>
      </c>
      <c r="H27" s="69"/>
      <c r="I27" s="69">
        <v>39408</v>
      </c>
      <c r="J27" s="70"/>
      <c r="K27" s="69">
        <v>56261</v>
      </c>
    </row>
    <row r="28" spans="1:11" ht="19.2" customHeight="1">
      <c r="A28" s="83"/>
      <c r="B28" s="84" t="s">
        <v>152</v>
      </c>
      <c r="C28" s="99"/>
      <c r="D28" s="68"/>
      <c r="E28" s="76">
        <v>238</v>
      </c>
      <c r="F28" s="69"/>
      <c r="G28" s="76">
        <v>1276</v>
      </c>
      <c r="H28" s="69"/>
      <c r="I28" s="76">
        <v>0</v>
      </c>
      <c r="J28" s="70"/>
      <c r="K28" s="76">
        <v>0</v>
      </c>
    </row>
    <row r="29" spans="1:11" ht="6" customHeight="1">
      <c r="A29" s="100"/>
      <c r="B29" s="94"/>
      <c r="C29" s="68"/>
      <c r="D29" s="68"/>
      <c r="E29" s="69"/>
      <c r="F29" s="69"/>
      <c r="G29" s="69"/>
      <c r="H29" s="69"/>
      <c r="I29" s="69"/>
      <c r="J29" s="70"/>
      <c r="K29" s="69"/>
    </row>
    <row r="30" spans="1:11" ht="19.2" customHeight="1">
      <c r="A30" s="83"/>
      <c r="B30" s="84"/>
      <c r="C30" s="99"/>
      <c r="D30" s="68"/>
      <c r="E30" s="69">
        <f>SUM(E11:E28)</f>
        <v>172860</v>
      </c>
      <c r="F30" s="70"/>
      <c r="G30" s="69">
        <f>SUM(G11:G28)</f>
        <v>182259</v>
      </c>
      <c r="H30" s="70"/>
      <c r="I30" s="69">
        <f>SUM(I11:I28)</f>
        <v>-608</v>
      </c>
      <c r="J30" s="70"/>
      <c r="K30" s="69">
        <f>SUM(K11:K28)</f>
        <v>-132527</v>
      </c>
    </row>
    <row r="31" spans="1:11" ht="19.2" customHeight="1">
      <c r="A31" s="93" t="s">
        <v>153</v>
      </c>
      <c r="B31" s="94"/>
      <c r="C31" s="68"/>
      <c r="D31" s="68"/>
      <c r="E31" s="69"/>
      <c r="F31" s="70"/>
      <c r="G31" s="69"/>
      <c r="H31" s="70"/>
      <c r="I31" s="69"/>
      <c r="J31" s="70"/>
      <c r="K31" s="69"/>
    </row>
    <row r="32" spans="1:11" ht="19.2" customHeight="1">
      <c r="A32" s="83"/>
      <c r="B32" s="101" t="s">
        <v>15</v>
      </c>
      <c r="C32" s="68"/>
      <c r="D32" s="68"/>
      <c r="E32" s="69">
        <v>-23452</v>
      </c>
      <c r="F32" s="70"/>
      <c r="G32" s="69">
        <v>-15474</v>
      </c>
      <c r="H32" s="70"/>
      <c r="I32" s="69">
        <v>-41391</v>
      </c>
      <c r="J32" s="70"/>
      <c r="K32" s="69">
        <v>110429</v>
      </c>
    </row>
    <row r="33" spans="1:11" ht="19.2" customHeight="1">
      <c r="A33" s="83"/>
      <c r="B33" s="84" t="s">
        <v>18</v>
      </c>
      <c r="C33" s="99"/>
      <c r="D33" s="68"/>
      <c r="E33" s="69">
        <v>-5309</v>
      </c>
      <c r="F33" s="70"/>
      <c r="G33" s="69">
        <v>-3476</v>
      </c>
      <c r="H33" s="70"/>
      <c r="I33" s="69">
        <v>0</v>
      </c>
      <c r="J33" s="70"/>
      <c r="K33" s="69">
        <v>0</v>
      </c>
    </row>
    <row r="34" spans="1:11" ht="19.2" customHeight="1">
      <c r="A34" s="83"/>
      <c r="B34" s="101" t="s">
        <v>19</v>
      </c>
      <c r="C34" s="68"/>
      <c r="D34" s="68"/>
      <c r="E34" s="69">
        <v>-1034</v>
      </c>
      <c r="F34" s="70"/>
      <c r="G34" s="69">
        <v>-8868</v>
      </c>
      <c r="H34" s="70"/>
      <c r="I34" s="69">
        <v>-977</v>
      </c>
      <c r="J34" s="70"/>
      <c r="K34" s="69">
        <v>-8495</v>
      </c>
    </row>
    <row r="35" spans="1:11" ht="19.2" customHeight="1">
      <c r="A35" s="83"/>
      <c r="B35" s="101" t="s">
        <v>20</v>
      </c>
      <c r="C35" s="68"/>
      <c r="D35" s="68"/>
      <c r="E35" s="69">
        <v>1702</v>
      </c>
      <c r="F35" s="70"/>
      <c r="G35" s="69">
        <v>8718</v>
      </c>
      <c r="H35" s="70"/>
      <c r="I35" s="69">
        <v>1469</v>
      </c>
      <c r="J35" s="70"/>
      <c r="K35" s="69">
        <v>8746</v>
      </c>
    </row>
    <row r="36" spans="1:11" ht="19.2" customHeight="1">
      <c r="A36" s="83"/>
      <c r="B36" s="101" t="s">
        <v>21</v>
      </c>
      <c r="C36" s="68"/>
      <c r="D36" s="68"/>
      <c r="E36" s="69">
        <v>391</v>
      </c>
      <c r="F36" s="70"/>
      <c r="G36" s="69">
        <v>228</v>
      </c>
      <c r="H36" s="70"/>
      <c r="I36" s="69">
        <v>0</v>
      </c>
      <c r="J36" s="70"/>
      <c r="K36" s="69">
        <v>0</v>
      </c>
    </row>
    <row r="37" spans="1:11" ht="19.2" customHeight="1">
      <c r="A37" s="83"/>
      <c r="B37" s="101" t="s">
        <v>34</v>
      </c>
      <c r="C37" s="68"/>
      <c r="D37" s="68"/>
      <c r="E37" s="69">
        <v>12003</v>
      </c>
      <c r="F37" s="70"/>
      <c r="G37" s="69">
        <v>-9074</v>
      </c>
      <c r="H37" s="70"/>
      <c r="I37" s="69">
        <v>1320</v>
      </c>
      <c r="J37" s="70"/>
      <c r="K37" s="69">
        <v>-1085</v>
      </c>
    </row>
    <row r="38" spans="1:11" ht="19.2" customHeight="1">
      <c r="A38" s="83"/>
      <c r="B38" s="101" t="s">
        <v>42</v>
      </c>
      <c r="C38" s="68"/>
      <c r="D38" s="68"/>
      <c r="E38" s="69">
        <v>-29112</v>
      </c>
      <c r="F38" s="70"/>
      <c r="G38" s="69">
        <v>-60634</v>
      </c>
      <c r="H38" s="70"/>
      <c r="I38" s="69">
        <v>-16408</v>
      </c>
      <c r="J38" s="70"/>
      <c r="K38" s="69">
        <v>-48623</v>
      </c>
    </row>
    <row r="39" spans="1:11" ht="19.2" customHeight="1">
      <c r="A39" s="83"/>
      <c r="B39" s="101" t="s">
        <v>49</v>
      </c>
      <c r="C39" s="68"/>
      <c r="D39" s="68"/>
      <c r="E39" s="95">
        <v>24</v>
      </c>
      <c r="F39" s="70"/>
      <c r="G39" s="95">
        <v>-4316</v>
      </c>
      <c r="H39" s="70"/>
      <c r="I39" s="95">
        <v>-2342</v>
      </c>
      <c r="J39" s="70"/>
      <c r="K39" s="95">
        <v>-4323</v>
      </c>
    </row>
    <row r="40" spans="1:11" ht="6" customHeight="1">
      <c r="A40" s="100"/>
      <c r="B40" s="94"/>
      <c r="C40" s="68"/>
      <c r="D40" s="68"/>
      <c r="E40" s="69"/>
      <c r="F40" s="69"/>
      <c r="G40" s="69"/>
      <c r="H40" s="69"/>
      <c r="I40" s="69"/>
      <c r="J40" s="70"/>
      <c r="K40" s="69"/>
    </row>
    <row r="41" spans="1:11" ht="19.2" customHeight="1">
      <c r="A41" s="83" t="s">
        <v>203</v>
      </c>
      <c r="B41" s="92"/>
      <c r="C41" s="68"/>
      <c r="D41" s="68"/>
      <c r="E41" s="69">
        <f>SUM(E30:E39)</f>
        <v>128073</v>
      </c>
      <c r="F41" s="69"/>
      <c r="G41" s="69">
        <f>SUM(G30:G39)</f>
        <v>89363</v>
      </c>
      <c r="H41" s="69"/>
      <c r="I41" s="69">
        <f>SUM(I30:I39)</f>
        <v>-58937</v>
      </c>
      <c r="J41" s="70"/>
      <c r="K41" s="69">
        <f>SUM(K30:K39)</f>
        <v>-75878</v>
      </c>
    </row>
    <row r="42" spans="1:11" ht="19.2" customHeight="1">
      <c r="A42" s="83" t="s">
        <v>154</v>
      </c>
      <c r="B42" s="84"/>
      <c r="C42" s="68"/>
      <c r="D42" s="68"/>
      <c r="E42" s="76">
        <v>-2452</v>
      </c>
      <c r="F42" s="69"/>
      <c r="G42" s="76">
        <v>-2286</v>
      </c>
      <c r="H42" s="69"/>
      <c r="I42" s="76">
        <v>-1187</v>
      </c>
      <c r="J42" s="70"/>
      <c r="K42" s="76">
        <v>-1257</v>
      </c>
    </row>
    <row r="43" spans="1:11" ht="6" customHeight="1">
      <c r="A43" s="83"/>
      <c r="B43" s="84"/>
      <c r="C43" s="68"/>
      <c r="D43" s="68"/>
      <c r="E43" s="69"/>
      <c r="F43" s="69"/>
      <c r="G43" s="69"/>
      <c r="H43" s="69"/>
      <c r="I43" s="69"/>
      <c r="J43" s="70"/>
      <c r="K43" s="69"/>
    </row>
    <row r="44" spans="1:11" ht="19.2" customHeight="1">
      <c r="A44" s="83" t="s">
        <v>155</v>
      </c>
      <c r="B44" s="84"/>
      <c r="C44" s="68"/>
      <c r="D44" s="68"/>
      <c r="E44" s="95">
        <f>SUM(E41:E42)</f>
        <v>125621</v>
      </c>
      <c r="F44" s="69"/>
      <c r="G44" s="95">
        <f>SUM(G41:G42)</f>
        <v>87077</v>
      </c>
      <c r="H44" s="70"/>
      <c r="I44" s="95">
        <f>SUM(I41:I42)</f>
        <v>-60124</v>
      </c>
      <c r="J44" s="69"/>
      <c r="K44" s="95">
        <f>SUM(K41:K42)</f>
        <v>-77135</v>
      </c>
    </row>
    <row r="45" spans="1:11" ht="19.2" customHeight="1">
      <c r="A45" s="83"/>
      <c r="B45" s="92"/>
      <c r="C45" s="68"/>
      <c r="D45" s="68"/>
      <c r="E45" s="69"/>
      <c r="F45" s="69"/>
      <c r="G45" s="69"/>
      <c r="H45" s="69"/>
      <c r="I45" s="69"/>
      <c r="J45" s="70"/>
      <c r="K45" s="69"/>
    </row>
    <row r="46" spans="1:11" ht="17.25" customHeight="1">
      <c r="A46" s="83"/>
      <c r="B46" s="92"/>
      <c r="C46" s="68"/>
      <c r="D46" s="68"/>
      <c r="E46" s="69"/>
      <c r="F46" s="69"/>
      <c r="G46" s="69"/>
      <c r="H46" s="69"/>
      <c r="I46" s="69"/>
      <c r="J46" s="70"/>
      <c r="K46" s="69"/>
    </row>
    <row r="47" spans="1:11" ht="17.25" customHeight="1">
      <c r="A47" s="83"/>
      <c r="B47" s="92"/>
      <c r="C47" s="68"/>
      <c r="D47" s="68"/>
      <c r="E47" s="69"/>
      <c r="F47" s="69"/>
      <c r="G47" s="69"/>
      <c r="H47" s="69"/>
      <c r="I47" s="69"/>
      <c r="J47" s="70"/>
      <c r="K47" s="69"/>
    </row>
    <row r="48" spans="1:11" ht="9.75" customHeight="1">
      <c r="A48" s="83"/>
      <c r="B48" s="92"/>
      <c r="C48" s="68"/>
      <c r="D48" s="68"/>
      <c r="E48" s="69"/>
      <c r="F48" s="69"/>
      <c r="G48" s="69"/>
      <c r="H48" s="69"/>
      <c r="I48" s="69"/>
      <c r="J48" s="70"/>
      <c r="K48" s="69"/>
    </row>
    <row r="49" spans="1:11" ht="21.9" customHeight="1">
      <c r="A49" s="203" t="s">
        <v>99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</row>
    <row r="50" spans="1:11" ht="21.75" customHeight="1">
      <c r="A50" s="72" t="str">
        <f>A1</f>
        <v xml:space="preserve">บริษัท ไทย โซล่าร์ เอ็นเนอร์ยี่ จำกัด (มหาชน) </v>
      </c>
      <c r="B50" s="67"/>
      <c r="C50" s="68"/>
      <c r="D50" s="68"/>
      <c r="E50" s="69"/>
      <c r="F50" s="68"/>
      <c r="G50" s="69"/>
      <c r="H50" s="68"/>
      <c r="I50" s="31"/>
      <c r="J50" s="70"/>
      <c r="K50" s="31"/>
    </row>
    <row r="51" spans="1:11" ht="21.75" customHeight="1">
      <c r="A51" s="72" t="s">
        <v>156</v>
      </c>
      <c r="B51" s="67"/>
      <c r="C51" s="68"/>
      <c r="D51" s="68"/>
      <c r="E51" s="69"/>
      <c r="F51" s="68"/>
      <c r="G51" s="69"/>
      <c r="H51" s="68"/>
      <c r="I51" s="69"/>
      <c r="J51" s="70"/>
      <c r="K51" s="69"/>
    </row>
    <row r="52" spans="1:11" ht="21.75" customHeight="1">
      <c r="A52" s="73" t="str">
        <f>+A3</f>
        <v>สำหรับรอบระยะเวลาสามเดือนสิ้นสุดวันที่ 31 มีนาคม พ.ศ. 2568</v>
      </c>
      <c r="B52" s="74"/>
      <c r="C52" s="75"/>
      <c r="D52" s="75"/>
      <c r="E52" s="76"/>
      <c r="F52" s="75"/>
      <c r="G52" s="76"/>
      <c r="H52" s="75"/>
      <c r="I52" s="76"/>
      <c r="J52" s="77"/>
      <c r="K52" s="76"/>
    </row>
    <row r="53" spans="1:11" ht="20.100000000000001" customHeight="1">
      <c r="A53" s="72"/>
      <c r="B53" s="67"/>
      <c r="C53" s="68"/>
      <c r="D53" s="68"/>
      <c r="E53" s="69"/>
      <c r="F53" s="68"/>
      <c r="G53" s="69"/>
      <c r="H53" s="68"/>
      <c r="I53" s="69"/>
      <c r="J53" s="70"/>
      <c r="K53" s="69"/>
    </row>
    <row r="54" spans="1:11" ht="20.100000000000001" customHeight="1">
      <c r="A54" s="72"/>
      <c r="B54" s="67"/>
      <c r="C54" s="68"/>
      <c r="D54" s="68"/>
      <c r="E54" s="193" t="s">
        <v>2</v>
      </c>
      <c r="F54" s="194"/>
      <c r="G54" s="194"/>
      <c r="H54" s="79"/>
      <c r="I54" s="195" t="s">
        <v>3</v>
      </c>
      <c r="J54" s="194"/>
      <c r="K54" s="194"/>
    </row>
    <row r="55" spans="1:11" ht="20.100000000000001" customHeight="1">
      <c r="A55" s="72"/>
      <c r="B55" s="67"/>
      <c r="C55" s="68"/>
      <c r="D55" s="68"/>
      <c r="E55" s="81" t="s">
        <v>187</v>
      </c>
      <c r="F55" s="82"/>
      <c r="G55" s="81" t="s">
        <v>187</v>
      </c>
      <c r="H55" s="82"/>
      <c r="I55" s="81" t="s">
        <v>187</v>
      </c>
      <c r="J55" s="82"/>
      <c r="K55" s="81" t="s">
        <v>187</v>
      </c>
    </row>
    <row r="56" spans="1:11" ht="20.100000000000001" customHeight="1">
      <c r="A56" s="83"/>
      <c r="B56" s="84"/>
      <c r="C56" s="89"/>
      <c r="D56" s="89"/>
      <c r="E56" s="31" t="s">
        <v>190</v>
      </c>
      <c r="F56" s="86"/>
      <c r="G56" s="31" t="s">
        <v>7</v>
      </c>
      <c r="H56" s="87"/>
      <c r="I56" s="31" t="s">
        <v>190</v>
      </c>
      <c r="J56" s="86"/>
      <c r="K56" s="31" t="s">
        <v>7</v>
      </c>
    </row>
    <row r="57" spans="1:11" ht="20.100000000000001" customHeight="1">
      <c r="A57" s="83"/>
      <c r="B57" s="84"/>
      <c r="C57" s="78" t="s">
        <v>8</v>
      </c>
      <c r="D57" s="89"/>
      <c r="E57" s="90" t="s">
        <v>9</v>
      </c>
      <c r="F57" s="31"/>
      <c r="G57" s="90" t="s">
        <v>9</v>
      </c>
      <c r="H57" s="89"/>
      <c r="I57" s="90" t="s">
        <v>9</v>
      </c>
      <c r="J57" s="31"/>
      <c r="K57" s="90" t="s">
        <v>9</v>
      </c>
    </row>
    <row r="58" spans="1:11" ht="6" customHeight="1">
      <c r="A58" s="83"/>
      <c r="B58" s="84"/>
      <c r="C58" s="79"/>
      <c r="D58" s="89"/>
      <c r="E58" s="31"/>
      <c r="F58" s="31"/>
      <c r="G58" s="31"/>
      <c r="H58" s="89"/>
      <c r="I58" s="31"/>
      <c r="J58" s="31"/>
      <c r="K58" s="31"/>
    </row>
    <row r="59" spans="1:11" ht="20.100000000000001" customHeight="1">
      <c r="A59" s="91" t="s">
        <v>157</v>
      </c>
      <c r="B59" s="92"/>
      <c r="C59" s="68"/>
      <c r="D59" s="68"/>
      <c r="E59" s="69"/>
      <c r="F59" s="69"/>
      <c r="G59" s="69"/>
      <c r="H59" s="68"/>
      <c r="I59" s="69"/>
      <c r="J59" s="69"/>
      <c r="K59" s="69"/>
    </row>
    <row r="60" spans="1:11" ht="20.100000000000001" customHeight="1">
      <c r="A60" s="102" t="s">
        <v>185</v>
      </c>
      <c r="B60" s="102"/>
      <c r="C60" s="68"/>
      <c r="D60" s="68"/>
      <c r="E60" s="69">
        <v>-27129</v>
      </c>
      <c r="F60" s="69"/>
      <c r="G60" s="69">
        <v>0</v>
      </c>
      <c r="H60" s="68"/>
      <c r="I60" s="69">
        <v>-24510</v>
      </c>
      <c r="J60" s="69"/>
      <c r="K60" s="69">
        <v>0</v>
      </c>
    </row>
    <row r="61" spans="1:11" ht="20.100000000000001" customHeight="1">
      <c r="A61" s="71" t="s">
        <v>199</v>
      </c>
      <c r="C61" s="68"/>
      <c r="D61" s="68"/>
      <c r="E61" s="69">
        <v>7701</v>
      </c>
      <c r="F61" s="69"/>
      <c r="G61" s="69">
        <v>-18156</v>
      </c>
      <c r="H61" s="69"/>
      <c r="I61" s="69">
        <v>11825</v>
      </c>
      <c r="J61" s="70"/>
      <c r="K61" s="69">
        <v>-5679</v>
      </c>
    </row>
    <row r="62" spans="1:11" ht="20.100000000000001" customHeight="1">
      <c r="A62" s="102" t="s">
        <v>204</v>
      </c>
      <c r="B62" s="102"/>
      <c r="C62" s="68"/>
      <c r="D62" s="68"/>
      <c r="E62" s="103">
        <v>4159</v>
      </c>
      <c r="F62" s="32"/>
      <c r="G62" s="33">
        <v>0</v>
      </c>
      <c r="H62" s="32"/>
      <c r="I62" s="33">
        <v>0</v>
      </c>
      <c r="J62" s="34"/>
      <c r="K62" s="33">
        <v>0</v>
      </c>
    </row>
    <row r="63" spans="1:11" ht="20.100000000000001" customHeight="1">
      <c r="A63" s="71" t="s">
        <v>16</v>
      </c>
      <c r="B63" s="84"/>
      <c r="C63" s="68">
        <v>16.399999999999999</v>
      </c>
      <c r="D63" s="68"/>
      <c r="E63" s="69">
        <v>0</v>
      </c>
      <c r="F63" s="69"/>
      <c r="G63" s="69">
        <v>0</v>
      </c>
      <c r="H63" s="69"/>
      <c r="I63" s="69">
        <v>-37000</v>
      </c>
      <c r="J63" s="70"/>
      <c r="K63" s="69">
        <v>-25000</v>
      </c>
    </row>
    <row r="64" spans="1:11" ht="20.100000000000001" customHeight="1">
      <c r="A64" s="71" t="s">
        <v>158</v>
      </c>
      <c r="B64" s="84"/>
      <c r="C64" s="68">
        <v>16.399999999999999</v>
      </c>
      <c r="D64" s="68"/>
      <c r="E64" s="69">
        <v>0</v>
      </c>
      <c r="F64" s="69"/>
      <c r="G64" s="69">
        <v>0</v>
      </c>
      <c r="H64" s="69"/>
      <c r="I64" s="69">
        <v>23940</v>
      </c>
      <c r="J64" s="70"/>
      <c r="K64" s="69">
        <v>1212836</v>
      </c>
    </row>
    <row r="65" spans="1:11" ht="20.100000000000001" customHeight="1">
      <c r="A65" s="71" t="s">
        <v>159</v>
      </c>
      <c r="B65" s="92"/>
      <c r="C65" s="68"/>
      <c r="D65" s="68"/>
      <c r="E65" s="69">
        <v>-83340</v>
      </c>
      <c r="F65" s="69"/>
      <c r="G65" s="69">
        <v>-49588</v>
      </c>
      <c r="H65" s="69"/>
      <c r="I65" s="69">
        <v>-30641</v>
      </c>
      <c r="J65" s="70"/>
      <c r="K65" s="69">
        <v>-31376</v>
      </c>
    </row>
    <row r="66" spans="1:11" ht="20.100000000000001" customHeight="1">
      <c r="A66" s="102" t="s">
        <v>160</v>
      </c>
      <c r="C66" s="68"/>
      <c r="D66" s="68"/>
      <c r="E66" s="69">
        <v>1181</v>
      </c>
      <c r="F66" s="69"/>
      <c r="G66" s="69">
        <v>0</v>
      </c>
      <c r="H66" s="69"/>
      <c r="I66" s="69">
        <v>31</v>
      </c>
      <c r="J66" s="70"/>
      <c r="K66" s="69">
        <v>0</v>
      </c>
    </row>
    <row r="67" spans="1:11" ht="20.100000000000001" customHeight="1">
      <c r="A67" s="71" t="s">
        <v>161</v>
      </c>
      <c r="B67" s="92"/>
      <c r="C67" s="68"/>
      <c r="D67" s="68"/>
      <c r="E67" s="69">
        <v>0</v>
      </c>
      <c r="F67" s="69"/>
      <c r="G67" s="69">
        <v>-177</v>
      </c>
      <c r="H67" s="69"/>
      <c r="I67" s="103">
        <v>0</v>
      </c>
      <c r="J67" s="70"/>
      <c r="K67" s="69">
        <v>-177</v>
      </c>
    </row>
    <row r="68" spans="1:11" ht="20.100000000000001" customHeight="1">
      <c r="A68" s="71" t="s">
        <v>162</v>
      </c>
      <c r="B68" s="92"/>
      <c r="C68" s="68"/>
      <c r="D68" s="68"/>
      <c r="E68" s="69">
        <v>26</v>
      </c>
      <c r="F68" s="69"/>
      <c r="G68" s="69">
        <v>19</v>
      </c>
      <c r="H68" s="69"/>
      <c r="I68" s="69">
        <v>19260</v>
      </c>
      <c r="J68" s="70"/>
      <c r="K68" s="69">
        <v>60478</v>
      </c>
    </row>
    <row r="69" spans="1:11" ht="20.100000000000001" customHeight="1">
      <c r="A69" s="71" t="s">
        <v>163</v>
      </c>
      <c r="B69" s="92"/>
      <c r="C69" s="68"/>
      <c r="D69" s="68"/>
      <c r="E69" s="69">
        <v>0</v>
      </c>
      <c r="F69" s="69"/>
      <c r="G69" s="69">
        <v>126000</v>
      </c>
      <c r="H69" s="69"/>
      <c r="I69" s="69">
        <v>0</v>
      </c>
      <c r="J69" s="70"/>
      <c r="K69" s="69">
        <v>126000</v>
      </c>
    </row>
    <row r="70" spans="1:11" ht="6" customHeight="1">
      <c r="A70" s="100"/>
      <c r="B70" s="94"/>
      <c r="C70" s="68"/>
      <c r="D70" s="68"/>
      <c r="E70" s="104"/>
      <c r="F70" s="105"/>
      <c r="G70" s="104"/>
      <c r="H70" s="105"/>
      <c r="I70" s="104"/>
      <c r="J70" s="106"/>
      <c r="K70" s="104"/>
    </row>
    <row r="71" spans="1:11" ht="20.100000000000001" customHeight="1">
      <c r="A71" s="93" t="s">
        <v>186</v>
      </c>
      <c r="B71" s="67"/>
      <c r="C71" s="68"/>
      <c r="D71" s="68"/>
      <c r="E71" s="76">
        <f>SUM(E60:F69)</f>
        <v>-97402</v>
      </c>
      <c r="F71" s="105"/>
      <c r="G71" s="76">
        <f>SUM(G60:H69)</f>
        <v>58098</v>
      </c>
      <c r="H71" s="105"/>
      <c r="I71" s="76">
        <f>SUM(I60:I69)</f>
        <v>-37095</v>
      </c>
      <c r="J71" s="106"/>
      <c r="K71" s="76">
        <f>SUM(K60:K69)</f>
        <v>1337082</v>
      </c>
    </row>
    <row r="72" spans="1:11" ht="8.1" customHeight="1">
      <c r="A72" s="100"/>
      <c r="B72" s="94"/>
      <c r="C72" s="68"/>
      <c r="D72" s="68"/>
      <c r="E72" s="104"/>
      <c r="F72" s="105"/>
      <c r="G72" s="104"/>
      <c r="H72" s="105"/>
      <c r="I72" s="104"/>
      <c r="J72" s="106"/>
      <c r="K72" s="104"/>
    </row>
    <row r="73" spans="1:11" ht="20.100000000000001" customHeight="1">
      <c r="A73" s="91" t="s">
        <v>164</v>
      </c>
      <c r="B73" s="92"/>
      <c r="C73" s="68"/>
      <c r="D73" s="68"/>
      <c r="E73" s="69"/>
      <c r="F73" s="106"/>
      <c r="G73" s="69"/>
      <c r="H73" s="106"/>
      <c r="I73" s="69"/>
      <c r="J73" s="106"/>
      <c r="K73" s="69"/>
    </row>
    <row r="74" spans="1:11" ht="20.100000000000001" customHeight="1">
      <c r="A74" s="83" t="s">
        <v>184</v>
      </c>
      <c r="B74" s="92"/>
      <c r="C74" s="68"/>
      <c r="D74" s="68"/>
      <c r="E74" s="69">
        <v>24173</v>
      </c>
      <c r="F74" s="69"/>
      <c r="G74" s="69">
        <v>0</v>
      </c>
      <c r="H74" s="68"/>
      <c r="I74" s="69">
        <v>0</v>
      </c>
      <c r="J74" s="69"/>
      <c r="K74" s="69">
        <v>0</v>
      </c>
    </row>
    <row r="75" spans="1:11" ht="20.100000000000001" customHeight="1">
      <c r="A75" s="102" t="s">
        <v>165</v>
      </c>
      <c r="B75" s="92"/>
      <c r="C75" s="68"/>
      <c r="D75" s="68"/>
      <c r="E75" s="69">
        <v>0</v>
      </c>
      <c r="F75" s="106"/>
      <c r="G75" s="69">
        <v>0</v>
      </c>
      <c r="H75" s="106"/>
      <c r="I75" s="69">
        <v>0</v>
      </c>
      <c r="J75" s="106"/>
      <c r="K75" s="69">
        <v>15000</v>
      </c>
    </row>
    <row r="76" spans="1:11" ht="20.100000000000001" customHeight="1">
      <c r="A76" s="102" t="s">
        <v>166</v>
      </c>
      <c r="B76" s="92"/>
      <c r="C76" s="68"/>
      <c r="D76" s="68"/>
      <c r="E76" s="69"/>
      <c r="F76" s="106"/>
      <c r="G76" s="69"/>
      <c r="H76" s="106"/>
      <c r="I76" s="69"/>
      <c r="J76" s="106"/>
      <c r="K76" s="69"/>
    </row>
    <row r="77" spans="1:11" ht="20.100000000000001" customHeight="1">
      <c r="A77" s="102"/>
      <c r="B77" s="84" t="s">
        <v>167</v>
      </c>
      <c r="C77" s="68"/>
      <c r="D77" s="68"/>
      <c r="E77" s="69">
        <v>0</v>
      </c>
      <c r="F77" s="106"/>
      <c r="G77" s="69">
        <v>2039</v>
      </c>
      <c r="H77" s="106"/>
      <c r="I77" s="69">
        <v>0</v>
      </c>
      <c r="J77" s="106"/>
      <c r="K77" s="69">
        <v>0</v>
      </c>
    </row>
    <row r="78" spans="1:11" ht="20.100000000000001" customHeight="1">
      <c r="A78" s="71" t="s">
        <v>168</v>
      </c>
      <c r="C78" s="68">
        <v>11.1</v>
      </c>
      <c r="D78" s="68"/>
      <c r="E78" s="69">
        <v>1275000</v>
      </c>
      <c r="F78" s="106"/>
      <c r="G78" s="69">
        <v>35000</v>
      </c>
      <c r="H78" s="106"/>
      <c r="I78" s="69">
        <v>1270000</v>
      </c>
      <c r="J78" s="106"/>
      <c r="K78" s="69">
        <v>35000</v>
      </c>
    </row>
    <row r="79" spans="1:11" ht="20.100000000000001" customHeight="1">
      <c r="A79" s="71" t="s">
        <v>169</v>
      </c>
      <c r="C79" s="68">
        <v>11.1</v>
      </c>
      <c r="D79" s="68"/>
      <c r="E79" s="69">
        <v>-15000</v>
      </c>
      <c r="F79" s="106"/>
      <c r="G79" s="69">
        <v>-25000</v>
      </c>
      <c r="H79" s="106"/>
      <c r="I79" s="69">
        <v>0</v>
      </c>
      <c r="J79" s="106"/>
      <c r="K79" s="69">
        <v>-25000</v>
      </c>
    </row>
    <row r="80" spans="1:11" ht="20.100000000000001" customHeight="1">
      <c r="A80" s="107" t="s">
        <v>170</v>
      </c>
      <c r="C80" s="68"/>
      <c r="D80" s="68"/>
      <c r="E80" s="69">
        <v>-5232</v>
      </c>
      <c r="F80" s="106"/>
      <c r="G80" s="69">
        <v>-3421</v>
      </c>
      <c r="H80" s="106"/>
      <c r="I80" s="69">
        <v>-1665</v>
      </c>
      <c r="J80" s="106"/>
      <c r="K80" s="69">
        <v>-1636</v>
      </c>
    </row>
    <row r="81" spans="1:11" ht="20.100000000000001" customHeight="1">
      <c r="A81" s="107" t="s">
        <v>171</v>
      </c>
      <c r="C81" s="108">
        <v>11.2</v>
      </c>
      <c r="D81" s="68"/>
      <c r="E81" s="69">
        <v>-58873</v>
      </c>
      <c r="F81" s="70"/>
      <c r="G81" s="69">
        <v>-512047</v>
      </c>
      <c r="H81" s="70"/>
      <c r="I81" s="69">
        <v>-3760</v>
      </c>
      <c r="J81" s="70"/>
      <c r="K81" s="69">
        <v>-457280</v>
      </c>
    </row>
    <row r="82" spans="1:11" ht="20.100000000000001" customHeight="1">
      <c r="A82" s="109" t="s">
        <v>172</v>
      </c>
      <c r="B82" s="110"/>
      <c r="C82" s="68">
        <v>11.3</v>
      </c>
      <c r="D82" s="68"/>
      <c r="E82" s="69">
        <v>-1200000</v>
      </c>
      <c r="F82" s="70"/>
      <c r="G82" s="69">
        <v>0</v>
      </c>
      <c r="H82" s="70"/>
      <c r="I82" s="69">
        <v>-1200000</v>
      </c>
      <c r="J82" s="70"/>
      <c r="K82" s="69">
        <v>0</v>
      </c>
    </row>
    <row r="83" spans="1:11" ht="20.100000000000001" customHeight="1">
      <c r="A83" s="71" t="s">
        <v>173</v>
      </c>
      <c r="B83" s="84"/>
      <c r="C83" s="68"/>
      <c r="D83" s="68"/>
      <c r="E83" s="76">
        <v>-66054</v>
      </c>
      <c r="F83" s="70"/>
      <c r="G83" s="76">
        <v>-72028</v>
      </c>
      <c r="H83" s="70"/>
      <c r="I83" s="76">
        <v>-48213</v>
      </c>
      <c r="J83" s="70"/>
      <c r="K83" s="76">
        <v>-55581</v>
      </c>
    </row>
    <row r="84" spans="1:11" ht="6" customHeight="1">
      <c r="A84" s="100"/>
      <c r="B84" s="94"/>
      <c r="C84" s="68"/>
      <c r="D84" s="68"/>
      <c r="E84" s="69"/>
      <c r="F84" s="106"/>
      <c r="G84" s="69"/>
      <c r="H84" s="106"/>
      <c r="I84" s="69"/>
      <c r="J84" s="105"/>
      <c r="K84" s="69"/>
    </row>
    <row r="85" spans="1:11" ht="20.100000000000001" customHeight="1">
      <c r="A85" s="93" t="s">
        <v>174</v>
      </c>
      <c r="B85" s="98"/>
      <c r="C85" s="68"/>
      <c r="D85" s="68"/>
      <c r="E85" s="76">
        <f>SUM(E74:E83)</f>
        <v>-45986</v>
      </c>
      <c r="F85" s="105"/>
      <c r="G85" s="76">
        <f>SUM(G74:G83)</f>
        <v>-575457</v>
      </c>
      <c r="H85" s="106"/>
      <c r="I85" s="76">
        <f>SUM(I74:I83)</f>
        <v>16362</v>
      </c>
      <c r="J85" s="105"/>
      <c r="K85" s="76">
        <f>SUM(K74:K83)</f>
        <v>-489497</v>
      </c>
    </row>
    <row r="86" spans="1:11" ht="21.75" customHeight="1">
      <c r="A86" s="97"/>
      <c r="B86" s="98"/>
      <c r="C86" s="68"/>
      <c r="D86" s="68"/>
      <c r="E86" s="106"/>
      <c r="F86" s="69"/>
      <c r="G86" s="106"/>
      <c r="H86" s="69"/>
      <c r="I86" s="105"/>
      <c r="J86" s="69"/>
      <c r="K86" s="69"/>
    </row>
    <row r="87" spans="1:11" ht="21.75" customHeight="1">
      <c r="A87" s="97"/>
      <c r="B87" s="98"/>
      <c r="C87" s="68"/>
      <c r="D87" s="68"/>
      <c r="E87" s="106"/>
      <c r="F87" s="69"/>
      <c r="G87" s="106"/>
      <c r="H87" s="69"/>
      <c r="I87" s="105"/>
      <c r="J87" s="69"/>
      <c r="K87" s="69"/>
    </row>
    <row r="88" spans="1:11" ht="21.75" customHeight="1">
      <c r="A88" s="97"/>
      <c r="B88" s="98"/>
      <c r="C88" s="68"/>
      <c r="D88" s="68"/>
      <c r="E88" s="106"/>
      <c r="F88" s="69"/>
      <c r="G88" s="106"/>
      <c r="H88" s="69"/>
      <c r="I88" s="105"/>
      <c r="J88" s="69"/>
      <c r="K88" s="69"/>
    </row>
    <row r="89" spans="1:11" ht="21.75" customHeight="1">
      <c r="A89" s="97"/>
      <c r="B89" s="98"/>
      <c r="C89" s="68"/>
      <c r="D89" s="68"/>
      <c r="E89" s="106"/>
      <c r="F89" s="69"/>
      <c r="G89" s="106"/>
      <c r="H89" s="69"/>
      <c r="I89" s="105"/>
      <c r="J89" s="69"/>
      <c r="K89" s="69"/>
    </row>
    <row r="90" spans="1:11" ht="21.75" customHeight="1">
      <c r="A90" s="97"/>
      <c r="B90" s="98"/>
      <c r="C90" s="68"/>
      <c r="D90" s="68"/>
      <c r="E90" s="106"/>
      <c r="F90" s="69"/>
      <c r="G90" s="106"/>
      <c r="H90" s="69"/>
      <c r="I90" s="105"/>
      <c r="J90" s="69"/>
      <c r="K90" s="69"/>
    </row>
    <row r="91" spans="1:11" ht="21.75" customHeight="1">
      <c r="A91" s="97"/>
      <c r="B91" s="98"/>
      <c r="C91" s="68"/>
      <c r="D91" s="68"/>
      <c r="E91" s="106"/>
      <c r="F91" s="69"/>
      <c r="G91" s="106"/>
      <c r="H91" s="69"/>
      <c r="I91" s="105"/>
      <c r="J91" s="69"/>
      <c r="K91" s="69"/>
    </row>
    <row r="92" spans="1:11" ht="21.75" customHeight="1">
      <c r="A92" s="97"/>
      <c r="B92" s="98"/>
      <c r="C92" s="68"/>
      <c r="D92" s="68"/>
      <c r="E92" s="106"/>
      <c r="F92" s="69"/>
      <c r="G92" s="106"/>
      <c r="H92" s="69"/>
      <c r="I92" s="105"/>
      <c r="J92" s="69"/>
      <c r="K92" s="69"/>
    </row>
    <row r="93" spans="1:11" ht="20.25" customHeight="1">
      <c r="A93" s="97"/>
      <c r="B93" s="98"/>
      <c r="C93" s="68"/>
      <c r="D93" s="68"/>
      <c r="E93" s="106"/>
      <c r="F93" s="69"/>
      <c r="G93" s="106"/>
      <c r="H93" s="69"/>
      <c r="I93" s="105"/>
      <c r="J93" s="69"/>
      <c r="K93" s="69"/>
    </row>
    <row r="94" spans="1:11" ht="17.25" customHeight="1">
      <c r="A94" s="93"/>
      <c r="B94" s="98"/>
      <c r="C94" s="68"/>
      <c r="D94" s="68"/>
      <c r="E94" s="69"/>
      <c r="F94" s="105"/>
      <c r="G94" s="69"/>
      <c r="H94" s="106"/>
      <c r="I94" s="69"/>
      <c r="J94" s="105"/>
      <c r="K94" s="69"/>
    </row>
    <row r="95" spans="1:11" ht="21.9" customHeight="1">
      <c r="A95" s="111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5" s="112"/>
      <c r="C95" s="75"/>
      <c r="D95" s="75"/>
      <c r="E95" s="76"/>
      <c r="F95" s="113"/>
      <c r="G95" s="76"/>
      <c r="H95" s="75"/>
      <c r="I95" s="76"/>
      <c r="J95" s="113"/>
      <c r="K95" s="76"/>
    </row>
    <row r="96" spans="1:11" ht="21.75" customHeight="1">
      <c r="A96" s="72" t="str">
        <f>+A1</f>
        <v xml:space="preserve">บริษัท ไทย โซล่าร์ เอ็นเนอร์ยี่ จำกัด (มหาชน) </v>
      </c>
      <c r="B96" s="67"/>
      <c r="C96" s="68"/>
      <c r="D96" s="68"/>
      <c r="E96" s="69"/>
      <c r="F96" s="68"/>
      <c r="G96" s="69"/>
      <c r="H96" s="68"/>
      <c r="I96" s="31"/>
      <c r="J96" s="70"/>
      <c r="K96" s="31"/>
    </row>
    <row r="97" spans="1:11" ht="21.75" customHeight="1">
      <c r="A97" s="72" t="s">
        <v>156</v>
      </c>
      <c r="B97" s="67"/>
      <c r="C97" s="68"/>
      <c r="D97" s="68"/>
      <c r="E97" s="69"/>
      <c r="F97" s="68"/>
      <c r="G97" s="69"/>
      <c r="H97" s="68"/>
      <c r="I97" s="69"/>
      <c r="J97" s="70"/>
      <c r="K97" s="69"/>
    </row>
    <row r="98" spans="1:11" ht="21.75" customHeight="1">
      <c r="A98" s="73" t="str">
        <f>+A3</f>
        <v>สำหรับรอบระยะเวลาสามเดือนสิ้นสุดวันที่ 31 มีนาคม พ.ศ. 2568</v>
      </c>
      <c r="B98" s="74"/>
      <c r="C98" s="75"/>
      <c r="D98" s="75"/>
      <c r="E98" s="76"/>
      <c r="F98" s="75"/>
      <c r="G98" s="76"/>
      <c r="H98" s="75"/>
      <c r="I98" s="76"/>
      <c r="J98" s="77"/>
      <c r="K98" s="76"/>
    </row>
    <row r="99" spans="1:11" ht="21.75" customHeight="1">
      <c r="A99" s="72"/>
      <c r="B99" s="67"/>
      <c r="C99" s="68"/>
      <c r="D99" s="68"/>
      <c r="E99" s="69"/>
      <c r="F99" s="68"/>
      <c r="G99" s="69"/>
      <c r="H99" s="68"/>
      <c r="I99" s="69"/>
      <c r="J99" s="70"/>
      <c r="K99" s="69"/>
    </row>
    <row r="100" spans="1:11" ht="21.75" customHeight="1">
      <c r="A100" s="72"/>
      <c r="B100" s="67"/>
      <c r="C100" s="68"/>
      <c r="D100" s="68"/>
      <c r="E100" s="193" t="s">
        <v>2</v>
      </c>
      <c r="F100" s="194"/>
      <c r="G100" s="194"/>
      <c r="H100" s="79"/>
      <c r="I100" s="195" t="s">
        <v>3</v>
      </c>
      <c r="J100" s="194"/>
      <c r="K100" s="194"/>
    </row>
    <row r="101" spans="1:11" ht="21.75" customHeight="1">
      <c r="A101" s="72"/>
      <c r="B101" s="67"/>
      <c r="C101" s="68"/>
      <c r="D101" s="68"/>
      <c r="E101" s="81" t="s">
        <v>187</v>
      </c>
      <c r="F101" s="82"/>
      <c r="G101" s="81" t="s">
        <v>187</v>
      </c>
      <c r="H101" s="82"/>
      <c r="I101" s="81" t="s">
        <v>187</v>
      </c>
      <c r="J101" s="82"/>
      <c r="K101" s="81" t="s">
        <v>187</v>
      </c>
    </row>
    <row r="102" spans="1:11" ht="21.75" customHeight="1">
      <c r="A102" s="83"/>
      <c r="B102" s="84"/>
      <c r="C102" s="89"/>
      <c r="D102" s="89"/>
      <c r="E102" s="31" t="s">
        <v>190</v>
      </c>
      <c r="F102" s="86"/>
      <c r="G102" s="31" t="s">
        <v>7</v>
      </c>
      <c r="H102" s="87"/>
      <c r="I102" s="31" t="s">
        <v>190</v>
      </c>
      <c r="J102" s="86"/>
      <c r="K102" s="31" t="s">
        <v>7</v>
      </c>
    </row>
    <row r="103" spans="1:11" ht="21.75" customHeight="1">
      <c r="A103" s="83"/>
      <c r="B103" s="84"/>
      <c r="C103" s="89"/>
      <c r="D103" s="89"/>
      <c r="E103" s="90" t="s">
        <v>9</v>
      </c>
      <c r="F103" s="31"/>
      <c r="G103" s="90" t="s">
        <v>9</v>
      </c>
      <c r="H103" s="89"/>
      <c r="I103" s="90" t="s">
        <v>9</v>
      </c>
      <c r="J103" s="31"/>
      <c r="K103" s="90" t="s">
        <v>9</v>
      </c>
    </row>
    <row r="104" spans="1:11" ht="21.75" customHeight="1">
      <c r="A104" s="83"/>
      <c r="B104" s="84"/>
      <c r="C104" s="79"/>
      <c r="D104" s="89"/>
      <c r="E104" s="31"/>
      <c r="F104" s="31"/>
      <c r="G104" s="31"/>
      <c r="H104" s="89"/>
      <c r="I104" s="31"/>
      <c r="J104" s="31"/>
      <c r="K104" s="31"/>
    </row>
    <row r="105" spans="1:11" ht="21.75" customHeight="1">
      <c r="A105" s="114" t="s">
        <v>175</v>
      </c>
      <c r="B105" s="67"/>
      <c r="C105" s="68"/>
      <c r="D105" s="68"/>
      <c r="E105" s="69">
        <f>SUM(E44,E71,E85)</f>
        <v>-17767</v>
      </c>
      <c r="F105" s="69"/>
      <c r="G105" s="69">
        <f>SUM(G44,G71,G85)</f>
        <v>-430282</v>
      </c>
      <c r="H105" s="69"/>
      <c r="I105" s="69">
        <f>SUM(I44,I71,I85)</f>
        <v>-80857</v>
      </c>
      <c r="J105" s="69"/>
      <c r="K105" s="69">
        <f>SUM(K44,K71,K85)</f>
        <v>770450</v>
      </c>
    </row>
    <row r="106" spans="1:11" ht="21.75" customHeight="1">
      <c r="A106" s="115" t="s">
        <v>176</v>
      </c>
      <c r="B106" s="98"/>
      <c r="C106" s="68"/>
      <c r="D106" s="68"/>
      <c r="E106" s="69">
        <v>353569</v>
      </c>
      <c r="F106" s="69"/>
      <c r="G106" s="69">
        <v>1942807</v>
      </c>
      <c r="H106" s="69"/>
      <c r="I106" s="69">
        <v>154831</v>
      </c>
      <c r="J106" s="70"/>
      <c r="K106" s="69">
        <v>500882</v>
      </c>
    </row>
    <row r="107" spans="1:11" ht="21.75" customHeight="1">
      <c r="A107" s="116" t="s">
        <v>177</v>
      </c>
      <c r="B107" s="84"/>
      <c r="C107" s="68"/>
      <c r="D107" s="68"/>
      <c r="E107" s="69">
        <v>1383</v>
      </c>
      <c r="F107" s="69"/>
      <c r="G107" s="69">
        <v>-45270</v>
      </c>
      <c r="H107" s="69"/>
      <c r="I107" s="69">
        <v>1161</v>
      </c>
      <c r="J107" s="70"/>
      <c r="K107" s="69">
        <v>-2244</v>
      </c>
    </row>
    <row r="108" spans="1:11" ht="6" customHeight="1">
      <c r="A108" s="100"/>
      <c r="B108" s="94"/>
      <c r="C108" s="68"/>
      <c r="D108" s="68"/>
      <c r="E108" s="104"/>
      <c r="F108" s="105"/>
      <c r="G108" s="104"/>
      <c r="H108" s="105"/>
      <c r="I108" s="104"/>
      <c r="J108" s="106"/>
      <c r="K108" s="104"/>
    </row>
    <row r="109" spans="1:11" ht="21.75" customHeight="1" thickBot="1">
      <c r="A109" s="72" t="s">
        <v>178</v>
      </c>
      <c r="B109" s="67"/>
      <c r="C109" s="68"/>
      <c r="D109" s="68"/>
      <c r="E109" s="117">
        <f>SUM(E105:E107)</f>
        <v>337185</v>
      </c>
      <c r="F109" s="105"/>
      <c r="G109" s="117">
        <f>SUM(G105:G107)</f>
        <v>1467255</v>
      </c>
      <c r="H109" s="105"/>
      <c r="I109" s="117">
        <f>SUM(I105:I107)</f>
        <v>75135</v>
      </c>
      <c r="J109" s="106"/>
      <c r="K109" s="117">
        <f>SUM(K105:K107)</f>
        <v>1269088</v>
      </c>
    </row>
    <row r="110" spans="1:11" ht="21.75" customHeight="1" thickTop="1">
      <c r="A110" s="72"/>
      <c r="B110" s="94"/>
      <c r="C110" s="68"/>
      <c r="D110" s="68"/>
      <c r="E110" s="69"/>
      <c r="F110" s="105"/>
      <c r="G110" s="69"/>
      <c r="H110" s="105"/>
      <c r="I110" s="69"/>
      <c r="J110" s="106"/>
      <c r="K110" s="69"/>
    </row>
    <row r="111" spans="1:11" ht="21.75" customHeight="1">
      <c r="A111" s="72" t="s">
        <v>179</v>
      </c>
      <c r="B111" s="94"/>
      <c r="C111" s="68"/>
      <c r="D111" s="68"/>
      <c r="E111" s="69"/>
      <c r="F111" s="105"/>
      <c r="G111" s="69"/>
      <c r="H111" s="105"/>
      <c r="I111" s="69"/>
      <c r="J111" s="106"/>
      <c r="K111" s="69"/>
    </row>
    <row r="112" spans="1:11" ht="6" customHeight="1">
      <c r="A112" s="100"/>
      <c r="B112" s="94"/>
      <c r="C112" s="68"/>
      <c r="D112" s="68"/>
      <c r="E112" s="69"/>
      <c r="F112" s="105"/>
      <c r="G112" s="69"/>
      <c r="H112" s="105"/>
      <c r="I112" s="69"/>
      <c r="J112" s="106"/>
      <c r="K112" s="69"/>
    </row>
    <row r="113" spans="1:11" ht="21.75" customHeight="1">
      <c r="A113" s="118" t="s">
        <v>180</v>
      </c>
      <c r="B113" s="98"/>
      <c r="C113" s="68"/>
      <c r="D113" s="68"/>
      <c r="E113" s="69"/>
      <c r="F113" s="106"/>
      <c r="G113" s="69"/>
      <c r="H113" s="106"/>
      <c r="I113" s="69"/>
      <c r="J113" s="106"/>
      <c r="K113" s="69"/>
    </row>
    <row r="114" spans="1:11" ht="21.75" customHeight="1">
      <c r="A114" s="118" t="s">
        <v>181</v>
      </c>
      <c r="B114" s="98"/>
      <c r="C114" s="68"/>
      <c r="D114" s="68"/>
      <c r="E114" s="69">
        <v>34427</v>
      </c>
      <c r="F114" s="97"/>
      <c r="G114" s="69">
        <v>408</v>
      </c>
      <c r="H114" s="97"/>
      <c r="I114" s="69">
        <v>21828</v>
      </c>
      <c r="J114" s="97"/>
      <c r="K114" s="69">
        <v>0</v>
      </c>
    </row>
    <row r="115" spans="1:11" ht="21.75" customHeight="1">
      <c r="A115" s="97" t="s">
        <v>206</v>
      </c>
      <c r="B115" s="98"/>
      <c r="C115" s="68"/>
      <c r="D115" s="68"/>
      <c r="E115" s="69">
        <v>77220</v>
      </c>
      <c r="F115" s="69"/>
      <c r="G115" s="69">
        <v>0</v>
      </c>
      <c r="H115" s="69"/>
      <c r="I115" s="69">
        <v>5000</v>
      </c>
      <c r="J115" s="69"/>
      <c r="K115" s="69">
        <v>0</v>
      </c>
    </row>
    <row r="116" spans="1:11" ht="21.75" customHeight="1">
      <c r="A116" s="97" t="s">
        <v>208</v>
      </c>
      <c r="B116" s="98"/>
      <c r="C116" s="68"/>
      <c r="D116" s="68"/>
      <c r="E116" s="69">
        <v>1161</v>
      </c>
      <c r="F116" s="69"/>
      <c r="G116" s="69">
        <v>0</v>
      </c>
      <c r="H116" s="69"/>
      <c r="I116" s="69">
        <v>1161</v>
      </c>
      <c r="J116" s="69"/>
      <c r="K116" s="69">
        <v>0</v>
      </c>
    </row>
    <row r="117" spans="1:11" ht="21.75" customHeight="1">
      <c r="A117" s="97"/>
      <c r="B117" s="98"/>
      <c r="C117" s="68"/>
      <c r="D117" s="68"/>
      <c r="E117" s="106"/>
      <c r="F117" s="69"/>
      <c r="G117" s="106"/>
      <c r="H117" s="69"/>
      <c r="I117" s="105"/>
      <c r="J117" s="69"/>
      <c r="K117" s="69"/>
    </row>
    <row r="118" spans="1:11" ht="21.75" customHeight="1">
      <c r="A118" s="97"/>
      <c r="B118" s="98"/>
      <c r="C118" s="68"/>
      <c r="D118" s="68"/>
      <c r="E118" s="106"/>
      <c r="F118" s="69"/>
      <c r="G118" s="106"/>
      <c r="H118" s="69"/>
      <c r="I118" s="105"/>
      <c r="J118" s="69"/>
      <c r="K118" s="69"/>
    </row>
    <row r="119" spans="1:11" ht="21.75" customHeight="1">
      <c r="A119" s="97"/>
      <c r="B119" s="98"/>
      <c r="C119" s="68"/>
      <c r="D119" s="68"/>
      <c r="E119" s="106"/>
      <c r="F119" s="69"/>
      <c r="G119" s="106"/>
      <c r="H119" s="69"/>
      <c r="I119" s="105"/>
      <c r="J119" s="69"/>
      <c r="K119" s="69"/>
    </row>
    <row r="120" spans="1:11" ht="21.75" customHeight="1">
      <c r="A120" s="97"/>
      <c r="B120" s="98"/>
      <c r="C120" s="68"/>
      <c r="D120" s="68"/>
      <c r="E120" s="69"/>
      <c r="F120" s="106"/>
      <c r="G120" s="69"/>
      <c r="H120" s="106"/>
      <c r="I120" s="69"/>
      <c r="J120" s="105"/>
      <c r="K120" s="69"/>
    </row>
    <row r="121" spans="1:11" ht="21.75" customHeight="1">
      <c r="A121" s="97"/>
      <c r="B121" s="98"/>
      <c r="C121" s="68"/>
      <c r="D121" s="68"/>
      <c r="E121" s="69"/>
      <c r="F121" s="106"/>
      <c r="G121" s="69"/>
      <c r="H121" s="106"/>
      <c r="I121" s="69"/>
      <c r="J121" s="105"/>
      <c r="K121" s="69"/>
    </row>
    <row r="122" spans="1:11" ht="21.75" customHeight="1">
      <c r="A122" s="97"/>
      <c r="B122" s="98"/>
      <c r="C122" s="68"/>
      <c r="D122" s="68"/>
      <c r="E122" s="69"/>
      <c r="F122" s="106"/>
      <c r="G122" s="69"/>
      <c r="H122" s="106"/>
      <c r="I122" s="69"/>
      <c r="J122" s="105"/>
      <c r="K122" s="69"/>
    </row>
    <row r="123" spans="1:11" ht="21.75" customHeight="1">
      <c r="A123" s="97"/>
      <c r="B123" s="98"/>
      <c r="C123" s="68"/>
      <c r="D123" s="68"/>
      <c r="E123" s="69"/>
      <c r="F123" s="106"/>
      <c r="G123" s="69"/>
      <c r="H123" s="106"/>
      <c r="I123" s="69"/>
      <c r="J123" s="105"/>
      <c r="K123" s="69"/>
    </row>
    <row r="124" spans="1:11" ht="21.75" customHeight="1">
      <c r="A124" s="97"/>
      <c r="B124" s="98"/>
      <c r="C124" s="68"/>
      <c r="D124" s="68"/>
      <c r="E124" s="69"/>
      <c r="F124" s="106"/>
      <c r="G124" s="69"/>
      <c r="H124" s="106"/>
      <c r="I124" s="69"/>
      <c r="J124" s="105"/>
      <c r="K124" s="69"/>
    </row>
    <row r="125" spans="1:11" ht="21.75" customHeight="1">
      <c r="A125" s="97"/>
      <c r="B125" s="98"/>
      <c r="C125" s="68"/>
      <c r="D125" s="68"/>
      <c r="E125" s="69"/>
      <c r="F125" s="106"/>
      <c r="G125" s="69"/>
      <c r="H125" s="106"/>
      <c r="I125" s="69"/>
      <c r="J125" s="105"/>
      <c r="K125" s="69"/>
    </row>
    <row r="126" spans="1:11" ht="21.75" customHeight="1">
      <c r="A126" s="97"/>
      <c r="B126" s="98"/>
      <c r="C126" s="68"/>
      <c r="D126" s="68"/>
      <c r="E126" s="69"/>
      <c r="F126" s="106"/>
      <c r="G126" s="69"/>
      <c r="H126" s="106"/>
      <c r="I126" s="69"/>
      <c r="J126" s="105"/>
      <c r="K126" s="69"/>
    </row>
    <row r="127" spans="1:11" ht="21.75" customHeight="1">
      <c r="A127" s="97"/>
      <c r="B127" s="98"/>
      <c r="C127" s="68"/>
      <c r="D127" s="68"/>
      <c r="E127" s="69"/>
      <c r="F127" s="106"/>
      <c r="G127" s="69"/>
      <c r="H127" s="106"/>
      <c r="I127" s="69"/>
      <c r="J127" s="105"/>
      <c r="K127" s="69"/>
    </row>
    <row r="128" spans="1:11" ht="21.75" customHeight="1">
      <c r="A128" s="97"/>
      <c r="B128" s="98"/>
      <c r="C128" s="68"/>
      <c r="D128" s="68"/>
      <c r="E128" s="69"/>
      <c r="F128" s="106"/>
      <c r="G128" s="69"/>
      <c r="H128" s="106"/>
      <c r="I128" s="69"/>
      <c r="J128" s="105"/>
      <c r="K128" s="69"/>
    </row>
    <row r="129" spans="1:11" ht="21.75" customHeight="1">
      <c r="A129" s="97"/>
      <c r="B129" s="98"/>
      <c r="C129" s="68"/>
      <c r="D129" s="68"/>
      <c r="E129" s="69"/>
      <c r="F129" s="106"/>
      <c r="G129" s="69"/>
      <c r="H129" s="106"/>
      <c r="I129" s="69"/>
      <c r="J129" s="105"/>
      <c r="K129" s="69"/>
    </row>
    <row r="130" spans="1:11" ht="21.75" customHeight="1">
      <c r="A130" s="97"/>
      <c r="B130" s="98"/>
      <c r="C130" s="68"/>
      <c r="D130" s="68"/>
      <c r="E130" s="69"/>
      <c r="F130" s="106"/>
      <c r="G130" s="69"/>
      <c r="H130" s="106"/>
      <c r="I130" s="69"/>
      <c r="J130" s="105"/>
      <c r="K130" s="69"/>
    </row>
    <row r="131" spans="1:11" ht="21.75" customHeight="1">
      <c r="A131" s="97"/>
      <c r="B131" s="98"/>
      <c r="C131" s="68"/>
      <c r="D131" s="68"/>
      <c r="E131" s="69"/>
      <c r="F131" s="106"/>
      <c r="G131" s="69"/>
      <c r="H131" s="106"/>
      <c r="I131" s="69"/>
      <c r="J131" s="105"/>
      <c r="K131" s="69"/>
    </row>
    <row r="132" spans="1:11" ht="21.75" customHeight="1">
      <c r="A132" s="97"/>
      <c r="B132" s="98"/>
      <c r="C132" s="68"/>
      <c r="D132" s="68"/>
      <c r="E132" s="69"/>
      <c r="F132" s="106"/>
      <c r="G132" s="69"/>
      <c r="H132" s="106"/>
      <c r="I132" s="69"/>
      <c r="J132" s="105"/>
      <c r="K132" s="69"/>
    </row>
    <row r="133" spans="1:11" ht="21.75" customHeight="1">
      <c r="A133" s="97"/>
      <c r="B133" s="98"/>
      <c r="C133" s="68"/>
      <c r="D133" s="68"/>
      <c r="E133" s="69"/>
      <c r="F133" s="106"/>
      <c r="G133" s="69"/>
      <c r="H133" s="106"/>
      <c r="I133" s="69"/>
      <c r="J133" s="105"/>
      <c r="K133" s="69"/>
    </row>
    <row r="134" spans="1:11" ht="21.75" customHeight="1"/>
    <row r="135" spans="1:11" ht="21.75" customHeight="1"/>
    <row r="136" spans="1:11" ht="25.5" customHeight="1"/>
    <row r="137" spans="1:11" ht="21.9" customHeight="1">
      <c r="A137" s="203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37" s="194"/>
      <c r="C137" s="194"/>
      <c r="D137" s="194"/>
      <c r="E137" s="194"/>
      <c r="F137" s="194"/>
      <c r="G137" s="194"/>
      <c r="H137" s="194"/>
      <c r="I137" s="194"/>
      <c r="J137" s="194"/>
      <c r="K137" s="194"/>
    </row>
  </sheetData>
  <mergeCells count="8">
    <mergeCell ref="A137:K137"/>
    <mergeCell ref="E5:G5"/>
    <mergeCell ref="I5:K5"/>
    <mergeCell ref="A49:K49"/>
    <mergeCell ref="E54:G54"/>
    <mergeCell ref="I54:K54"/>
    <mergeCell ref="E100:G100"/>
    <mergeCell ref="I100:K10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0" man="1"/>
    <brk id="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</vt:lpstr>
      <vt:lpstr>5-6(3M)</vt:lpstr>
      <vt:lpstr>7</vt:lpstr>
      <vt:lpstr>8</vt:lpstr>
      <vt:lpstr>9-11</vt:lpstr>
      <vt:lpstr>'2-4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Pannita Kantakarmchit (TH)</cp:lastModifiedBy>
  <cp:revision/>
  <cp:lastPrinted>2025-05-13T03:04:05Z</cp:lastPrinted>
  <dcterms:created xsi:type="dcterms:W3CDTF">2024-05-10T09:48:50Z</dcterms:created>
  <dcterms:modified xsi:type="dcterms:W3CDTF">2025-05-13T09:48:27Z</dcterms:modified>
  <cp:category/>
  <cp:contentStatus/>
</cp:coreProperties>
</file>