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etapura\Documents\MTC\1Q25\SET\"/>
    </mc:Choice>
  </mc:AlternateContent>
  <xr:revisionPtr revIDLastSave="0" documentId="8_{CDA9AF0A-5C09-40F0-8C4B-BDB85EF642DE}" xr6:coauthVersionLast="47" xr6:coauthVersionMax="47" xr10:uidLastSave="{00000000-0000-0000-0000-000000000000}"/>
  <bookViews>
    <workbookView xWindow="28690" yWindow="-110" windowWidth="29020" windowHeight="15700" xr2:uid="{78409852-5683-446A-BBF4-F527B6D10F0A}"/>
  </bookViews>
  <sheets>
    <sheet name="SFP" sheetId="1" r:id="rId1"/>
    <sheet name="PL" sheetId="2" r:id="rId2"/>
    <sheet name="CH-Consol FS" sheetId="3" r:id="rId3"/>
    <sheet name="CH-Separate FS" sheetId="4" r:id="rId4"/>
    <sheet name="CF" sheetId="5" r:id="rId5"/>
  </sheets>
  <definedNames>
    <definedName name="_Hlk120336604" localSheetId="4">CF!$B$30</definedName>
    <definedName name="_xlnm.Print_Area" localSheetId="4">CF!$B$1:$J$68</definedName>
    <definedName name="_xlnm.Print_Area" localSheetId="2">'CH-Consol FS'!$B$1:$N$38</definedName>
    <definedName name="_xlnm.Print_Area" localSheetId="3">'CH-Separate FS'!$B$1:$N$38</definedName>
    <definedName name="_xlnm.Print_Area" localSheetId="1">PL!$C$1:$L$58</definedName>
    <definedName name="_xlnm.Print_Area" localSheetId="0">SFP!$B$1:$K$92</definedName>
    <definedName name="Z_62ACD7CC_00A7_4450_9D29_0A24564FD613_.wvu.Cols" localSheetId="4" hidden="1">CF!$A:$A</definedName>
    <definedName name="Z_62ACD7CC_00A7_4450_9D29_0A24564FD613_.wvu.Cols" localSheetId="2" hidden="1">'CH-Consol FS'!$A:$A</definedName>
    <definedName name="Z_62ACD7CC_00A7_4450_9D29_0A24564FD613_.wvu.Cols" localSheetId="3" hidden="1">'CH-Separate FS'!$A:$A</definedName>
    <definedName name="Z_62ACD7CC_00A7_4450_9D29_0A24564FD613_.wvu.Cols" localSheetId="1" hidden="1">PL!$A:$B</definedName>
    <definedName name="Z_62ACD7CC_00A7_4450_9D29_0A24564FD613_.wvu.Cols" localSheetId="0" hidden="1">SFP!$A:$A</definedName>
    <definedName name="Z_62ACD7CC_00A7_4450_9D29_0A24564FD613_.wvu.PrintArea" localSheetId="4" hidden="1">CF!$B$1:$J$68</definedName>
    <definedName name="Z_62ACD7CC_00A7_4450_9D29_0A24564FD613_.wvu.PrintArea" localSheetId="2" hidden="1">'CH-Consol FS'!$B$1:$N$38</definedName>
    <definedName name="Z_62ACD7CC_00A7_4450_9D29_0A24564FD613_.wvu.PrintArea" localSheetId="3" hidden="1">'CH-Separate FS'!$B$1:$N$38</definedName>
    <definedName name="Z_62ACD7CC_00A7_4450_9D29_0A24564FD613_.wvu.PrintArea" localSheetId="1" hidden="1">PL!$C$1:$L$58</definedName>
    <definedName name="Z_62ACD7CC_00A7_4450_9D29_0A24564FD613_.wvu.PrintArea" localSheetId="0" hidden="1">SFP!$A$1:$K$92</definedName>
    <definedName name="Z_62ACD7CC_00A7_4450_9D29_0A24564FD613_.wvu.Rows" localSheetId="4" hidden="1">CF!$45:$45</definedName>
    <definedName name="Z_62ACD7CC_00A7_4450_9D29_0A24564FD613_.wvu.Rows" localSheetId="0" hidden="1">SFP!$46:$46</definedName>
    <definedName name="Z_A3B3E038_AAE0_4F24_B01A_BCF5B017EAC3_.wvu.PrintArea" localSheetId="4" hidden="1">CF!$A$1:$J$70</definedName>
    <definedName name="Z_A3B3E038_AAE0_4F24_B01A_BCF5B017EAC3_.wvu.PrintArea" localSheetId="2" hidden="1">'CH-Consol FS'!$A$1:$N$2</definedName>
    <definedName name="Z_A3B3E038_AAE0_4F24_B01A_BCF5B017EAC3_.wvu.PrintArea" localSheetId="3" hidden="1">'CH-Separate FS'!$A$1:$N$1</definedName>
    <definedName name="Z_A3B3E038_AAE0_4F24_B01A_BCF5B017EAC3_.wvu.PrintArea" localSheetId="1" hidden="1">PL!$A$1:$L$57</definedName>
    <definedName name="Z_FB8894FB_C6E7_4871_84D1_F8753F3CA238_.wvu.Cols" localSheetId="4" hidden="1">CF!$A:$A</definedName>
    <definedName name="Z_FB8894FB_C6E7_4871_84D1_F8753F3CA238_.wvu.Cols" localSheetId="2" hidden="1">'CH-Consol FS'!$A:$A</definedName>
    <definedName name="Z_FB8894FB_C6E7_4871_84D1_F8753F3CA238_.wvu.Cols" localSheetId="3" hidden="1">'CH-Separate FS'!$A:$A</definedName>
    <definedName name="Z_FB8894FB_C6E7_4871_84D1_F8753F3CA238_.wvu.Cols" localSheetId="1" hidden="1">PL!$A:$B</definedName>
    <definedName name="Z_FB8894FB_C6E7_4871_84D1_F8753F3CA238_.wvu.Cols" localSheetId="0" hidden="1">SFP!$A:$A</definedName>
    <definedName name="Z_FB8894FB_C6E7_4871_84D1_F8753F3CA238_.wvu.PrintArea" localSheetId="4" hidden="1">CF!$B$1:$J$68</definedName>
    <definedName name="Z_FB8894FB_C6E7_4871_84D1_F8753F3CA238_.wvu.PrintArea" localSheetId="2" hidden="1">'CH-Consol FS'!$B$1:$N$38</definedName>
    <definedName name="Z_FB8894FB_C6E7_4871_84D1_F8753F3CA238_.wvu.PrintArea" localSheetId="3" hidden="1">'CH-Separate FS'!$B$1:$N$38</definedName>
    <definedName name="Z_FB8894FB_C6E7_4871_84D1_F8753F3CA238_.wvu.PrintArea" localSheetId="1" hidden="1">PL!$C$1:$L$58</definedName>
    <definedName name="Z_FB8894FB_C6E7_4871_84D1_F8753F3CA238_.wvu.PrintArea" localSheetId="0" hidden="1">SFP!$A$1:$K$92</definedName>
    <definedName name="Z_FB8894FB_C6E7_4871_84D1_F8753F3CA238_.wvu.Rows" localSheetId="4" hidden="1">CF!$45:$45</definedName>
    <definedName name="Z_FB8894FB_C6E7_4871_84D1_F8753F3CA238_.wvu.Rows" localSheetId="0" hidden="1">SFP!$46:$46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5" l="1"/>
  <c r="J18" i="3"/>
  <c r="H64" i="5"/>
  <c r="D64" i="5"/>
  <c r="H50" i="5"/>
  <c r="H49" i="5"/>
  <c r="H48" i="5"/>
  <c r="H30" i="5"/>
  <c r="H28" i="5"/>
  <c r="H23" i="5"/>
  <c r="D23" i="5"/>
  <c r="H20" i="5"/>
  <c r="D20" i="5"/>
  <c r="H19" i="5"/>
  <c r="H18" i="5"/>
  <c r="H16" i="5"/>
  <c r="H14" i="5"/>
  <c r="D14" i="5"/>
  <c r="H13" i="5"/>
  <c r="D13" i="5"/>
  <c r="I86" i="1" l="1"/>
  <c r="E86" i="1"/>
  <c r="I59" i="1"/>
  <c r="I60" i="1"/>
  <c r="I61" i="1"/>
  <c r="I62" i="1"/>
  <c r="I58" i="1"/>
  <c r="I53" i="1"/>
  <c r="I51" i="1"/>
  <c r="I50" i="1"/>
  <c r="I49" i="1"/>
  <c r="I45" i="1"/>
  <c r="I30" i="1"/>
  <c r="I27" i="1"/>
  <c r="I17" i="1"/>
  <c r="I14" i="1"/>
  <c r="J68" i="5" l="1"/>
  <c r="H68" i="5"/>
  <c r="F61" i="5"/>
  <c r="D61" i="5"/>
  <c r="J60" i="5"/>
  <c r="H60" i="5"/>
  <c r="J59" i="5"/>
  <c r="H59" i="5"/>
  <c r="J58" i="5"/>
  <c r="H58" i="5"/>
  <c r="J57" i="5"/>
  <c r="H57" i="5"/>
  <c r="J56" i="5"/>
  <c r="H56" i="5"/>
  <c r="J55" i="5"/>
  <c r="J54" i="5"/>
  <c r="H54" i="5"/>
  <c r="H51" i="5"/>
  <c r="F51" i="5"/>
  <c r="D51" i="5"/>
  <c r="J50" i="5"/>
  <c r="J49" i="5"/>
  <c r="J48" i="5"/>
  <c r="B38" i="5"/>
  <c r="J30" i="5"/>
  <c r="J28" i="5"/>
  <c r="J23" i="5"/>
  <c r="J19" i="5"/>
  <c r="J18" i="5"/>
  <c r="J16" i="5"/>
  <c r="J14" i="5"/>
  <c r="F14" i="5"/>
  <c r="J13" i="5"/>
  <c r="F13" i="5"/>
  <c r="H35" i="4"/>
  <c r="H37" i="4" s="1"/>
  <c r="F35" i="4"/>
  <c r="F37" i="4" s="1"/>
  <c r="D35" i="4"/>
  <c r="D37" i="4" s="1"/>
  <c r="N30" i="4"/>
  <c r="L30" i="4"/>
  <c r="J30" i="4"/>
  <c r="H18" i="4"/>
  <c r="F18" i="4"/>
  <c r="D18" i="4"/>
  <c r="H16" i="4"/>
  <c r="F16" i="4"/>
  <c r="D16" i="4"/>
  <c r="N11" i="4"/>
  <c r="H35" i="3"/>
  <c r="H37" i="3" s="1"/>
  <c r="F35" i="3"/>
  <c r="F37" i="3" s="1"/>
  <c r="D35" i="3"/>
  <c r="D37" i="3" s="1"/>
  <c r="N30" i="3"/>
  <c r="L30" i="3"/>
  <c r="J30" i="3"/>
  <c r="H18" i="3"/>
  <c r="F18" i="3"/>
  <c r="D18" i="3"/>
  <c r="H16" i="3"/>
  <c r="F16" i="3"/>
  <c r="D16" i="3"/>
  <c r="N11" i="3"/>
  <c r="H32" i="2"/>
  <c r="H34" i="2" s="1"/>
  <c r="F32" i="2"/>
  <c r="F34" i="2" s="1"/>
  <c r="L31" i="2"/>
  <c r="L32" i="2" s="1"/>
  <c r="L34" i="2" s="1"/>
  <c r="J31" i="2"/>
  <c r="L30" i="2"/>
  <c r="J30" i="2"/>
  <c r="L17" i="2"/>
  <c r="J17" i="2"/>
  <c r="H17" i="2"/>
  <c r="F17" i="2"/>
  <c r="F19" i="2" s="1"/>
  <c r="L13" i="2"/>
  <c r="L19" i="2" s="1"/>
  <c r="L24" i="2" s="1"/>
  <c r="J13" i="2"/>
  <c r="H13" i="2"/>
  <c r="H19" i="2" s="1"/>
  <c r="H24" i="2" s="1"/>
  <c r="F13" i="2"/>
  <c r="K85" i="1"/>
  <c r="K87" i="1" s="1"/>
  <c r="G85" i="1"/>
  <c r="G87" i="1" s="1"/>
  <c r="B67" i="1"/>
  <c r="I63" i="1"/>
  <c r="E63" i="1"/>
  <c r="K61" i="1"/>
  <c r="K63" i="1" s="1"/>
  <c r="G61" i="1"/>
  <c r="G63" i="1" s="1"/>
  <c r="I55" i="1"/>
  <c r="E55" i="1"/>
  <c r="E65" i="1" s="1"/>
  <c r="K54" i="1"/>
  <c r="G54" i="1"/>
  <c r="K47" i="1"/>
  <c r="G47" i="1"/>
  <c r="G55" i="1" s="1"/>
  <c r="B36" i="1"/>
  <c r="I32" i="1"/>
  <c r="E32" i="1"/>
  <c r="K31" i="1"/>
  <c r="K32" i="1" s="1"/>
  <c r="G31" i="1"/>
  <c r="G32" i="1" s="1"/>
  <c r="K19" i="1"/>
  <c r="I19" i="1"/>
  <c r="G19" i="1"/>
  <c r="E19" i="1"/>
  <c r="I34" i="1" l="1"/>
  <c r="J51" i="5"/>
  <c r="J61" i="5"/>
  <c r="J32" i="2"/>
  <c r="J34" i="2" s="1"/>
  <c r="J19" i="2"/>
  <c r="J24" i="2" s="1"/>
  <c r="J26" i="2" s="1"/>
  <c r="J47" i="2" s="1"/>
  <c r="F24" i="2"/>
  <c r="I65" i="1"/>
  <c r="K55" i="1"/>
  <c r="K34" i="1"/>
  <c r="G34" i="1"/>
  <c r="K65" i="1"/>
  <c r="K89" i="1" s="1"/>
  <c r="E34" i="1"/>
  <c r="J9" i="5"/>
  <c r="J24" i="5" s="1"/>
  <c r="J33" i="5" s="1"/>
  <c r="J35" i="5" s="1"/>
  <c r="J63" i="5" s="1"/>
  <c r="J65" i="5" s="1"/>
  <c r="L26" i="2"/>
  <c r="L36" i="2" s="1"/>
  <c r="L52" i="2" s="1"/>
  <c r="L54" i="2" s="1"/>
  <c r="H36" i="2"/>
  <c r="H52" i="2" s="1"/>
  <c r="H54" i="2" s="1"/>
  <c r="L15" i="3"/>
  <c r="G65" i="1"/>
  <c r="G89" i="1" s="1"/>
  <c r="L15" i="4"/>
  <c r="F9" i="5"/>
  <c r="F24" i="5" s="1"/>
  <c r="F33" i="5" s="1"/>
  <c r="F35" i="5" s="1"/>
  <c r="F63" i="5" s="1"/>
  <c r="F65" i="5" s="1"/>
  <c r="H26" i="2"/>
  <c r="L34" i="3"/>
  <c r="L34" i="4"/>
  <c r="D9" i="5" l="1"/>
  <c r="D24" i="5" s="1"/>
  <c r="D33" i="5" s="1"/>
  <c r="D35" i="5" s="1"/>
  <c r="D63" i="5" s="1"/>
  <c r="D65" i="5" s="1"/>
  <c r="D66" i="5" s="1"/>
  <c r="F26" i="2"/>
  <c r="F47" i="2" s="1"/>
  <c r="J33" i="4"/>
  <c r="N33" i="4" s="1"/>
  <c r="J57" i="2"/>
  <c r="J49" i="2"/>
  <c r="H9" i="5"/>
  <c r="H24" i="5" s="1"/>
  <c r="H33" i="5" s="1"/>
  <c r="H35" i="5" s="1"/>
  <c r="H63" i="5" s="1"/>
  <c r="H65" i="5" s="1"/>
  <c r="H66" i="5" s="1"/>
  <c r="J36" i="2"/>
  <c r="L16" i="4"/>
  <c r="L18" i="4" s="1"/>
  <c r="N15" i="4"/>
  <c r="N15" i="3"/>
  <c r="L16" i="3"/>
  <c r="L18" i="3" s="1"/>
  <c r="N34" i="3"/>
  <c r="L35" i="3"/>
  <c r="L37" i="3" s="1"/>
  <c r="N34" i="4"/>
  <c r="L35" i="4"/>
  <c r="L37" i="4" s="1"/>
  <c r="L57" i="2"/>
  <c r="L47" i="2"/>
  <c r="L49" i="2" s="1"/>
  <c r="J14" i="4"/>
  <c r="J14" i="3"/>
  <c r="H57" i="2"/>
  <c r="H47" i="2"/>
  <c r="H49" i="2" s="1"/>
  <c r="J35" i="4" l="1"/>
  <c r="J37" i="4" s="1"/>
  <c r="J52" i="2"/>
  <c r="J54" i="2" s="1"/>
  <c r="J33" i="3"/>
  <c r="N33" i="3" s="1"/>
  <c r="F49" i="2"/>
  <c r="F57" i="2"/>
  <c r="F36" i="2"/>
  <c r="F52" i="2" s="1"/>
  <c r="F54" i="2" s="1"/>
  <c r="J16" i="3"/>
  <c r="N14" i="3"/>
  <c r="J16" i="4"/>
  <c r="N14" i="4"/>
  <c r="N35" i="4" l="1"/>
  <c r="J35" i="3"/>
  <c r="J37" i="3" s="1"/>
  <c r="N37" i="3" s="1"/>
  <c r="N37" i="4"/>
  <c r="I85" i="1"/>
  <c r="I87" i="1" s="1"/>
  <c r="I89" i="1" s="1"/>
  <c r="N16" i="4"/>
  <c r="J18" i="4"/>
  <c r="N18" i="4" s="1"/>
  <c r="N16" i="3"/>
  <c r="N18" i="3"/>
  <c r="N35" i="3" l="1"/>
  <c r="E85" i="1"/>
  <c r="E87" i="1" s="1"/>
  <c r="E89" i="1" s="1"/>
</calcChain>
</file>

<file path=xl/sharedStrings.xml><?xml version="1.0" encoding="utf-8"?>
<sst xmlns="http://schemas.openxmlformats.org/spreadsheetml/2006/main" count="334" uniqueCount="178">
  <si>
    <t>บริษัท เมืองไทย แคปปิตอล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</si>
  <si>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</si>
  <si>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</si>
  <si>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</si>
  <si>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</si>
  <si>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</si>
  <si>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</si>
  <si>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</si>
  <si>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</si>
  <si>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</si>
  <si>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</si>
  <si>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</si>
  <si>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ลูกหนี้เงินให้สินเชื่อและลูกหนี้ตามสัญญาเช่าซื้อ</t>
  </si>
  <si>
    <t xml:space="preserve">   ที่ถึงกำหนดชำระภายในหนึ่งปี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</si>
  <si>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</si>
  <si>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</si>
  <si>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</si>
  <si>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</si>
  <si>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</si>
  <si>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</si>
  <si>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</si>
  <si>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</si>
  <si>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</si>
  <si>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เงินให้กู้ยืมระยะยาว - 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</si>
  <si>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</si>
  <si>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</si>
  <si>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</si>
  <si>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</si>
  <si>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</si>
  <si>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</si>
  <si>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</si>
  <si>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</si>
  <si>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</si>
  <si>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</si>
  <si>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</si>
  <si>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</si>
  <si>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</si>
  <si>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</si>
  <si>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</si>
  <si>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</si>
  <si>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</si>
  <si>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</si>
  <si>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</si>
  <si>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</si>
  <si>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</si>
  <si>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</si>
  <si>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</si>
  <si>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</si>
  <si>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</si>
  <si>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</si>
  <si>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</si>
  <si>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</si>
  <si>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</si>
  <si>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</si>
  <si>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</si>
  <si>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</si>
  <si>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</si>
  <si>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</si>
  <si>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</si>
  <si>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</si>
  <si>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</si>
  <si>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</si>
  <si>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</si>
  <si>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</si>
  <si>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</si>
  <si>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</si>
  <si>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</si>
  <si>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รายได้ดอกเบี้ยในการให้บริการสินเชื่อและสัญญาเช่าซื้อ</t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</si>
  <si>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</si>
  <si>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</si>
  <si>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</si>
  <si>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</si>
  <si>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</si>
  <si>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</si>
  <si>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</si>
  <si>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</si>
  <si>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ผลขาดทุนจากการตัดรายการสินทรัพย์ทางการเงินที่วัดมูลค่าด้วย</t>
  </si>
  <si>
    <t xml:space="preserve">   ราคาทุนตัดจำหน่ายและลูกหนี้ตามสัญญาเช่าซื้อ</t>
  </si>
  <si>
    <t>TAS 1.82.2</t>
  </si>
  <si>
    <t>ต้นทุนทางการเงิน</t>
  </si>
  <si>
    <t>TAS 1.82.2ก</t>
  </si>
  <si>
    <t>ขาดทุนด้านเครดิตที่คาดว่าจะเกิดขึ้น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</si>
  <si>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</si>
  <si>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</si>
  <si>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</si>
  <si>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</si>
  <si>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</si>
  <si>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กำไรสำหรับงวด</t>
  </si>
  <si>
    <t>TAS 1.82ก.1</t>
  </si>
  <si>
    <t>กำไรขาดทุนเบ็ดเสร็จอื่น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</si>
  <si>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</si>
  <si>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</si>
  <si>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</si>
  <si>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ผล (ขาดทุน) กำไรจากการป้องกันความเสี่ยงกระแสเงินสด</t>
  </si>
  <si>
    <t>TAS 1.91.2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</si>
  <si>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</si>
  <si>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</si>
  <si>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TAS 1.81ก.2</t>
  </si>
  <si>
    <t>กำไรขาดทุนเบ็ดเสร็จอื่นสำหรับงวด - สุทธิจากภาษี</t>
  </si>
  <si>
    <t>TAS 1.81ก.3</t>
  </si>
  <si>
    <t>กำไรขาดทุนเบ็ดเสร็จรวมสำหรับงวด</t>
  </si>
  <si>
    <t>การแบ่งปันกำไรขาดทุน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</si>
  <si>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</si>
  <si>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</si>
  <si>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</si>
  <si>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</si>
  <si>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</si>
  <si>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TAS 1.81ข.2.2</t>
  </si>
  <si>
    <t>TAS 1.81ข.2.1</t>
  </si>
  <si>
    <t>กำไรต่อหุ้น</t>
  </si>
  <si>
    <t>TAS 33.4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</si>
  <si>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</si>
  <si>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</si>
  <si>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</si>
  <si>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</si>
  <si>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ทุนที่ออกและ</t>
  </si>
  <si>
    <t>ส่วนเกินมูลค่า</t>
  </si>
  <si>
    <t>ทุนสำรอง</t>
  </si>
  <si>
    <t>ยังไม่ได้</t>
  </si>
  <si>
    <t>สำรองการป้องกัน</t>
  </si>
  <si>
    <t>รวม</t>
  </si>
  <si>
    <t>ชำระแล้ว</t>
  </si>
  <si>
    <t>หุ้นสามัญ</t>
  </si>
  <si>
    <t>ตามกฎหมาย</t>
  </si>
  <si>
    <t>จัดสรร</t>
  </si>
  <si>
    <t>ความเสี่ยง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</si>
  <si>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</si>
  <si>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</si>
  <si>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</si>
  <si>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กำไรสำหรับงวด</t>
  </si>
  <si>
    <t>รวมกำไรขาดทุนเบ็ดเสร็จสำหรับงวด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</si>
  <si>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</si>
  <si>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</si>
  <si>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</si>
  <si>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</si>
  <si>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</si>
  <si>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</si>
  <si>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</si>
  <si>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</si>
  <si>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ผลขาดทุนจากการตัดรายการสินทรัพย์ทางการเงินที่วัด</t>
  </si>
  <si>
    <t xml:space="preserve">   มูลค่าด้วยราคาทุนตัดจำหน่ายและลูกหนี้ตามสัญญาเช่าซื้อ</t>
  </si>
  <si>
    <t>(กลับรายการ) ผลขาดทุนจากการด้อยค่าของทรัพย์สินรอการขาย</t>
  </si>
  <si>
    <t>(กำไร) ขาดทุนจากการขายที่ดิน อาคารและอุปกรณ์</t>
  </si>
  <si>
    <t>(กำไร) ขาดทุนจากการขายทรัพย์สินรอการขาย</t>
  </si>
  <si>
    <t>กำไรจากการเปลี่ยนแปลงสัญญาเช่า</t>
  </si>
  <si>
    <t>ดอกเบี้ยรับในการให้บริการสินเชื่อและสัญญาเช่าซื้อ</t>
  </si>
  <si>
    <t>รายได้ดอกเบี้ยอื่น</t>
  </si>
  <si>
    <t>การเปลี่ยนแปลงในสินทรัพย์และหนี้สินดำเนินงาน</t>
  </si>
  <si>
    <t>เงินให้กู้ยืมระยะสั้น - พนักงานและบุคคลหรือกิจการที่เกี่ยวข้องกัน</t>
  </si>
  <si>
    <r>
      <t>หนี้สิน</t>
    </r>
    <r>
      <rPr>
        <sz val="15"/>
        <rFont val="Angsana New"/>
        <family val="1"/>
      </rPr>
      <t>หมุนเวียนอื่น</t>
    </r>
  </si>
  <si>
    <t>ภาษีเงินได้จ่าย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</si>
  <si>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</si>
  <si>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</si>
  <si>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</si>
  <si>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</si>
  <si>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</si>
  <si>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</si>
  <si>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</si>
  <si>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</si>
  <si>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</si>
  <si>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</si>
  <si>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</si>
  <si>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</si>
  <si>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</si>
  <si>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</si>
  <si>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 (ลดลง) เพิ่มขึ้นสุทธิ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</si>
  <si>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</si>
  <si>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</si>
  <si>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</si>
  <si>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</si>
  <si>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สินทรัพย์อนุพันธ์</t>
  </si>
  <si>
    <t>สินทรัพย์อนุพันธ์ที่ถึงกำหนดชำระภายในหนึ่งปี</t>
  </si>
  <si>
    <t xml:space="preserve">     กำไร (ขาดทุน) เบ็ดเสร็จอื่นสำหรับงวด</t>
  </si>
  <si>
    <t xml:space="preserve">กระแสเงินสดสุทธิได้มาจาก (ใช้ไปใน) กิจกรรมดำเนินงาน </t>
  </si>
  <si>
    <t>เงินสดรับสุทธิจากเงินกู้ยืมระยะสั้นจากสถาบันการเงิน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</si>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</sst>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sz val="15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6"/>
      <color rgb="FF0000FF"/>
      <name val="Arial"/>
      <family val="2"/>
    </font>
    <font>
      <i/>
      <sz val="16"/>
      <name val="Angsana New"/>
      <family val="1"/>
    </font>
    <font>
      <b/>
      <sz val="8"/>
      <color rgb="FF0000FF"/>
      <name val="Arial"/>
      <family val="2"/>
    </font>
    <font>
      <b/>
      <i/>
      <sz val="15"/>
      <color indexed="10"/>
      <name val="Angsana New"/>
      <family val="1"/>
    </font>
    <font>
      <b/>
      <sz val="8"/>
      <color indexed="12"/>
      <name val="Arial"/>
      <family val="2"/>
    </font>
    <font>
      <b/>
      <sz val="16"/>
      <color theme="0"/>
      <name val="Times New Roman"/>
      <family val="1"/>
    </font>
    <font>
      <b/>
      <sz val="16"/>
      <color theme="0"/>
      <name val="Angsana New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b/>
      <i/>
      <sz val="14"/>
      <name val="Angsana New"/>
      <family val="1"/>
    </font>
    <font>
      <sz val="15"/>
      <color rgb="FF0000FF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4" fontId="0" fillId="0" borderId="0" xfId="1" applyNumberFormat="1" applyFont="1" applyFill="1" applyAlignment="1"/>
    <xf numFmtId="37" fontId="0" fillId="0" borderId="0" xfId="0" applyNumberFormat="1"/>
    <xf numFmtId="164" fontId="0" fillId="0" borderId="0" xfId="1" applyNumberFormat="1" applyFont="1" applyFill="1" applyBorder="1" applyAlignment="1"/>
    <xf numFmtId="41" fontId="0" fillId="0" borderId="0" xfId="1" quotePrefix="1" applyNumberFormat="1" applyFont="1" applyFill="1" applyAlignment="1">
      <alignment readingOrder="2"/>
    </xf>
    <xf numFmtId="164" fontId="0" fillId="0" borderId="0" xfId="1" quotePrefix="1" applyNumberFormat="1" applyFont="1" applyFill="1" applyAlignment="1">
      <alignment horizontal="right"/>
    </xf>
    <xf numFmtId="41" fontId="2" fillId="0" borderId="1" xfId="1" quotePrefix="1" applyNumberFormat="1" applyFont="1" applyFill="1" applyBorder="1" applyAlignment="1">
      <alignment readingOrder="2"/>
    </xf>
    <xf numFmtId="37" fontId="2" fillId="0" borderId="0" xfId="0" applyNumberFormat="1" applyFont="1"/>
    <xf numFmtId="164" fontId="2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0" fillId="0" borderId="0" xfId="1" applyNumberFormat="1" applyFont="1" applyFill="1" applyBorder="1"/>
    <xf numFmtId="41" fontId="2" fillId="0" borderId="2" xfId="1" quotePrefix="1" applyNumberFormat="1" applyFont="1" applyFill="1" applyBorder="1" applyAlignment="1">
      <alignment readingOrder="2"/>
    </xf>
    <xf numFmtId="164" fontId="2" fillId="0" borderId="2" xfId="1" applyNumberFormat="1" applyFont="1" applyFill="1" applyBorder="1" applyAlignment="1"/>
    <xf numFmtId="37" fontId="0" fillId="0" borderId="0" xfId="0" applyNumberFormat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41" fontId="2" fillId="0" borderId="0" xfId="1" quotePrefix="1" applyNumberFormat="1" applyFont="1" applyFill="1" applyBorder="1" applyAlignment="1">
      <alignment readingOrder="2"/>
    </xf>
    <xf numFmtId="164" fontId="2" fillId="0" borderId="0" xfId="1" applyNumberFormat="1" applyFont="1" applyFill="1" applyBorder="1" applyAlignment="1">
      <alignment horizontal="right"/>
    </xf>
    <xf numFmtId="41" fontId="2" fillId="0" borderId="3" xfId="1" quotePrefix="1" applyNumberFormat="1" applyFont="1" applyFill="1" applyBorder="1" applyAlignment="1">
      <alignment readingOrder="2"/>
    </xf>
    <xf numFmtId="164" fontId="2" fillId="0" borderId="3" xfId="1" applyNumberFormat="1" applyFont="1" applyFill="1" applyBorder="1" applyAlignment="1"/>
    <xf numFmtId="0" fontId="10" fillId="0" borderId="0" xfId="0" applyFont="1" applyAlignment="1">
      <alignment horizontal="lef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164" fontId="0" fillId="0" borderId="0" xfId="1" applyNumberFormat="1" applyFont="1" applyFill="1" applyAlignment="1">
      <alignment readingOrder="2"/>
    </xf>
    <xf numFmtId="164" fontId="0" fillId="0" borderId="0" xfId="0" applyNumberFormat="1"/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37" fontId="10" fillId="0" borderId="0" xfId="0" applyNumberFormat="1" applyFont="1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1" fillId="0" borderId="0" xfId="1" applyNumberFormat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0" applyNumberFormat="1" applyFont="1"/>
    <xf numFmtId="41" fontId="0" fillId="0" borderId="0" xfId="1" quotePrefix="1" applyNumberFormat="1" applyFont="1" applyFill="1" applyAlignment="1">
      <alignment vertical="center" readingOrder="2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4" fontId="0" fillId="0" borderId="0" xfId="1" applyNumberFormat="1" applyFont="1" applyFill="1" applyBorder="1" applyAlignment="1">
      <alignment horizontal="right" vertical="center"/>
    </xf>
    <xf numFmtId="41" fontId="2" fillId="0" borderId="4" xfId="1" quotePrefix="1" applyNumberFormat="1" applyFont="1" applyFill="1" applyBorder="1" applyAlignment="1">
      <alignment readingOrder="2"/>
    </xf>
    <xf numFmtId="164" fontId="2" fillId="0" borderId="4" xfId="1" applyNumberFormat="1" applyFont="1" applyFill="1" applyBorder="1" applyAlignment="1"/>
    <xf numFmtId="0" fontId="13" fillId="0" borderId="0" xfId="0" applyFont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41" fontId="0" fillId="0" borderId="3" xfId="1" quotePrefix="1" applyNumberFormat="1" applyFont="1" applyFill="1" applyBorder="1" applyAlignment="1">
      <alignment vertical="center" readingOrder="2"/>
    </xf>
    <xf numFmtId="0" fontId="15" fillId="0" borderId="0" xfId="0" applyFont="1" applyAlignment="1">
      <alignment horizontal="left" wrapText="1"/>
    </xf>
    <xf numFmtId="0" fontId="2" fillId="0" borderId="0" xfId="0" applyFont="1"/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1" fillId="0" borderId="3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39" fontId="2" fillId="0" borderId="2" xfId="0" applyNumberFormat="1" applyFont="1" applyBorder="1" applyAlignment="1">
      <alignment vertical="center"/>
    </xf>
    <xf numFmtId="39" fontId="1" fillId="0" borderId="0" xfId="0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0" fontId="1" fillId="0" borderId="0" xfId="0" applyFont="1" applyAlignment="1">
      <alignment horizontal="left"/>
    </xf>
    <xf numFmtId="43" fontId="16" fillId="0" borderId="0" xfId="1" applyFont="1" applyFill="1" applyBorder="1" applyAlignment="1">
      <alignment horizontal="right" vertical="top" wrapText="1"/>
    </xf>
    <xf numFmtId="0" fontId="12" fillId="0" borderId="0" xfId="0" applyFont="1"/>
    <xf numFmtId="43" fontId="3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43" fontId="17" fillId="0" borderId="0" xfId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/>
    <xf numFmtId="0" fontId="22" fillId="0" borderId="0" xfId="0" applyFont="1" applyAlignment="1">
      <alignment horizontal="left"/>
    </xf>
    <xf numFmtId="0" fontId="22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2" fontId="22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center"/>
    </xf>
    <xf numFmtId="164" fontId="20" fillId="0" borderId="0" xfId="1" applyNumberFormat="1" applyFont="1" applyFill="1" applyBorder="1" applyAlignment="1">
      <alignment horizontal="right"/>
    </xf>
    <xf numFmtId="164" fontId="20" fillId="0" borderId="0" xfId="1" applyNumberFormat="1" applyFont="1" applyAlignment="1">
      <alignment horizontal="right"/>
    </xf>
    <xf numFmtId="164" fontId="20" fillId="0" borderId="0" xfId="1" applyNumberFormat="1" applyFont="1" applyBorder="1" applyAlignment="1">
      <alignment horizontal="right"/>
    </xf>
    <xf numFmtId="41" fontId="22" fillId="0" borderId="0" xfId="1" quotePrefix="1" applyNumberFormat="1" applyFont="1" applyFill="1" applyBorder="1" applyAlignment="1">
      <alignment readingOrder="2"/>
    </xf>
    <xf numFmtId="164" fontId="22" fillId="0" borderId="0" xfId="1" applyNumberFormat="1" applyFont="1" applyFill="1" applyBorder="1" applyAlignment="1">
      <alignment horizontal="right"/>
    </xf>
    <xf numFmtId="0" fontId="25" fillId="0" borderId="0" xfId="0" applyFont="1" applyAlignment="1">
      <alignment horizontal="center"/>
    </xf>
    <xf numFmtId="41" fontId="20" fillId="0" borderId="1" xfId="1" quotePrefix="1" applyNumberFormat="1" applyFont="1" applyFill="1" applyBorder="1" applyAlignment="1">
      <alignment readingOrder="2"/>
    </xf>
    <xf numFmtId="164" fontId="20" fillId="0" borderId="1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3" fontId="22" fillId="0" borderId="0" xfId="0" applyNumberFormat="1" applyFont="1" applyAlignment="1">
      <alignment horizontal="right"/>
    </xf>
    <xf numFmtId="49" fontId="22" fillId="0" borderId="0" xfId="1" applyNumberFormat="1" applyFont="1" applyFill="1" applyBorder="1" applyAlignment="1">
      <alignment horizontal="right"/>
    </xf>
    <xf numFmtId="37" fontId="20" fillId="0" borderId="2" xfId="0" applyNumberFormat="1" applyFont="1" applyBorder="1" applyAlignment="1">
      <alignment horizontal="right"/>
    </xf>
    <xf numFmtId="37" fontId="20" fillId="0" borderId="0" xfId="0" applyNumberFormat="1" applyFont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41" fontId="20" fillId="0" borderId="0" xfId="1" quotePrefix="1" applyNumberFormat="1" applyFont="1" applyFill="1" applyBorder="1" applyAlignment="1">
      <alignment readingOrder="2"/>
    </xf>
    <xf numFmtId="41" fontId="20" fillId="0" borderId="2" xfId="1" quotePrefix="1" applyNumberFormat="1" applyFont="1" applyFill="1" applyBorder="1" applyAlignment="1">
      <alignment readingOrder="2"/>
    </xf>
    <xf numFmtId="0" fontId="19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43" fontId="3" fillId="0" borderId="0" xfId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20" fillId="0" borderId="0" xfId="0" applyFont="1"/>
    <xf numFmtId="164" fontId="20" fillId="0" borderId="0" xfId="1" applyNumberFormat="1" applyFont="1" applyFill="1" applyAlignment="1">
      <alignment horizontal="right"/>
    </xf>
    <xf numFmtId="164" fontId="20" fillId="0" borderId="1" xfId="1" quotePrefix="1" applyNumberFormat="1" applyFont="1" applyFill="1" applyBorder="1" applyAlignment="1">
      <alignment horizontal="left" indent="1"/>
    </xf>
    <xf numFmtId="43" fontId="20" fillId="0" borderId="0" xfId="1" applyFont="1" applyFill="1" applyBorder="1" applyAlignment="1">
      <alignment horizontal="right"/>
    </xf>
    <xf numFmtId="164" fontId="20" fillId="0" borderId="2" xfId="1" applyNumberFormat="1" applyFont="1" applyBorder="1" applyAlignment="1">
      <alignment horizontal="right"/>
    </xf>
    <xf numFmtId="0" fontId="26" fillId="0" borderId="0" xfId="0" applyFont="1"/>
    <xf numFmtId="0" fontId="6" fillId="0" borderId="0" xfId="0" applyFont="1"/>
    <xf numFmtId="0" fontId="26" fillId="0" borderId="0" xfId="0" applyFont="1" applyAlignment="1">
      <alignment horizontal="left"/>
    </xf>
    <xf numFmtId="0" fontId="8" fillId="0" borderId="0" xfId="0" applyFont="1"/>
    <xf numFmtId="164" fontId="0" fillId="0" borderId="0" xfId="1" applyNumberFormat="1" applyFont="1" applyFill="1" applyAlignment="1">
      <alignment horizontal="right"/>
    </xf>
    <xf numFmtId="41" fontId="22" fillId="0" borderId="0" xfId="1" quotePrefix="1" applyNumberFormat="1" applyFont="1" applyFill="1" applyAlignment="1">
      <alignment horizontal="right"/>
    </xf>
    <xf numFmtId="0" fontId="2" fillId="0" borderId="0" xfId="0" applyFont="1" applyAlignment="1">
      <alignment wrapText="1"/>
    </xf>
    <xf numFmtId="41" fontId="22" fillId="0" borderId="4" xfId="1" quotePrefix="1" applyNumberFormat="1" applyFont="1" applyFill="1" applyBorder="1" applyAlignment="1">
      <alignment readingOrder="2"/>
    </xf>
    <xf numFmtId="41" fontId="20" fillId="0" borderId="0" xfId="1" quotePrefix="1" applyNumberFormat="1" applyFont="1" applyFill="1" applyAlignment="1">
      <alignment horizontal="right"/>
    </xf>
    <xf numFmtId="41" fontId="20" fillId="0" borderId="5" xfId="1" quotePrefix="1" applyNumberFormat="1" applyFont="1" applyFill="1" applyBorder="1" applyAlignment="1">
      <alignment readingOrder="2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43" fontId="27" fillId="0" borderId="0" xfId="1" applyFont="1" applyFill="1" applyBorder="1" applyAlignment="1">
      <alignment horizontal="right"/>
    </xf>
    <xf numFmtId="43" fontId="27" fillId="0" borderId="0" xfId="1" applyFont="1" applyFill="1" applyBorder="1" applyAlignment="1"/>
    <xf numFmtId="164" fontId="22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/>
    <xf numFmtId="164" fontId="22" fillId="0" borderId="0" xfId="0" applyNumberFormat="1" applyFont="1"/>
    <xf numFmtId="41" fontId="22" fillId="0" borderId="0" xfId="1" quotePrefix="1" applyNumberFormat="1" applyFont="1" applyFill="1" applyAlignment="1">
      <alignment readingOrder="2"/>
    </xf>
    <xf numFmtId="164" fontId="22" fillId="0" borderId="4" xfId="1" applyNumberFormat="1" applyFont="1" applyFill="1" applyBorder="1" applyAlignment="1"/>
    <xf numFmtId="164" fontId="20" fillId="0" borderId="0" xfId="1" applyNumberFormat="1" applyFont="1" applyFill="1" applyBorder="1" applyAlignment="1"/>
    <xf numFmtId="164" fontId="20" fillId="0" borderId="1" xfId="1" applyNumberFormat="1" applyFont="1" applyFill="1" applyBorder="1" applyAlignment="1"/>
    <xf numFmtId="37" fontId="20" fillId="0" borderId="0" xfId="0" applyNumberFormat="1" applyFont="1"/>
    <xf numFmtId="0" fontId="22" fillId="0" borderId="0" xfId="0" applyFont="1" applyAlignment="1">
      <alignment horizontal="right"/>
    </xf>
    <xf numFmtId="37" fontId="22" fillId="0" borderId="0" xfId="0" applyNumberFormat="1" applyFont="1" applyAlignment="1">
      <alignment horizontal="right"/>
    </xf>
    <xf numFmtId="37" fontId="22" fillId="0" borderId="0" xfId="0" applyNumberFormat="1" applyFont="1"/>
    <xf numFmtId="164" fontId="20" fillId="0" borderId="5" xfId="1" applyNumberFormat="1" applyFont="1" applyFill="1" applyBorder="1" applyAlignment="1">
      <alignment horizontal="right"/>
    </xf>
    <xf numFmtId="0" fontId="29" fillId="0" borderId="0" xfId="0" applyFont="1"/>
    <xf numFmtId="164" fontId="29" fillId="0" borderId="0" xfId="0" applyNumberFormat="1" applyFont="1"/>
    <xf numFmtId="0" fontId="7" fillId="0" borderId="0" xfId="0" applyFont="1" applyAlignment="1">
      <alignment horizontal="left"/>
    </xf>
    <xf numFmtId="164" fontId="0" fillId="0" borderId="0" xfId="1" applyNumberFormat="1" applyFont="1" applyFill="1"/>
    <xf numFmtId="37" fontId="2" fillId="0" borderId="0" xfId="0" applyNumberFormat="1" applyFont="1" applyAlignment="1">
      <alignment horizontal="right"/>
    </xf>
    <xf numFmtId="3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41" fontId="0" fillId="0" borderId="0" xfId="0" applyNumberFormat="1"/>
    <xf numFmtId="37" fontId="0" fillId="0" borderId="2" xfId="0" applyNumberFormat="1" applyBorder="1" applyAlignment="1">
      <alignment horizontal="right"/>
    </xf>
    <xf numFmtId="43" fontId="2" fillId="0" borderId="0" xfId="1" applyFont="1" applyFill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163C2-F88F-4552-B665-21AACC4A8930}">
  <sheetPr>
    <pageSetUpPr fitToPage="1"/>
  </sheetPr>
  <dimension ref="A1:R95"/>
  <sheetViews>
    <sheetView tabSelected="1" view="pageBreakPreview" topLeftCell="B1" zoomScale="85" zoomScaleNormal="100" zoomScaleSheetLayoutView="85" workbookViewId="0">
      <selection activeCell="L10" sqref="L10:R92"/>
    </sheetView>
  </sheetViews>
  <sheetFormatPr defaultColWidth="9.09765625" defaultRowHeight="21.5" x14ac:dyDescent="0.65"/>
  <cols>
    <col min="1" max="1" width="2" hidden="1" customWidth="1"/>
    <col min="2" max="2" width="51.59765625" style="4" bestFit="1" customWidth="1"/>
    <col min="4" max="4" width="1.3984375" customWidth="1"/>
    <col min="5" max="5" width="14" customWidth="1"/>
    <col min="6" max="6" width="1.3984375" customWidth="1"/>
    <col min="7" max="7" width="14" customWidth="1"/>
    <col min="8" max="8" width="1.3984375" customWidth="1"/>
    <col min="9" max="9" width="14.59765625" bestFit="1" customWidth="1"/>
    <col min="10" max="10" width="1.3984375" customWidth="1"/>
    <col min="11" max="11" width="14" customWidth="1"/>
    <col min="12" max="12" width="8.8984375" customWidth="1"/>
    <col min="13" max="13" width="10.8984375" bestFit="1" customWidth="1"/>
  </cols>
  <sheetData>
    <row r="1" spans="2:18" s="2" customFormat="1" ht="23" x14ac:dyDescent="0.7">
      <c r="B1" s="1" t="s">
        <v>0</v>
      </c>
    </row>
    <row r="2" spans="2:18" s="2" customFormat="1" ht="23" x14ac:dyDescent="0.7">
      <c r="B2" s="1" t="s">
        <v>1</v>
      </c>
    </row>
    <row r="3" spans="2:18" ht="22" x14ac:dyDescent="0.7">
      <c r="B3" s="1"/>
    </row>
    <row r="4" spans="2:18" ht="22" x14ac:dyDescent="0.7">
      <c r="C4" s="5"/>
      <c r="D4" s="5"/>
      <c r="E4" s="171" t="s">
        <v>2</v>
      </c>
      <c r="F4" s="171"/>
      <c r="G4" s="171"/>
      <c r="H4" s="6"/>
      <c r="I4" s="171" t="s">
        <v>3</v>
      </c>
      <c r="J4" s="171"/>
      <c r="K4" s="171"/>
    </row>
    <row r="5" spans="2:18" ht="22" x14ac:dyDescent="0.7">
      <c r="C5" s="5"/>
      <c r="D5" s="5"/>
      <c r="E5" s="5" t="s">
        <v>4</v>
      </c>
      <c r="F5" s="5"/>
      <c r="G5" s="5" t="s">
        <v>5</v>
      </c>
      <c r="H5" s="6"/>
      <c r="I5" s="5" t="s">
        <v>4</v>
      </c>
      <c r="J5" s="5"/>
      <c r="K5" s="5" t="s">
        <v>5</v>
      </c>
    </row>
    <row r="6" spans="2:18" ht="22" x14ac:dyDescent="0.7">
      <c r="B6" s="1" t="s">
        <v>6</v>
      </c>
      <c r="C6" s="7" t="s">
        <v>7</v>
      </c>
      <c r="D6" s="7"/>
      <c r="E6" s="5">
        <v>2568</v>
      </c>
      <c r="F6" s="5"/>
      <c r="G6" s="5">
        <v>2567</v>
      </c>
      <c r="H6" s="5"/>
      <c r="I6" s="5">
        <v>2568</v>
      </c>
      <c r="J6" s="5"/>
      <c r="K6" s="5">
        <v>2567</v>
      </c>
    </row>
    <row r="7" spans="2:18" ht="22" x14ac:dyDescent="0.7">
      <c r="B7" s="1"/>
      <c r="C7" s="7"/>
      <c r="D7" s="7"/>
      <c r="E7" s="5" t="s">
        <v>8</v>
      </c>
      <c r="F7" s="5"/>
      <c r="G7" s="5"/>
      <c r="H7" s="5"/>
      <c r="I7" s="5" t="s">
        <v>8</v>
      </c>
      <c r="J7" s="5"/>
      <c r="K7" s="5"/>
    </row>
    <row r="8" spans="2:18" x14ac:dyDescent="0.65">
      <c r="B8" s="161"/>
      <c r="C8" s="5"/>
      <c r="D8" s="5"/>
      <c r="E8" s="172" t="s">
        <v>9</v>
      </c>
      <c r="F8" s="172"/>
      <c r="G8" s="172"/>
      <c r="H8" s="172"/>
      <c r="I8" s="172"/>
      <c r="J8" s="172"/>
      <c r="K8" s="172"/>
    </row>
    <row r="9" spans="2:18" ht="22" x14ac:dyDescent="0.7">
      <c r="B9" s="8" t="s">
        <v>10</v>
      </c>
      <c r="C9" s="7"/>
      <c r="D9" s="7"/>
    </row>
    <row r="10" spans="2:18" x14ac:dyDescent="0.65">
      <c r="B10" s="4" t="s">
        <v>11</v>
      </c>
      <c r="C10" s="7"/>
      <c r="D10" s="7"/>
      <c r="E10" s="9">
        <v>2555290</v>
      </c>
      <c r="F10" s="10"/>
      <c r="G10" s="9">
        <v>3126344</v>
      </c>
      <c r="H10" s="11"/>
      <c r="I10" s="9">
        <v>2339314</v>
      </c>
      <c r="J10" s="11"/>
      <c r="K10" s="9">
        <v>2996624</v>
      </c>
      <c r="L10" s="9"/>
      <c r="M10" s="9"/>
      <c r="N10" s="9"/>
      <c r="O10" s="9"/>
      <c r="P10" s="9"/>
      <c r="Q10" s="9"/>
      <c r="R10" s="9"/>
    </row>
    <row r="11" spans="2:18" x14ac:dyDescent="0.65">
      <c r="B11" s="4" t="s">
        <v>12</v>
      </c>
      <c r="C11" s="7"/>
      <c r="D11" s="7"/>
      <c r="E11" s="9"/>
      <c r="F11" s="10"/>
      <c r="G11" s="9"/>
      <c r="H11" s="11"/>
      <c r="I11" s="9"/>
      <c r="J11" s="11"/>
      <c r="K11" s="9"/>
      <c r="L11" s="9"/>
      <c r="M11" s="9"/>
      <c r="N11" s="9"/>
      <c r="O11" s="9"/>
      <c r="P11" s="9"/>
      <c r="Q11" s="9"/>
      <c r="R11" s="9"/>
    </row>
    <row r="12" spans="2:18" x14ac:dyDescent="0.65">
      <c r="B12" s="165" t="s">
        <v>13</v>
      </c>
      <c r="C12" s="7">
        <v>3</v>
      </c>
      <c r="D12" s="7"/>
      <c r="E12" s="9">
        <v>74331239</v>
      </c>
      <c r="F12" s="10"/>
      <c r="G12" s="9">
        <v>73455800</v>
      </c>
      <c r="H12" s="11"/>
      <c r="I12" s="9">
        <v>71226467</v>
      </c>
      <c r="J12" s="11"/>
      <c r="K12" s="9">
        <v>70418033</v>
      </c>
      <c r="L12" s="9"/>
      <c r="M12" s="9"/>
      <c r="N12" s="9"/>
      <c r="O12" s="9"/>
      <c r="P12" s="9"/>
      <c r="Q12" s="9"/>
      <c r="R12" s="9"/>
    </row>
    <row r="13" spans="2:18" x14ac:dyDescent="0.65">
      <c r="B13" s="165" t="s">
        <v>14</v>
      </c>
      <c r="C13" s="7">
        <v>2</v>
      </c>
      <c r="D13" s="7"/>
      <c r="E13" s="12">
        <v>0</v>
      </c>
      <c r="F13" s="10"/>
      <c r="G13" s="12">
        <v>0</v>
      </c>
      <c r="H13" s="11"/>
      <c r="I13" s="9">
        <v>4588476</v>
      </c>
      <c r="J13" s="11"/>
      <c r="K13" s="12">
        <v>4475777</v>
      </c>
      <c r="L13" s="9"/>
      <c r="M13" s="9"/>
      <c r="N13" s="9"/>
      <c r="O13" s="9"/>
      <c r="P13" s="9"/>
      <c r="Q13" s="9"/>
      <c r="R13" s="9"/>
    </row>
    <row r="14" spans="2:18" x14ac:dyDescent="0.65">
      <c r="B14" s="4" t="s">
        <v>15</v>
      </c>
      <c r="C14" s="7">
        <v>2</v>
      </c>
      <c r="D14" s="7"/>
      <c r="E14" s="9">
        <v>247453</v>
      </c>
      <c r="F14" s="10"/>
      <c r="G14" s="9">
        <v>251964</v>
      </c>
      <c r="H14" s="11"/>
      <c r="I14" s="9">
        <f>+E14</f>
        <v>247453</v>
      </c>
      <c r="J14" s="11"/>
      <c r="K14" s="9">
        <v>251964</v>
      </c>
      <c r="L14" s="9"/>
      <c r="M14" s="9"/>
      <c r="N14" s="9"/>
      <c r="O14" s="9"/>
      <c r="P14" s="9"/>
      <c r="Q14" s="9"/>
      <c r="R14" s="9"/>
    </row>
    <row r="15" spans="2:18" x14ac:dyDescent="0.65">
      <c r="B15" s="4" t="s">
        <v>16</v>
      </c>
      <c r="C15" s="7"/>
      <c r="D15" s="7"/>
      <c r="E15" s="13"/>
      <c r="F15" s="10"/>
      <c r="G15" s="13"/>
      <c r="H15" s="11"/>
      <c r="J15" s="11"/>
      <c r="K15" s="13"/>
      <c r="L15" s="9"/>
      <c r="M15" s="9"/>
      <c r="N15" s="9"/>
      <c r="O15" s="9"/>
      <c r="P15" s="9"/>
      <c r="Q15" s="9"/>
      <c r="R15" s="9"/>
    </row>
    <row r="16" spans="2:18" x14ac:dyDescent="0.65">
      <c r="B16" s="166" t="s">
        <v>17</v>
      </c>
      <c r="C16" s="7">
        <v>2</v>
      </c>
      <c r="D16" s="7"/>
      <c r="E16" s="12">
        <v>0</v>
      </c>
      <c r="F16" s="10"/>
      <c r="G16" s="12">
        <v>0</v>
      </c>
      <c r="H16" s="11"/>
      <c r="I16" s="9">
        <v>425000</v>
      </c>
      <c r="J16" s="11"/>
      <c r="K16" s="12">
        <v>462500</v>
      </c>
      <c r="L16" s="9"/>
      <c r="M16" s="9"/>
      <c r="N16" s="9"/>
      <c r="O16" s="9"/>
      <c r="P16" s="9"/>
      <c r="Q16" s="9"/>
      <c r="R16" s="9"/>
    </row>
    <row r="17" spans="2:18" x14ac:dyDescent="0.65">
      <c r="B17" s="4" t="s">
        <v>171</v>
      </c>
      <c r="C17" s="7"/>
      <c r="D17" s="7"/>
      <c r="E17" s="9">
        <v>10613</v>
      </c>
      <c r="F17" s="10"/>
      <c r="G17" s="12">
        <v>0</v>
      </c>
      <c r="H17" s="11"/>
      <c r="I17" s="9">
        <f>+E17</f>
        <v>10613</v>
      </c>
      <c r="J17" s="11"/>
      <c r="K17" s="12">
        <v>0</v>
      </c>
      <c r="L17" s="9"/>
      <c r="M17" s="9"/>
      <c r="N17" s="9"/>
      <c r="O17" s="9"/>
      <c r="P17" s="9"/>
      <c r="Q17" s="9"/>
      <c r="R17" s="9"/>
    </row>
    <row r="18" spans="2:18" x14ac:dyDescent="0.65">
      <c r="B18" s="4" t="s">
        <v>18</v>
      </c>
      <c r="C18" s="7"/>
      <c r="D18" s="7"/>
      <c r="E18" s="9">
        <v>314973</v>
      </c>
      <c r="F18" s="10"/>
      <c r="G18" s="9">
        <v>276663</v>
      </c>
      <c r="H18" s="11"/>
      <c r="I18" s="9">
        <v>280633</v>
      </c>
      <c r="J18" s="11"/>
      <c r="K18" s="9">
        <v>237620</v>
      </c>
      <c r="L18" s="9"/>
      <c r="M18" s="9"/>
      <c r="N18" s="9"/>
      <c r="O18" s="9"/>
      <c r="P18" s="9"/>
      <c r="Q18" s="9"/>
      <c r="R18" s="9"/>
    </row>
    <row r="19" spans="2:18" ht="22" x14ac:dyDescent="0.7">
      <c r="B19" s="1" t="s">
        <v>19</v>
      </c>
      <c r="C19" s="7"/>
      <c r="D19" s="7"/>
      <c r="E19" s="14">
        <f>SUM(E10:E18)</f>
        <v>77459568</v>
      </c>
      <c r="F19" s="15"/>
      <c r="G19" s="16">
        <f>SUM(G10:G18)</f>
        <v>77110771</v>
      </c>
      <c r="H19" s="17"/>
      <c r="I19" s="14">
        <f>SUM(I10:I18)</f>
        <v>79117956</v>
      </c>
      <c r="J19" s="17"/>
      <c r="K19" s="16">
        <f>SUM(K10:K18)</f>
        <v>78842518</v>
      </c>
      <c r="L19" s="9"/>
      <c r="M19" s="9"/>
      <c r="N19" s="9"/>
      <c r="O19" s="9"/>
      <c r="P19" s="9"/>
      <c r="Q19" s="9"/>
      <c r="R19" s="9"/>
    </row>
    <row r="20" spans="2:18" x14ac:dyDescent="0.65">
      <c r="C20" s="7"/>
      <c r="D20" s="7"/>
      <c r="E20" s="10"/>
      <c r="F20" s="10"/>
      <c r="G20" s="10"/>
      <c r="H20" s="10"/>
      <c r="I20" s="10"/>
      <c r="J20" s="10"/>
      <c r="K20" s="10"/>
      <c r="L20" s="9"/>
      <c r="M20" s="9"/>
      <c r="N20" s="9"/>
      <c r="O20" s="9"/>
      <c r="P20" s="9"/>
      <c r="Q20" s="9"/>
      <c r="R20" s="9"/>
    </row>
    <row r="21" spans="2:18" ht="22" x14ac:dyDescent="0.7">
      <c r="B21" s="8" t="s">
        <v>20</v>
      </c>
      <c r="C21" s="7"/>
      <c r="D21" s="7"/>
      <c r="E21" s="10"/>
      <c r="F21" s="10"/>
      <c r="G21" s="10"/>
      <c r="H21" s="10"/>
      <c r="I21" s="10"/>
      <c r="J21" s="10"/>
      <c r="K21" s="10"/>
      <c r="L21" s="9"/>
      <c r="M21" s="9"/>
      <c r="N21" s="9"/>
      <c r="O21" s="9"/>
      <c r="P21" s="9"/>
      <c r="Q21" s="9"/>
      <c r="R21" s="9"/>
    </row>
    <row r="22" spans="2:18" x14ac:dyDescent="0.65">
      <c r="B22" t="s">
        <v>21</v>
      </c>
      <c r="C22" s="7"/>
      <c r="D22" s="7"/>
      <c r="E22" s="9">
        <v>14000</v>
      </c>
      <c r="F22" s="11"/>
      <c r="G22" s="9">
        <v>14000</v>
      </c>
      <c r="H22" s="18"/>
      <c r="I22" s="12">
        <v>0</v>
      </c>
      <c r="J22" s="18"/>
      <c r="K22" s="12">
        <v>0</v>
      </c>
      <c r="L22" s="9"/>
      <c r="M22" s="9"/>
      <c r="N22" s="9"/>
      <c r="O22" s="9"/>
      <c r="P22" s="9"/>
      <c r="Q22" s="9"/>
      <c r="R22" s="9"/>
    </row>
    <row r="23" spans="2:18" x14ac:dyDescent="0.65">
      <c r="B23" s="167" t="s">
        <v>12</v>
      </c>
      <c r="C23" s="7">
        <v>3</v>
      </c>
      <c r="D23" s="7"/>
      <c r="E23" s="9">
        <v>87001521</v>
      </c>
      <c r="F23" s="11"/>
      <c r="G23" s="9">
        <v>84674654</v>
      </c>
      <c r="H23" s="10"/>
      <c r="I23" s="9">
        <v>83518423</v>
      </c>
      <c r="J23" s="10"/>
      <c r="K23" s="9">
        <v>81322211</v>
      </c>
      <c r="L23" s="9"/>
      <c r="M23" s="9"/>
      <c r="N23" s="9"/>
      <c r="O23" s="9"/>
      <c r="P23" s="9"/>
      <c r="Q23" s="9"/>
      <c r="R23" s="9"/>
    </row>
    <row r="24" spans="2:18" x14ac:dyDescent="0.65">
      <c r="B24" t="s">
        <v>22</v>
      </c>
      <c r="C24" s="7"/>
      <c r="D24" s="7"/>
      <c r="E24" s="12">
        <v>0</v>
      </c>
      <c r="F24" s="11"/>
      <c r="G24" s="12">
        <v>0</v>
      </c>
      <c r="H24" s="10"/>
      <c r="I24" s="12">
        <v>2002000</v>
      </c>
      <c r="J24" s="10"/>
      <c r="K24" s="12">
        <v>2002000</v>
      </c>
      <c r="L24" s="9"/>
      <c r="M24" s="9"/>
      <c r="N24" s="9"/>
      <c r="O24" s="9"/>
      <c r="P24" s="9"/>
      <c r="Q24" s="9"/>
      <c r="R24" s="9"/>
    </row>
    <row r="25" spans="2:18" x14ac:dyDescent="0.65">
      <c r="B25" t="s">
        <v>23</v>
      </c>
      <c r="C25" s="7">
        <v>2</v>
      </c>
      <c r="D25" s="7"/>
      <c r="E25" s="12">
        <v>0</v>
      </c>
      <c r="F25" s="11"/>
      <c r="G25" s="12">
        <v>0</v>
      </c>
      <c r="H25" s="10"/>
      <c r="I25" s="12">
        <v>312500</v>
      </c>
      <c r="J25" s="10"/>
      <c r="K25" s="12">
        <v>400000</v>
      </c>
      <c r="L25" s="9"/>
      <c r="M25" s="9"/>
      <c r="N25" s="9"/>
      <c r="O25" s="9"/>
      <c r="P25" s="9"/>
      <c r="Q25" s="9"/>
      <c r="R25" s="9"/>
    </row>
    <row r="26" spans="2:18" x14ac:dyDescent="0.65">
      <c r="B26" s="4" t="s">
        <v>24</v>
      </c>
      <c r="C26" s="7"/>
      <c r="D26" s="7"/>
      <c r="E26" s="9">
        <v>2167495</v>
      </c>
      <c r="F26" s="11"/>
      <c r="G26" s="9">
        <v>2173306</v>
      </c>
      <c r="H26" s="10"/>
      <c r="I26" s="10">
        <v>2167490</v>
      </c>
      <c r="J26" s="10"/>
      <c r="K26" s="9">
        <v>2173299</v>
      </c>
      <c r="L26" s="9"/>
      <c r="M26" s="9"/>
      <c r="N26" s="9"/>
      <c r="O26" s="9"/>
      <c r="P26" s="9"/>
      <c r="Q26" s="9"/>
      <c r="R26" s="9"/>
    </row>
    <row r="27" spans="2:18" x14ac:dyDescent="0.65">
      <c r="B27" s="4" t="s">
        <v>25</v>
      </c>
      <c r="C27" s="7">
        <v>2</v>
      </c>
      <c r="D27" s="7"/>
      <c r="E27" s="9">
        <v>5310221</v>
      </c>
      <c r="F27" s="11"/>
      <c r="G27" s="9">
        <v>5165722</v>
      </c>
      <c r="H27" s="10"/>
      <c r="I27" s="10">
        <f>+E27</f>
        <v>5310221</v>
      </c>
      <c r="J27" s="10"/>
      <c r="K27" s="9">
        <v>5165722</v>
      </c>
      <c r="L27" s="9"/>
      <c r="M27" s="9"/>
      <c r="N27" s="9"/>
      <c r="O27" s="9"/>
      <c r="P27" s="9"/>
      <c r="Q27" s="9"/>
      <c r="R27" s="9"/>
    </row>
    <row r="28" spans="2:18" x14ac:dyDescent="0.65">
      <c r="B28" s="4" t="s">
        <v>26</v>
      </c>
      <c r="C28" s="7"/>
      <c r="D28" s="7"/>
      <c r="E28" s="9">
        <v>74702</v>
      </c>
      <c r="F28" s="11"/>
      <c r="G28" s="9">
        <v>79825</v>
      </c>
      <c r="H28" s="10"/>
      <c r="I28" s="10">
        <v>74688</v>
      </c>
      <c r="J28" s="10"/>
      <c r="K28" s="9">
        <v>79810</v>
      </c>
      <c r="L28" s="9"/>
      <c r="M28" s="9"/>
      <c r="N28" s="9"/>
      <c r="O28" s="9"/>
      <c r="P28" s="9"/>
      <c r="Q28" s="9"/>
      <c r="R28" s="9"/>
    </row>
    <row r="29" spans="2:18" x14ac:dyDescent="0.65">
      <c r="B29" s="4" t="s">
        <v>27</v>
      </c>
      <c r="C29" s="7"/>
      <c r="D29" s="7"/>
      <c r="E29" s="9">
        <v>1450637</v>
      </c>
      <c r="F29" s="11"/>
      <c r="G29" s="9">
        <v>1413184</v>
      </c>
      <c r="H29" s="10"/>
      <c r="I29" s="10">
        <v>1389266</v>
      </c>
      <c r="J29" s="10"/>
      <c r="K29" s="9">
        <v>1346730</v>
      </c>
      <c r="L29" s="9"/>
      <c r="M29" s="9"/>
      <c r="N29" s="9"/>
      <c r="O29" s="9"/>
      <c r="P29" s="9"/>
      <c r="Q29" s="9"/>
      <c r="R29" s="9"/>
    </row>
    <row r="30" spans="2:18" x14ac:dyDescent="0.65">
      <c r="B30" t="s">
        <v>170</v>
      </c>
      <c r="C30" s="7"/>
      <c r="D30" s="7"/>
      <c r="E30" s="9">
        <v>9622</v>
      </c>
      <c r="F30" s="11"/>
      <c r="G30" s="12">
        <v>0</v>
      </c>
      <c r="H30" s="18"/>
      <c r="I30" s="12">
        <f>+E30</f>
        <v>9622</v>
      </c>
      <c r="J30" s="18"/>
      <c r="K30" s="12">
        <v>0</v>
      </c>
      <c r="L30" s="9"/>
      <c r="M30" s="9"/>
      <c r="N30" s="9"/>
      <c r="O30" s="9"/>
      <c r="P30" s="9"/>
      <c r="Q30" s="9"/>
      <c r="R30" s="9"/>
    </row>
    <row r="31" spans="2:18" x14ac:dyDescent="0.65">
      <c r="B31" s="4" t="s">
        <v>28</v>
      </c>
      <c r="C31" s="7"/>
      <c r="D31" s="7"/>
      <c r="E31" s="9">
        <v>216219</v>
      </c>
      <c r="F31" s="11"/>
      <c r="G31" s="9">
        <f>214588+1</f>
        <v>214589</v>
      </c>
      <c r="H31" s="10"/>
      <c r="I31" s="10">
        <v>216219</v>
      </c>
      <c r="J31" s="10"/>
      <c r="K31" s="9">
        <f>214588+1</f>
        <v>214589</v>
      </c>
      <c r="L31" s="9"/>
      <c r="M31" s="9"/>
      <c r="N31" s="9"/>
      <c r="O31" s="9"/>
      <c r="P31" s="9"/>
      <c r="Q31" s="9"/>
      <c r="R31" s="9"/>
    </row>
    <row r="32" spans="2:18" ht="22" x14ac:dyDescent="0.7">
      <c r="B32" s="1" t="s">
        <v>29</v>
      </c>
      <c r="C32" s="7"/>
      <c r="D32" s="7"/>
      <c r="E32" s="14">
        <f>SUM(E22:E31)</f>
        <v>96244417</v>
      </c>
      <c r="F32" s="17"/>
      <c r="G32" s="16">
        <f>SUM(G22:G31)</f>
        <v>93735280</v>
      </c>
      <c r="H32" s="17"/>
      <c r="I32" s="14">
        <f>SUM(I22:I31)</f>
        <v>95000429</v>
      </c>
      <c r="J32" s="17"/>
      <c r="K32" s="16">
        <f>SUM(K22:K31)</f>
        <v>92704361</v>
      </c>
      <c r="L32" s="9"/>
      <c r="M32" s="9"/>
      <c r="N32" s="9"/>
      <c r="O32" s="9"/>
      <c r="P32" s="9"/>
      <c r="Q32" s="9"/>
      <c r="R32" s="9"/>
    </row>
    <row r="33" spans="2:18" ht="22" x14ac:dyDescent="0.7">
      <c r="B33" s="1"/>
      <c r="C33" s="7"/>
      <c r="D33" s="7"/>
      <c r="E33" s="17"/>
      <c r="F33" s="17"/>
      <c r="G33" s="17"/>
      <c r="H33" s="17"/>
      <c r="I33" s="17"/>
      <c r="J33" s="17"/>
      <c r="K33" s="17"/>
      <c r="L33" s="9"/>
      <c r="M33" s="9"/>
      <c r="N33" s="9"/>
      <c r="O33" s="9"/>
      <c r="P33" s="9"/>
      <c r="Q33" s="9"/>
      <c r="R33" s="9"/>
    </row>
    <row r="34" spans="2:18" ht="22.5" thickBot="1" x14ac:dyDescent="0.75">
      <c r="B34" s="1" t="s">
        <v>30</v>
      </c>
      <c r="C34" s="7"/>
      <c r="D34" s="7"/>
      <c r="E34" s="19">
        <f>E19+E32</f>
        <v>173703985</v>
      </c>
      <c r="F34" s="17"/>
      <c r="G34" s="20">
        <f>G19+G32</f>
        <v>170846051</v>
      </c>
      <c r="H34" s="17"/>
      <c r="I34" s="19">
        <f>I19+I32</f>
        <v>174118385</v>
      </c>
      <c r="J34" s="17"/>
      <c r="K34" s="20">
        <f>K19+K32</f>
        <v>171546879</v>
      </c>
      <c r="L34" s="9"/>
      <c r="M34" s="9"/>
      <c r="N34" s="9"/>
      <c r="O34" s="9"/>
      <c r="P34" s="9"/>
      <c r="Q34" s="9"/>
      <c r="R34" s="9"/>
    </row>
    <row r="35" spans="2:18" ht="23.5" thickTop="1" x14ac:dyDescent="0.7">
      <c r="C35" s="7"/>
      <c r="E35" s="2"/>
      <c r="L35" s="9"/>
      <c r="M35" s="9"/>
      <c r="N35" s="9"/>
      <c r="O35" s="9"/>
      <c r="P35" s="9"/>
      <c r="Q35" s="9"/>
      <c r="R35" s="9"/>
    </row>
    <row r="36" spans="2:18" s="2" customFormat="1" ht="23" x14ac:dyDescent="0.7">
      <c r="B36" s="1" t="str">
        <f>$B$1</f>
        <v>บริษัท เมืองไทย แคปปิตอล จำกัด (มหาชน) และบริษัทย่อย</v>
      </c>
      <c r="C36" s="7"/>
      <c r="L36" s="9"/>
      <c r="M36" s="9"/>
      <c r="N36" s="9"/>
      <c r="O36" s="9"/>
      <c r="P36" s="9"/>
      <c r="Q36" s="9"/>
      <c r="R36" s="9"/>
    </row>
    <row r="37" spans="2:18" s="2" customFormat="1" ht="23" x14ac:dyDescent="0.7">
      <c r="B37" s="1" t="s">
        <v>1</v>
      </c>
      <c r="C37" s="7"/>
      <c r="L37" s="9"/>
      <c r="M37" s="9"/>
      <c r="N37" s="9"/>
      <c r="O37" s="9"/>
      <c r="P37" s="9"/>
      <c r="Q37" s="9"/>
      <c r="R37" s="9"/>
    </row>
    <row r="38" spans="2:18" ht="22" x14ac:dyDescent="0.7">
      <c r="B38" s="1"/>
      <c r="C38" s="7"/>
      <c r="L38" s="9"/>
      <c r="M38" s="9"/>
      <c r="N38" s="9"/>
      <c r="O38" s="9"/>
      <c r="P38" s="9"/>
      <c r="Q38" s="9"/>
      <c r="R38" s="9"/>
    </row>
    <row r="39" spans="2:18" ht="24" customHeight="1" x14ac:dyDescent="0.7">
      <c r="B39" s="161"/>
      <c r="C39" s="7"/>
      <c r="D39" s="5"/>
      <c r="E39" s="171" t="s">
        <v>2</v>
      </c>
      <c r="F39" s="171"/>
      <c r="G39" s="171"/>
      <c r="H39" s="6"/>
      <c r="I39" s="171" t="s">
        <v>3</v>
      </c>
      <c r="J39" s="171"/>
      <c r="K39" s="171"/>
      <c r="L39" s="9"/>
      <c r="M39" s="9"/>
      <c r="N39" s="9"/>
      <c r="O39" s="9"/>
      <c r="P39" s="9"/>
      <c r="Q39" s="9"/>
      <c r="R39" s="9"/>
    </row>
    <row r="40" spans="2:18" ht="24" customHeight="1" x14ac:dyDescent="0.7">
      <c r="C40" s="7"/>
      <c r="D40" s="5"/>
      <c r="E40" s="5" t="s">
        <v>4</v>
      </c>
      <c r="F40" s="5"/>
      <c r="G40" s="5" t="s">
        <v>5</v>
      </c>
      <c r="H40" s="6"/>
      <c r="I40" s="5" t="s">
        <v>4</v>
      </c>
      <c r="J40" s="5"/>
      <c r="K40" s="5" t="s">
        <v>5</v>
      </c>
      <c r="L40" s="9"/>
      <c r="M40" s="9"/>
      <c r="N40" s="9"/>
      <c r="O40" s="9"/>
      <c r="P40" s="9"/>
      <c r="Q40" s="9"/>
      <c r="R40" s="9"/>
    </row>
    <row r="41" spans="2:18" ht="24" customHeight="1" x14ac:dyDescent="0.7">
      <c r="B41" s="1" t="s">
        <v>31</v>
      </c>
      <c r="C41" s="7" t="s">
        <v>7</v>
      </c>
      <c r="D41" s="5"/>
      <c r="E41" s="5">
        <v>2568</v>
      </c>
      <c r="F41" s="5"/>
      <c r="G41" s="5">
        <v>2567</v>
      </c>
      <c r="H41" s="5"/>
      <c r="I41" s="5">
        <v>2568</v>
      </c>
      <c r="J41" s="5"/>
      <c r="K41" s="5">
        <v>2567</v>
      </c>
      <c r="L41" s="9"/>
      <c r="M41" s="9"/>
      <c r="N41" s="9"/>
      <c r="O41" s="9"/>
      <c r="P41" s="9"/>
      <c r="Q41" s="9"/>
      <c r="R41" s="9"/>
    </row>
    <row r="42" spans="2:18" ht="24" customHeight="1" x14ac:dyDescent="0.7">
      <c r="B42" s="1"/>
      <c r="C42" s="7"/>
      <c r="D42" s="5"/>
      <c r="E42" s="5" t="s">
        <v>8</v>
      </c>
      <c r="F42" s="5"/>
      <c r="G42" s="5"/>
      <c r="H42" s="5"/>
      <c r="I42" s="5" t="s">
        <v>8</v>
      </c>
      <c r="J42" s="5"/>
      <c r="K42" s="5"/>
      <c r="L42" s="9"/>
      <c r="M42" s="9"/>
      <c r="N42" s="9"/>
      <c r="O42" s="9"/>
      <c r="P42" s="9"/>
      <c r="Q42" s="9"/>
      <c r="R42" s="9"/>
    </row>
    <row r="43" spans="2:18" ht="24" customHeight="1" x14ac:dyDescent="0.65">
      <c r="C43" s="7"/>
      <c r="D43" s="7"/>
      <c r="E43" s="172" t="s">
        <v>9</v>
      </c>
      <c r="F43" s="172"/>
      <c r="G43" s="172"/>
      <c r="H43" s="172"/>
      <c r="I43" s="172"/>
      <c r="J43" s="172"/>
      <c r="K43" s="172"/>
      <c r="L43" s="9"/>
      <c r="M43" s="9"/>
      <c r="N43" s="9"/>
      <c r="O43" s="9"/>
      <c r="P43" s="9"/>
      <c r="Q43" s="9"/>
      <c r="R43" s="9"/>
    </row>
    <row r="44" spans="2:18" ht="24" customHeight="1" x14ac:dyDescent="0.7">
      <c r="B44" s="8" t="s">
        <v>32</v>
      </c>
      <c r="C44" s="7"/>
      <c r="D44" s="5"/>
      <c r="E44" s="10"/>
      <c r="F44" s="10"/>
      <c r="G44" s="10"/>
      <c r="H44" s="10"/>
      <c r="I44" s="10"/>
      <c r="J44" s="10"/>
      <c r="K44" s="10"/>
      <c r="L44" s="9"/>
      <c r="M44" s="9"/>
      <c r="N44" s="9"/>
      <c r="O44" s="9"/>
      <c r="P44" s="9"/>
      <c r="Q44" s="9"/>
      <c r="R44" s="9"/>
    </row>
    <row r="45" spans="2:18" ht="24" customHeight="1" x14ac:dyDescent="0.65">
      <c r="B45" s="4" t="s">
        <v>33</v>
      </c>
      <c r="C45" s="7">
        <v>4</v>
      </c>
      <c r="D45" s="7"/>
      <c r="E45" s="10">
        <v>11503039</v>
      </c>
      <c r="F45" s="10"/>
      <c r="G45" s="10">
        <v>8660785</v>
      </c>
      <c r="H45" s="10"/>
      <c r="I45" s="10">
        <f>+E45</f>
        <v>11503039</v>
      </c>
      <c r="J45" s="10"/>
      <c r="K45" s="10">
        <v>8660785</v>
      </c>
      <c r="L45" s="9"/>
      <c r="M45" s="9"/>
      <c r="N45" s="9"/>
      <c r="O45" s="9"/>
      <c r="P45" s="9"/>
      <c r="Q45" s="9"/>
      <c r="R45" s="9"/>
    </row>
    <row r="46" spans="2:18" ht="24" hidden="1" customHeight="1" x14ac:dyDescent="0.65">
      <c r="B46" s="4" t="s">
        <v>34</v>
      </c>
      <c r="C46" s="7"/>
      <c r="D46" s="7"/>
      <c r="E46" s="12"/>
      <c r="F46" s="10"/>
      <c r="G46" s="12"/>
      <c r="H46" s="10"/>
      <c r="I46" s="12"/>
      <c r="J46" s="10"/>
      <c r="K46" s="12"/>
      <c r="L46" s="9"/>
      <c r="M46" s="9"/>
      <c r="N46" s="9"/>
      <c r="O46" s="9"/>
      <c r="P46" s="9"/>
      <c r="Q46" s="9"/>
      <c r="R46" s="9"/>
    </row>
    <row r="47" spans="2:18" ht="24" customHeight="1" x14ac:dyDescent="0.65">
      <c r="B47" s="4" t="s">
        <v>35</v>
      </c>
      <c r="C47" s="7"/>
      <c r="D47" s="7"/>
      <c r="E47" s="10">
        <v>1355492</v>
      </c>
      <c r="F47" s="10"/>
      <c r="G47" s="10">
        <f>2112431+1</f>
        <v>2112432</v>
      </c>
      <c r="H47" s="10"/>
      <c r="I47" s="10">
        <v>1321229</v>
      </c>
      <c r="J47" s="10"/>
      <c r="K47" s="162">
        <f>2081793+1</f>
        <v>2081794</v>
      </c>
      <c r="L47" s="9"/>
      <c r="M47" s="9"/>
      <c r="N47" s="9"/>
      <c r="O47" s="9"/>
      <c r="P47" s="9"/>
      <c r="Q47" s="9"/>
      <c r="R47" s="9"/>
    </row>
    <row r="48" spans="2:18" ht="24" customHeight="1" x14ac:dyDescent="0.65">
      <c r="B48" s="4" t="s">
        <v>36</v>
      </c>
      <c r="K48" s="162"/>
      <c r="L48" s="9"/>
      <c r="M48" s="9"/>
      <c r="N48" s="9"/>
      <c r="O48" s="9"/>
      <c r="P48" s="9"/>
      <c r="Q48" s="9"/>
      <c r="R48" s="9"/>
    </row>
    <row r="49" spans="2:18" ht="24" customHeight="1" x14ac:dyDescent="0.65">
      <c r="B49" s="4" t="s">
        <v>13</v>
      </c>
      <c r="C49" s="7">
        <v>5</v>
      </c>
      <c r="D49" s="7"/>
      <c r="E49" s="10">
        <v>14367457</v>
      </c>
      <c r="F49" s="10"/>
      <c r="G49" s="10">
        <v>14579402</v>
      </c>
      <c r="H49" s="10"/>
      <c r="I49" s="10">
        <f>+E49</f>
        <v>14367457</v>
      </c>
      <c r="J49" s="10"/>
      <c r="K49" s="162">
        <v>14579402</v>
      </c>
      <c r="L49" s="9"/>
      <c r="M49" s="9"/>
      <c r="N49" s="9"/>
      <c r="O49" s="9"/>
      <c r="P49" s="9"/>
      <c r="Q49" s="9"/>
      <c r="R49" s="9"/>
    </row>
    <row r="50" spans="2:18" ht="24" customHeight="1" x14ac:dyDescent="0.65">
      <c r="B50" s="4" t="s">
        <v>37</v>
      </c>
      <c r="C50" s="7">
        <v>6</v>
      </c>
      <c r="D50" s="7"/>
      <c r="E50" s="10">
        <v>29045395</v>
      </c>
      <c r="F50" s="10"/>
      <c r="G50" s="10">
        <v>31535344</v>
      </c>
      <c r="H50" s="10"/>
      <c r="I50" s="10">
        <f>+E50</f>
        <v>29045395</v>
      </c>
      <c r="J50" s="10"/>
      <c r="K50" s="162">
        <v>31535344</v>
      </c>
      <c r="L50" s="9"/>
      <c r="M50" s="9"/>
      <c r="N50" s="9"/>
      <c r="O50" s="9"/>
      <c r="P50" s="9"/>
      <c r="Q50" s="9"/>
      <c r="R50" s="9"/>
    </row>
    <row r="51" spans="2:18" ht="24" customHeight="1" x14ac:dyDescent="0.65">
      <c r="B51" s="4" t="s">
        <v>38</v>
      </c>
      <c r="C51" s="7">
        <v>2</v>
      </c>
      <c r="D51" s="7"/>
      <c r="E51" s="10">
        <v>1166199</v>
      </c>
      <c r="F51" s="10"/>
      <c r="G51" s="10">
        <v>1162216</v>
      </c>
      <c r="H51" s="10"/>
      <c r="I51" s="21">
        <f>+E51</f>
        <v>1166199</v>
      </c>
      <c r="J51" s="10"/>
      <c r="K51" s="162">
        <v>1162216</v>
      </c>
      <c r="L51" s="9"/>
      <c r="M51" s="9"/>
      <c r="N51" s="9"/>
      <c r="O51" s="9"/>
      <c r="P51" s="9"/>
      <c r="Q51" s="9"/>
      <c r="R51" s="9"/>
    </row>
    <row r="52" spans="2:18" ht="24" customHeight="1" x14ac:dyDescent="0.65">
      <c r="B52" s="4" t="s">
        <v>39</v>
      </c>
      <c r="C52" s="7"/>
      <c r="D52" s="7"/>
      <c r="E52" s="10">
        <v>1251765</v>
      </c>
      <c r="F52" s="10"/>
      <c r="G52" s="10">
        <v>831907</v>
      </c>
      <c r="H52" s="10"/>
      <c r="I52" s="21">
        <v>1204478</v>
      </c>
      <c r="J52" s="10"/>
      <c r="K52" s="136">
        <v>814079</v>
      </c>
      <c r="L52" s="9"/>
      <c r="M52" s="9"/>
      <c r="N52" s="9"/>
      <c r="O52" s="9"/>
      <c r="P52" s="9"/>
      <c r="Q52" s="9"/>
      <c r="R52" s="9"/>
    </row>
    <row r="53" spans="2:18" ht="24" customHeight="1" x14ac:dyDescent="0.65">
      <c r="B53" s="4" t="s">
        <v>40</v>
      </c>
      <c r="C53" s="7"/>
      <c r="D53" s="7"/>
      <c r="E53" s="10">
        <v>397538</v>
      </c>
      <c r="F53" s="10"/>
      <c r="G53" s="10">
        <v>403198</v>
      </c>
      <c r="H53" s="10"/>
      <c r="I53" s="21">
        <f>+E53</f>
        <v>397538</v>
      </c>
      <c r="J53" s="10"/>
      <c r="K53" s="136">
        <v>403198</v>
      </c>
      <c r="L53" s="9"/>
      <c r="M53" s="9"/>
      <c r="N53" s="9"/>
      <c r="O53" s="9"/>
      <c r="P53" s="9"/>
      <c r="Q53" s="9"/>
      <c r="R53" s="9"/>
    </row>
    <row r="54" spans="2:18" ht="24" customHeight="1" x14ac:dyDescent="0.65">
      <c r="B54" s="4" t="s">
        <v>41</v>
      </c>
      <c r="C54" s="7">
        <v>2</v>
      </c>
      <c r="D54" s="7"/>
      <c r="E54" s="10">
        <v>102480</v>
      </c>
      <c r="F54" s="10"/>
      <c r="G54" s="10">
        <f>103072+1</f>
        <v>103073</v>
      </c>
      <c r="H54" s="10"/>
      <c r="I54" s="21">
        <v>1962561</v>
      </c>
      <c r="J54" s="10"/>
      <c r="K54" s="136">
        <f>2078928+1</f>
        <v>2078929</v>
      </c>
      <c r="L54" s="9"/>
      <c r="M54" s="9"/>
      <c r="N54" s="9"/>
      <c r="O54" s="9"/>
      <c r="P54" s="9"/>
      <c r="Q54" s="9"/>
      <c r="R54" s="9"/>
    </row>
    <row r="55" spans="2:18" ht="24" customHeight="1" x14ac:dyDescent="0.7">
      <c r="B55" s="1" t="s">
        <v>42</v>
      </c>
      <c r="C55" s="7"/>
      <c r="D55" s="7"/>
      <c r="E55" s="14">
        <f>SUM(E45:E54)</f>
        <v>59189365</v>
      </c>
      <c r="F55" s="15"/>
      <c r="G55" s="22">
        <f>SUM(G45:G54)</f>
        <v>59388357</v>
      </c>
      <c r="H55" s="15"/>
      <c r="I55" s="14">
        <f>SUM(I45:I54)</f>
        <v>60967896</v>
      </c>
      <c r="J55" s="15"/>
      <c r="K55" s="22">
        <f>SUM(K45:K54)</f>
        <v>61315747</v>
      </c>
      <c r="L55" s="9"/>
      <c r="M55" s="9"/>
      <c r="N55" s="9"/>
      <c r="O55" s="9"/>
      <c r="P55" s="9"/>
      <c r="Q55" s="9"/>
      <c r="R55" s="9"/>
    </row>
    <row r="56" spans="2:18" x14ac:dyDescent="0.65">
      <c r="C56" s="7"/>
      <c r="D56" s="7"/>
      <c r="E56" s="10"/>
      <c r="F56" s="10"/>
      <c r="G56" s="10"/>
      <c r="H56" s="10"/>
      <c r="I56" s="21"/>
      <c r="J56" s="10"/>
      <c r="K56" s="21"/>
      <c r="L56" s="9"/>
      <c r="M56" s="9"/>
      <c r="N56" s="9"/>
      <c r="O56" s="9"/>
      <c r="P56" s="9"/>
      <c r="Q56" s="9"/>
      <c r="R56" s="9"/>
    </row>
    <row r="57" spans="2:18" ht="24" customHeight="1" x14ac:dyDescent="0.7">
      <c r="B57" s="8" t="s">
        <v>43</v>
      </c>
      <c r="C57" s="7"/>
      <c r="D57" s="7"/>
      <c r="E57" s="10"/>
      <c r="F57" s="10"/>
      <c r="G57" s="10"/>
      <c r="H57" s="10"/>
      <c r="I57" s="21"/>
      <c r="J57" s="10"/>
      <c r="K57" s="21"/>
      <c r="L57" s="9"/>
      <c r="M57" s="9"/>
      <c r="N57" s="9"/>
      <c r="O57" s="9"/>
      <c r="P57" s="9"/>
      <c r="Q57" s="9"/>
      <c r="R57" s="9"/>
    </row>
    <row r="58" spans="2:18" ht="24" customHeight="1" x14ac:dyDescent="0.65">
      <c r="B58" s="165" t="s">
        <v>36</v>
      </c>
      <c r="C58" s="7">
        <v>5</v>
      </c>
      <c r="D58" s="7"/>
      <c r="E58" s="10">
        <v>13862187</v>
      </c>
      <c r="F58" s="10"/>
      <c r="G58" s="10">
        <v>12516224</v>
      </c>
      <c r="H58" s="11"/>
      <c r="I58" s="9">
        <f>+E58</f>
        <v>13862187</v>
      </c>
      <c r="J58" s="11"/>
      <c r="K58" s="9">
        <v>12516224</v>
      </c>
      <c r="L58" s="9"/>
      <c r="M58" s="9"/>
      <c r="N58" s="9"/>
      <c r="O58" s="9"/>
      <c r="P58" s="9"/>
      <c r="Q58" s="9"/>
      <c r="R58" s="9"/>
    </row>
    <row r="59" spans="2:18" ht="24" customHeight="1" x14ac:dyDescent="0.65">
      <c r="B59" s="165" t="s">
        <v>44</v>
      </c>
      <c r="C59" s="7">
        <v>6</v>
      </c>
      <c r="D59" s="7"/>
      <c r="E59" s="10">
        <v>57129634</v>
      </c>
      <c r="F59" s="10"/>
      <c r="G59" s="10">
        <v>57031226</v>
      </c>
      <c r="H59" s="11"/>
      <c r="I59" s="9">
        <f t="shared" ref="I59:I62" si="0">+E59</f>
        <v>57129634</v>
      </c>
      <c r="J59" s="11"/>
      <c r="K59" s="9">
        <v>57031226</v>
      </c>
      <c r="L59" s="9"/>
      <c r="M59" s="9"/>
      <c r="N59" s="9"/>
      <c r="O59" s="9"/>
      <c r="P59" s="9"/>
      <c r="Q59" s="9"/>
      <c r="R59" s="9"/>
    </row>
    <row r="60" spans="2:18" ht="24" customHeight="1" x14ac:dyDescent="0.65">
      <c r="B60" s="165" t="s">
        <v>45</v>
      </c>
      <c r="C60" s="7">
        <v>2</v>
      </c>
      <c r="D60" s="7"/>
      <c r="E60" s="10">
        <v>4190421</v>
      </c>
      <c r="F60" s="10"/>
      <c r="G60" s="10">
        <v>4053712</v>
      </c>
      <c r="H60" s="11"/>
      <c r="I60" s="9">
        <f t="shared" si="0"/>
        <v>4190421</v>
      </c>
      <c r="J60" s="11"/>
      <c r="K60" s="9">
        <v>4053712</v>
      </c>
      <c r="L60" s="9"/>
      <c r="M60" s="9"/>
      <c r="N60" s="9"/>
      <c r="O60" s="9"/>
      <c r="P60" s="9"/>
      <c r="Q60" s="9"/>
      <c r="R60" s="9"/>
    </row>
    <row r="61" spans="2:18" ht="24" customHeight="1" x14ac:dyDescent="0.65">
      <c r="B61" s="165" t="s">
        <v>34</v>
      </c>
      <c r="C61" s="7"/>
      <c r="D61" s="7"/>
      <c r="E61" s="10">
        <v>520539</v>
      </c>
      <c r="F61" s="10"/>
      <c r="G61" s="10">
        <f>606174-1</f>
        <v>606173</v>
      </c>
      <c r="H61" s="11"/>
      <c r="I61" s="9">
        <f t="shared" si="0"/>
        <v>520539</v>
      </c>
      <c r="J61" s="11"/>
      <c r="K61" s="9">
        <f>606174-1</f>
        <v>606173</v>
      </c>
      <c r="L61" s="9"/>
      <c r="M61" s="9"/>
      <c r="N61" s="9"/>
      <c r="O61" s="9"/>
      <c r="P61" s="9"/>
      <c r="Q61" s="9"/>
      <c r="R61" s="9"/>
    </row>
    <row r="62" spans="2:18" ht="24" customHeight="1" x14ac:dyDescent="0.65">
      <c r="B62" s="4" t="s">
        <v>46</v>
      </c>
      <c r="C62" s="7"/>
      <c r="D62" s="7"/>
      <c r="E62" s="21">
        <v>310988</v>
      </c>
      <c r="F62" s="10"/>
      <c r="G62" s="21">
        <v>297185</v>
      </c>
      <c r="H62" s="11"/>
      <c r="I62" s="9">
        <f t="shared" si="0"/>
        <v>310988</v>
      </c>
      <c r="J62" s="11"/>
      <c r="K62" s="9">
        <v>297185</v>
      </c>
      <c r="L62" s="9"/>
      <c r="M62" s="9"/>
      <c r="N62" s="9"/>
      <c r="O62" s="9"/>
      <c r="P62" s="9"/>
      <c r="Q62" s="9"/>
      <c r="R62" s="9"/>
    </row>
    <row r="63" spans="2:18" ht="24" customHeight="1" x14ac:dyDescent="0.7">
      <c r="B63" s="1" t="s">
        <v>47</v>
      </c>
      <c r="C63" s="7"/>
      <c r="D63" s="7"/>
      <c r="E63" s="14">
        <f>SUM(E58:E62)</f>
        <v>76013769</v>
      </c>
      <c r="F63" s="23"/>
      <c r="G63" s="14">
        <f>SUM(G58:G62)</f>
        <v>74504520</v>
      </c>
      <c r="H63" s="23"/>
      <c r="I63" s="14">
        <f>SUM(I58:I62)</f>
        <v>76013769</v>
      </c>
      <c r="J63" s="23"/>
      <c r="K63" s="16">
        <f>SUM(K58:K62)</f>
        <v>74504520</v>
      </c>
      <c r="L63" s="9"/>
      <c r="M63" s="9"/>
      <c r="N63" s="9"/>
      <c r="O63" s="9"/>
      <c r="P63" s="9"/>
      <c r="Q63" s="9"/>
      <c r="R63" s="9"/>
    </row>
    <row r="64" spans="2:18" ht="22" x14ac:dyDescent="0.7">
      <c r="B64" s="1"/>
      <c r="C64" s="7"/>
      <c r="D64" s="7"/>
      <c r="E64" s="15"/>
      <c r="F64" s="15"/>
      <c r="G64" s="15"/>
      <c r="H64" s="17"/>
      <c r="I64" s="24"/>
      <c r="J64" s="17"/>
      <c r="K64" s="24"/>
      <c r="L64" s="9"/>
      <c r="M64" s="9"/>
      <c r="N64" s="9"/>
      <c r="O64" s="9"/>
      <c r="P64" s="9"/>
      <c r="Q64" s="9"/>
      <c r="R64" s="9"/>
    </row>
    <row r="65" spans="2:18" ht="24" customHeight="1" x14ac:dyDescent="0.7">
      <c r="B65" s="1" t="s">
        <v>48</v>
      </c>
      <c r="C65" s="7"/>
      <c r="D65" s="7"/>
      <c r="E65" s="25">
        <f>E55+E63</f>
        <v>135203134</v>
      </c>
      <c r="F65" s="15"/>
      <c r="G65" s="26">
        <f>G55+G63</f>
        <v>133892877</v>
      </c>
      <c r="H65" s="17"/>
      <c r="I65" s="25">
        <f>I55+I63</f>
        <v>136981665</v>
      </c>
      <c r="J65" s="17"/>
      <c r="K65" s="26">
        <f>K55+K63</f>
        <v>135820267</v>
      </c>
      <c r="L65" s="9"/>
      <c r="M65" s="9"/>
      <c r="N65" s="9"/>
      <c r="O65" s="9"/>
      <c r="P65" s="9"/>
      <c r="Q65" s="9"/>
      <c r="R65" s="9"/>
    </row>
    <row r="66" spans="2:18" ht="22" x14ac:dyDescent="0.7">
      <c r="B66" s="1"/>
      <c r="C66" s="7"/>
      <c r="D66" s="7"/>
      <c r="E66" s="15"/>
      <c r="F66" s="15"/>
      <c r="G66" s="15"/>
      <c r="H66" s="15"/>
      <c r="I66" s="15"/>
      <c r="J66" s="15"/>
      <c r="K66" s="15"/>
      <c r="L66" s="9"/>
      <c r="M66" s="9"/>
      <c r="N66" s="9"/>
      <c r="O66" s="9"/>
      <c r="P66" s="9"/>
      <c r="Q66" s="9"/>
      <c r="R66" s="9"/>
    </row>
    <row r="67" spans="2:18" s="2" customFormat="1" ht="23" x14ac:dyDescent="0.7">
      <c r="B67" s="27" t="str">
        <f>$B$1</f>
        <v>บริษัท เมืองไทย แคปปิตอล จำกัด (มหาชน) และบริษัทย่อย</v>
      </c>
      <c r="C67" s="7"/>
      <c r="L67" s="9"/>
      <c r="M67" s="9"/>
      <c r="N67" s="9"/>
      <c r="O67" s="9"/>
      <c r="P67" s="9"/>
      <c r="Q67" s="9"/>
      <c r="R67" s="9"/>
    </row>
    <row r="68" spans="2:18" s="2" customFormat="1" ht="23" x14ac:dyDescent="0.7">
      <c r="B68" s="27" t="s">
        <v>1</v>
      </c>
      <c r="C68" s="7"/>
      <c r="L68" s="9"/>
      <c r="M68" s="9"/>
      <c r="N68" s="9"/>
      <c r="O68" s="9"/>
      <c r="P68" s="9"/>
      <c r="Q68" s="9"/>
      <c r="R68" s="9"/>
    </row>
    <row r="69" spans="2:18" ht="22" x14ac:dyDescent="0.7">
      <c r="B69" s="1"/>
      <c r="C69" s="7"/>
      <c r="L69" s="9"/>
      <c r="M69" s="9"/>
      <c r="N69" s="9"/>
      <c r="O69" s="9"/>
      <c r="P69" s="9"/>
      <c r="Q69" s="9"/>
      <c r="R69" s="9"/>
    </row>
    <row r="70" spans="2:18" ht="24" customHeight="1" x14ac:dyDescent="0.7">
      <c r="B70" s="161"/>
      <c r="C70" s="7"/>
      <c r="D70" s="5"/>
      <c r="E70" s="171" t="s">
        <v>2</v>
      </c>
      <c r="F70" s="171"/>
      <c r="G70" s="171"/>
      <c r="H70" s="6"/>
      <c r="I70" s="171" t="s">
        <v>3</v>
      </c>
      <c r="J70" s="171"/>
      <c r="K70" s="171"/>
      <c r="L70" s="9"/>
      <c r="M70" s="9"/>
      <c r="N70" s="9"/>
      <c r="O70" s="9"/>
      <c r="P70" s="9"/>
      <c r="Q70" s="9"/>
      <c r="R70" s="9"/>
    </row>
    <row r="71" spans="2:18" ht="24" customHeight="1" x14ac:dyDescent="0.7">
      <c r="C71" s="7"/>
      <c r="D71" s="5"/>
      <c r="E71" s="5" t="s">
        <v>4</v>
      </c>
      <c r="F71" s="5"/>
      <c r="G71" s="5" t="s">
        <v>5</v>
      </c>
      <c r="H71" s="6"/>
      <c r="I71" s="5" t="s">
        <v>4</v>
      </c>
      <c r="J71" s="5"/>
      <c r="K71" s="5" t="s">
        <v>5</v>
      </c>
      <c r="L71" s="9"/>
      <c r="M71" s="9"/>
      <c r="N71" s="9"/>
      <c r="O71" s="9"/>
      <c r="P71" s="9"/>
      <c r="Q71" s="9"/>
      <c r="R71" s="9"/>
    </row>
    <row r="72" spans="2:18" ht="24" customHeight="1" x14ac:dyDescent="0.7">
      <c r="B72" s="1" t="s">
        <v>31</v>
      </c>
      <c r="C72" s="7"/>
      <c r="D72" s="7"/>
      <c r="E72" s="5">
        <v>2568</v>
      </c>
      <c r="F72" s="5"/>
      <c r="G72" s="5">
        <v>2567</v>
      </c>
      <c r="H72" s="5"/>
      <c r="I72" s="5">
        <v>2568</v>
      </c>
      <c r="J72" s="5"/>
      <c r="K72" s="5">
        <v>2567</v>
      </c>
      <c r="L72" s="9"/>
      <c r="M72" s="9"/>
      <c r="N72" s="9"/>
      <c r="O72" s="9"/>
      <c r="P72" s="9"/>
      <c r="Q72" s="9"/>
      <c r="R72" s="9"/>
    </row>
    <row r="73" spans="2:18" ht="24" customHeight="1" x14ac:dyDescent="0.7">
      <c r="B73" s="1"/>
      <c r="C73" s="7"/>
      <c r="D73" s="7"/>
      <c r="E73" s="5" t="s">
        <v>8</v>
      </c>
      <c r="F73" s="5"/>
      <c r="G73" s="5"/>
      <c r="H73" s="5"/>
      <c r="I73" s="5" t="s">
        <v>8</v>
      </c>
      <c r="J73" s="5"/>
      <c r="K73" s="5"/>
      <c r="L73" s="9"/>
      <c r="M73" s="9"/>
      <c r="N73" s="9"/>
      <c r="O73" s="9"/>
      <c r="P73" s="9"/>
      <c r="Q73" s="9"/>
      <c r="R73" s="9"/>
    </row>
    <row r="74" spans="2:18" ht="24" customHeight="1" x14ac:dyDescent="0.65">
      <c r="C74" s="7"/>
      <c r="D74" s="7"/>
      <c r="E74" s="172" t="s">
        <v>9</v>
      </c>
      <c r="F74" s="172"/>
      <c r="G74" s="172"/>
      <c r="H74" s="172"/>
      <c r="I74" s="172"/>
      <c r="J74" s="172"/>
      <c r="K74" s="172"/>
      <c r="L74" s="9"/>
      <c r="M74" s="9"/>
      <c r="N74" s="9"/>
      <c r="O74" s="9"/>
      <c r="P74" s="9"/>
      <c r="Q74" s="9"/>
      <c r="R74" s="9"/>
    </row>
    <row r="75" spans="2:18" ht="24" customHeight="1" x14ac:dyDescent="0.7">
      <c r="B75" s="8" t="s">
        <v>49</v>
      </c>
      <c r="C75" s="7"/>
      <c r="D75" s="7"/>
      <c r="E75" s="10"/>
      <c r="F75" s="10"/>
      <c r="G75" s="10"/>
      <c r="H75" s="10"/>
      <c r="I75" s="10"/>
      <c r="J75" s="10"/>
      <c r="K75" s="10"/>
      <c r="L75" s="9"/>
      <c r="M75" s="9"/>
      <c r="N75" s="9"/>
      <c r="O75" s="9"/>
      <c r="P75" s="9"/>
      <c r="Q75" s="9"/>
      <c r="R75" s="9"/>
    </row>
    <row r="76" spans="2:18" ht="24" customHeight="1" x14ac:dyDescent="0.65">
      <c r="B76" s="4" t="s">
        <v>50</v>
      </c>
      <c r="C76" s="7"/>
      <c r="D76" s="7"/>
      <c r="E76" s="10"/>
      <c r="F76" s="10"/>
      <c r="G76" s="10"/>
      <c r="H76" s="10"/>
      <c r="I76" s="10"/>
      <c r="J76" s="10"/>
      <c r="K76" s="10"/>
      <c r="L76" s="9"/>
      <c r="M76" s="9"/>
      <c r="N76" s="9"/>
      <c r="O76" s="9"/>
      <c r="P76" s="9"/>
      <c r="Q76" s="9"/>
      <c r="R76" s="9"/>
    </row>
    <row r="77" spans="2:18" ht="24" customHeight="1" x14ac:dyDescent="0.65">
      <c r="B77" s="4" t="s">
        <v>51</v>
      </c>
      <c r="C77" s="7"/>
      <c r="D77" s="7"/>
      <c r="E77" s="28"/>
      <c r="G77" s="28"/>
      <c r="L77" s="9"/>
      <c r="M77" s="9"/>
      <c r="N77" s="9"/>
      <c r="O77" s="9"/>
      <c r="P77" s="9"/>
      <c r="Q77" s="9"/>
      <c r="R77" s="9"/>
    </row>
    <row r="78" spans="2:18" ht="24" customHeight="1" thickBot="1" x14ac:dyDescent="0.7">
      <c r="B78" s="29" t="s">
        <v>52</v>
      </c>
      <c r="C78" s="7"/>
      <c r="D78" s="7"/>
      <c r="E78" s="169">
        <v>2120000</v>
      </c>
      <c r="F78" s="10"/>
      <c r="G78" s="169">
        <v>2120000</v>
      </c>
      <c r="H78" s="11"/>
      <c r="I78" s="169">
        <v>2120000</v>
      </c>
      <c r="J78" s="11"/>
      <c r="K78" s="169">
        <v>2120000</v>
      </c>
      <c r="L78" s="9"/>
      <c r="M78" s="9"/>
      <c r="N78" s="9"/>
      <c r="O78" s="9"/>
      <c r="P78" s="9"/>
      <c r="Q78" s="9"/>
      <c r="R78" s="9"/>
    </row>
    <row r="79" spans="2:18" ht="24" customHeight="1" thickTop="1" x14ac:dyDescent="0.65">
      <c r="B79" s="4" t="s">
        <v>53</v>
      </c>
      <c r="C79" s="7"/>
      <c r="D79" s="7"/>
      <c r="E79" s="21"/>
      <c r="F79" s="10"/>
      <c r="G79" s="21"/>
      <c r="H79" s="11"/>
      <c r="I79" s="9"/>
      <c r="J79" s="11"/>
      <c r="K79" s="9"/>
      <c r="L79" s="9"/>
      <c r="M79" s="9"/>
      <c r="N79" s="9"/>
      <c r="O79" s="9"/>
      <c r="P79" s="9"/>
      <c r="Q79" s="9"/>
      <c r="R79" s="9"/>
    </row>
    <row r="80" spans="2:18" ht="24" customHeight="1" x14ac:dyDescent="0.65">
      <c r="B80" s="29" t="s">
        <v>52</v>
      </c>
      <c r="C80" s="7"/>
      <c r="D80" s="7"/>
      <c r="E80" s="21">
        <v>2120000</v>
      </c>
      <c r="F80" s="10"/>
      <c r="G80" s="21">
        <v>2120000</v>
      </c>
      <c r="H80" s="11"/>
      <c r="I80" s="21">
        <v>2120000</v>
      </c>
      <c r="J80" s="11"/>
      <c r="K80" s="21">
        <v>2120000</v>
      </c>
      <c r="L80" s="9"/>
      <c r="M80" s="9"/>
      <c r="N80" s="9"/>
      <c r="O80" s="9"/>
      <c r="P80" s="9"/>
      <c r="Q80" s="9"/>
      <c r="R80" s="9"/>
    </row>
    <row r="81" spans="2:18" ht="24" customHeight="1" x14ac:dyDescent="0.65">
      <c r="B81" s="4" t="s">
        <v>54</v>
      </c>
      <c r="C81" s="7"/>
      <c r="D81" s="7"/>
      <c r="E81" s="9">
        <v>2379843</v>
      </c>
      <c r="F81" s="11"/>
      <c r="G81" s="9">
        <v>2379843</v>
      </c>
      <c r="H81" s="11"/>
      <c r="I81" s="9">
        <v>2379843</v>
      </c>
      <c r="J81" s="11"/>
      <c r="K81" s="9">
        <v>2379843</v>
      </c>
      <c r="L81" s="9"/>
      <c r="M81" s="9"/>
      <c r="N81" s="9"/>
      <c r="O81" s="9"/>
      <c r="P81" s="9"/>
      <c r="Q81" s="9"/>
      <c r="R81" s="9"/>
    </row>
    <row r="82" spans="2:18" ht="24" customHeight="1" x14ac:dyDescent="0.65">
      <c r="B82" s="4" t="s">
        <v>55</v>
      </c>
      <c r="C82" s="7"/>
      <c r="D82" s="7"/>
      <c r="E82" s="21"/>
      <c r="F82" s="10"/>
      <c r="G82" s="21"/>
      <c r="H82" s="11"/>
      <c r="I82" s="9"/>
      <c r="J82" s="11"/>
      <c r="K82" s="9"/>
      <c r="L82" s="9"/>
      <c r="M82" s="9"/>
      <c r="N82" s="9"/>
      <c r="O82" s="9"/>
      <c r="P82" s="9"/>
      <c r="Q82" s="9"/>
      <c r="R82" s="9"/>
    </row>
    <row r="83" spans="2:18" ht="24" customHeight="1" x14ac:dyDescent="0.65">
      <c r="B83" s="4" t="s">
        <v>56</v>
      </c>
      <c r="C83" s="7"/>
      <c r="D83" s="7"/>
      <c r="E83" s="21"/>
      <c r="F83" s="10"/>
      <c r="G83" s="21"/>
      <c r="H83" s="11"/>
      <c r="I83" s="9"/>
      <c r="J83" s="11"/>
      <c r="K83" s="9"/>
      <c r="L83" s="9"/>
      <c r="M83" s="9"/>
      <c r="N83" s="9"/>
      <c r="O83" s="9"/>
      <c r="P83" s="9"/>
      <c r="Q83" s="9"/>
      <c r="R83" s="9"/>
    </row>
    <row r="84" spans="2:18" ht="24" customHeight="1" x14ac:dyDescent="0.65">
      <c r="B84" s="4" t="s">
        <v>57</v>
      </c>
      <c r="C84" s="7"/>
      <c r="D84" s="7"/>
      <c r="E84" s="10">
        <v>212000</v>
      </c>
      <c r="F84" s="10"/>
      <c r="G84" s="10">
        <v>212000</v>
      </c>
      <c r="H84" s="11"/>
      <c r="I84" s="10">
        <v>212000</v>
      </c>
      <c r="J84" s="11"/>
      <c r="K84" s="10">
        <v>212000</v>
      </c>
      <c r="L84" s="9"/>
      <c r="M84" s="9"/>
      <c r="N84" s="9"/>
      <c r="O84" s="9"/>
      <c r="P84" s="9"/>
      <c r="Q84" s="9"/>
      <c r="R84" s="9"/>
    </row>
    <row r="85" spans="2:18" ht="24" customHeight="1" x14ac:dyDescent="0.65">
      <c r="B85" s="4" t="s">
        <v>58</v>
      </c>
      <c r="C85" s="7"/>
      <c r="D85" s="7"/>
      <c r="E85" s="10">
        <f>+'CH-Consol FS'!J37</f>
        <v>34335801</v>
      </c>
      <c r="F85" s="10"/>
      <c r="G85" s="10">
        <f>32764585+1</f>
        <v>32764586</v>
      </c>
      <c r="H85" s="11"/>
      <c r="I85" s="9">
        <f>+'CH-Separate FS'!J37</f>
        <v>32971670</v>
      </c>
      <c r="J85" s="11"/>
      <c r="K85" s="9">
        <f>31538023+1</f>
        <v>31538024</v>
      </c>
      <c r="L85" s="9"/>
      <c r="M85" s="9"/>
      <c r="N85" s="9"/>
      <c r="O85" s="9"/>
      <c r="P85" s="9"/>
      <c r="Q85" s="9"/>
      <c r="R85" s="9"/>
    </row>
    <row r="86" spans="2:18" ht="24" customHeight="1" x14ac:dyDescent="0.65">
      <c r="B86" s="4" t="s">
        <v>59</v>
      </c>
      <c r="C86" s="7"/>
      <c r="D86" s="7"/>
      <c r="E86" s="30">
        <f>+'CH-Consol FS'!L37</f>
        <v>-546793</v>
      </c>
      <c r="F86" s="10"/>
      <c r="G86" s="30">
        <v>-523255</v>
      </c>
      <c r="H86" s="11"/>
      <c r="I86" s="30">
        <f>+'CH-Separate FS'!L37</f>
        <v>-546793</v>
      </c>
      <c r="J86" s="11"/>
      <c r="K86" s="30">
        <v>-523255</v>
      </c>
      <c r="L86" s="9"/>
      <c r="M86" s="9"/>
      <c r="N86" s="9"/>
      <c r="O86" s="9"/>
      <c r="P86" s="9"/>
      <c r="Q86" s="9"/>
      <c r="R86" s="9"/>
    </row>
    <row r="87" spans="2:18" ht="24" customHeight="1" x14ac:dyDescent="0.7">
      <c r="B87" s="1" t="s">
        <v>60</v>
      </c>
      <c r="C87" s="7"/>
      <c r="D87" s="7"/>
      <c r="E87" s="14">
        <f>SUM(E80:E86)</f>
        <v>38500851</v>
      </c>
      <c r="F87" s="23"/>
      <c r="G87" s="14">
        <f>SUM(G80:G86)</f>
        <v>36953174</v>
      </c>
      <c r="H87" s="23"/>
      <c r="I87" s="14">
        <f>SUM(I80:I86)</f>
        <v>37136720</v>
      </c>
      <c r="J87" s="23"/>
      <c r="K87" s="14">
        <f>SUM(K80:K86)</f>
        <v>35726612</v>
      </c>
      <c r="L87" s="9"/>
      <c r="M87" s="9"/>
      <c r="N87" s="9"/>
      <c r="O87" s="9"/>
      <c r="P87" s="9"/>
      <c r="Q87" s="9"/>
      <c r="R87" s="9"/>
    </row>
    <row r="88" spans="2:18" ht="24" customHeight="1" x14ac:dyDescent="0.7">
      <c r="B88" s="1"/>
      <c r="C88" s="7"/>
      <c r="D88" s="7"/>
      <c r="E88" s="163"/>
      <c r="F88" s="15"/>
      <c r="G88" s="163"/>
      <c r="H88" s="17"/>
      <c r="I88" s="17"/>
      <c r="J88" s="17"/>
      <c r="K88" s="17"/>
      <c r="L88" s="9"/>
      <c r="M88" s="9"/>
      <c r="N88" s="9"/>
      <c r="O88" s="9"/>
      <c r="P88" s="9"/>
      <c r="Q88" s="9"/>
      <c r="R88" s="9"/>
    </row>
    <row r="89" spans="2:18" ht="24" customHeight="1" thickBot="1" x14ac:dyDescent="0.75">
      <c r="B89" s="1" t="s">
        <v>61</v>
      </c>
      <c r="C89" s="7"/>
      <c r="D89" s="7"/>
      <c r="E89" s="19">
        <f>E65+E87</f>
        <v>173703985</v>
      </c>
      <c r="F89" s="17"/>
      <c r="G89" s="20">
        <f>G65+G87</f>
        <v>170846051</v>
      </c>
      <c r="H89" s="17"/>
      <c r="I89" s="19">
        <f>I65+I87</f>
        <v>174118385</v>
      </c>
      <c r="J89" s="17"/>
      <c r="K89" s="20">
        <f>K65+K87</f>
        <v>171546879</v>
      </c>
      <c r="L89" s="9"/>
      <c r="M89" s="9"/>
      <c r="N89" s="9"/>
      <c r="O89" s="9"/>
      <c r="P89" s="9"/>
      <c r="Q89" s="9"/>
      <c r="R89" s="9"/>
    </row>
    <row r="90" spans="2:18" ht="22.5" thickTop="1" x14ac:dyDescent="0.7">
      <c r="B90" s="1"/>
      <c r="C90" s="7"/>
      <c r="D90" s="7"/>
      <c r="E90" s="170"/>
      <c r="F90" s="170"/>
      <c r="G90" s="170"/>
      <c r="H90" s="170"/>
      <c r="I90" s="170"/>
      <c r="J90" s="170"/>
      <c r="K90" s="170"/>
      <c r="L90" s="9"/>
      <c r="M90" s="9"/>
      <c r="N90" s="9"/>
      <c r="O90" s="9"/>
      <c r="P90" s="9"/>
      <c r="Q90" s="9"/>
      <c r="R90" s="9"/>
    </row>
    <row r="91" spans="2:18" x14ac:dyDescent="0.65">
      <c r="L91" s="9"/>
      <c r="M91" s="9"/>
      <c r="N91" s="9"/>
      <c r="O91" s="9"/>
      <c r="P91" s="9"/>
      <c r="Q91" s="9"/>
      <c r="R91" s="9"/>
    </row>
    <row r="92" spans="2:18" x14ac:dyDescent="0.65">
      <c r="L92" s="9"/>
      <c r="M92" s="9"/>
      <c r="N92" s="9"/>
      <c r="O92" s="9"/>
      <c r="P92" s="9"/>
      <c r="Q92" s="9"/>
      <c r="R92" s="9"/>
    </row>
    <row r="93" spans="2:18" x14ac:dyDescent="0.65">
      <c r="E93" s="31"/>
      <c r="G93" s="31"/>
      <c r="I93" s="31"/>
      <c r="K93" s="31"/>
    </row>
    <row r="94" spans="2:18" x14ac:dyDescent="0.65">
      <c r="E94" s="168"/>
      <c r="F94" s="168"/>
      <c r="G94" s="168"/>
      <c r="H94" s="168"/>
      <c r="I94" s="168"/>
      <c r="J94" s="168"/>
      <c r="K94" s="168"/>
    </row>
    <row r="95" spans="2:18" x14ac:dyDescent="0.65">
      <c r="E95" s="168"/>
      <c r="F95" s="168"/>
      <c r="G95" s="168"/>
      <c r="H95" s="168"/>
      <c r="I95" s="168"/>
      <c r="J95" s="168"/>
      <c r="K95" s="168"/>
      <c r="L95" s="168"/>
    </row>
  </sheetData>
  <mergeCells count="9">
    <mergeCell ref="E70:G70"/>
    <mergeCell ref="I70:K70"/>
    <mergeCell ref="E74:K74"/>
    <mergeCell ref="E4:G4"/>
    <mergeCell ref="I4:K4"/>
    <mergeCell ref="E8:K8"/>
    <mergeCell ref="E39:G39"/>
    <mergeCell ref="I39:K39"/>
    <mergeCell ref="E43:K43"/>
  </mergeCells>
  <pageMargins left="0.7" right="0.7" top="0.48" bottom="0.5" header="0.5" footer="0.5"/>
  <pageSetup paperSize="9" scale="81" firstPageNumber="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BACE8-3824-4BBF-8D66-A93780367FEE}">
  <sheetPr>
    <pageSetUpPr fitToPage="1"/>
  </sheetPr>
  <dimension ref="A1:S60"/>
  <sheetViews>
    <sheetView view="pageBreakPreview" topLeftCell="C1" zoomScaleNormal="100" zoomScaleSheetLayoutView="100" workbookViewId="0">
      <selection activeCell="M10" sqref="M10:S57"/>
    </sheetView>
  </sheetViews>
  <sheetFormatPr defaultColWidth="9.09765625" defaultRowHeight="21.5" x14ac:dyDescent="0.65"/>
  <cols>
    <col min="1" max="1" width="13.09765625" style="37" hidden="1" customWidth="1"/>
    <col min="2" max="2" width="1.8984375" style="38" hidden="1" customWidth="1"/>
    <col min="3" max="3" width="66.59765625" style="84" bestFit="1" customWidth="1"/>
    <col min="4" max="4" width="9.09765625" style="38"/>
    <col min="5" max="5" width="1.3984375" style="38" customWidth="1"/>
    <col min="6" max="6" width="13.296875" style="38" customWidth="1"/>
    <col min="7" max="7" width="1.3984375" style="38" customWidth="1"/>
    <col min="8" max="8" width="13.296875" style="38" customWidth="1"/>
    <col min="9" max="9" width="1.3984375" style="38" customWidth="1"/>
    <col min="10" max="10" width="13.296875" style="38" customWidth="1"/>
    <col min="11" max="11" width="1.3984375" style="38" customWidth="1"/>
    <col min="12" max="12" width="13.296875" style="38" customWidth="1"/>
    <col min="13" max="13" width="10.09765625" style="38" bestFit="1" customWidth="1"/>
    <col min="14" max="15" width="9.09765625" style="38"/>
    <col min="16" max="16" width="11.8984375" style="38" bestFit="1" customWidth="1"/>
    <col min="17" max="16384" width="9.09765625" style="38"/>
  </cols>
  <sheetData>
    <row r="1" spans="1:19" s="2" customFormat="1" ht="23" x14ac:dyDescent="0.7">
      <c r="A1" s="32"/>
      <c r="C1" s="27" t="s">
        <v>0</v>
      </c>
      <c r="D1" s="33"/>
      <c r="E1" s="33"/>
      <c r="F1" s="34"/>
      <c r="G1" s="34"/>
      <c r="H1" s="34"/>
      <c r="I1" s="34"/>
      <c r="J1" s="34"/>
      <c r="K1" s="34"/>
      <c r="L1" s="34"/>
    </row>
    <row r="2" spans="1:19" s="2" customFormat="1" ht="23" x14ac:dyDescent="0.7">
      <c r="A2" s="32"/>
      <c r="C2" s="27" t="s">
        <v>62</v>
      </c>
      <c r="D2" s="35"/>
      <c r="E2" s="35"/>
      <c r="F2" s="36"/>
      <c r="G2" s="36"/>
      <c r="H2" s="36"/>
      <c r="I2" s="36"/>
      <c r="J2" s="36"/>
      <c r="K2" s="36"/>
      <c r="L2" s="36"/>
    </row>
    <row r="3" spans="1:19" ht="23" x14ac:dyDescent="0.7">
      <c r="C3" s="27"/>
      <c r="D3" s="39"/>
      <c r="E3" s="39"/>
      <c r="F3" s="6"/>
      <c r="G3" s="6"/>
      <c r="H3" s="6"/>
      <c r="I3" s="6"/>
      <c r="J3" s="6"/>
      <c r="K3" s="6"/>
      <c r="L3" s="6"/>
    </row>
    <row r="4" spans="1:19" ht="22" x14ac:dyDescent="0.65">
      <c r="C4" s="40"/>
      <c r="D4" s="41"/>
      <c r="E4" s="41"/>
      <c r="F4" s="173" t="s">
        <v>2</v>
      </c>
      <c r="G4" s="173"/>
      <c r="H4" s="173"/>
      <c r="I4" s="42"/>
      <c r="J4" s="173" t="s">
        <v>3</v>
      </c>
      <c r="K4" s="173"/>
      <c r="L4" s="173"/>
    </row>
    <row r="5" spans="1:19" ht="22" x14ac:dyDescent="0.65">
      <c r="C5" s="40"/>
      <c r="D5" s="41"/>
      <c r="E5" s="41"/>
      <c r="F5" s="174" t="s">
        <v>63</v>
      </c>
      <c r="G5" s="175"/>
      <c r="H5" s="175"/>
      <c r="I5" s="42"/>
      <c r="J5" s="174" t="s">
        <v>63</v>
      </c>
      <c r="K5" s="175"/>
      <c r="L5" s="175"/>
    </row>
    <row r="6" spans="1:19" ht="22" x14ac:dyDescent="0.65">
      <c r="C6" s="40"/>
      <c r="D6" s="41"/>
      <c r="E6" s="41"/>
      <c r="F6" s="174" t="s">
        <v>64</v>
      </c>
      <c r="G6" s="174"/>
      <c r="H6" s="174"/>
      <c r="I6" s="42"/>
      <c r="J6" s="174" t="s">
        <v>64</v>
      </c>
      <c r="K6" s="174"/>
      <c r="L6" s="174"/>
    </row>
    <row r="7" spans="1:19" x14ac:dyDescent="0.65">
      <c r="A7" s="37" t="s">
        <v>65</v>
      </c>
      <c r="C7" s="40"/>
      <c r="D7" s="43" t="s">
        <v>7</v>
      </c>
      <c r="E7" s="43"/>
      <c r="F7" s="5">
        <v>2568</v>
      </c>
      <c r="G7" s="5"/>
      <c r="H7" s="5">
        <v>2567</v>
      </c>
      <c r="I7" s="5"/>
      <c r="J7" s="5">
        <v>2568</v>
      </c>
      <c r="K7" s="5"/>
      <c r="L7" s="5">
        <v>2567</v>
      </c>
    </row>
    <row r="8" spans="1:19" ht="22" x14ac:dyDescent="0.65">
      <c r="A8" s="44"/>
      <c r="C8" s="45"/>
      <c r="D8" s="43"/>
      <c r="E8" s="43"/>
      <c r="F8" s="176" t="s">
        <v>9</v>
      </c>
      <c r="G8" s="176"/>
      <c r="H8" s="176"/>
      <c r="I8" s="176"/>
      <c r="J8" s="176"/>
      <c r="K8" s="176"/>
      <c r="L8" s="176"/>
    </row>
    <row r="9" spans="1:19" ht="22" x14ac:dyDescent="0.65">
      <c r="A9" s="44"/>
      <c r="C9" s="45" t="s">
        <v>66</v>
      </c>
      <c r="D9" s="43"/>
      <c r="E9" s="43"/>
      <c r="F9" s="46"/>
      <c r="G9" s="43"/>
      <c r="H9" s="46"/>
      <c r="I9" s="43"/>
      <c r="J9" s="43"/>
      <c r="K9" s="43"/>
      <c r="L9" s="43"/>
    </row>
    <row r="10" spans="1:19" x14ac:dyDescent="0.65">
      <c r="C10" s="47" t="s">
        <v>67</v>
      </c>
      <c r="D10" s="43"/>
      <c r="E10" s="43"/>
      <c r="F10" s="48">
        <v>7057768</v>
      </c>
      <c r="G10" s="49"/>
      <c r="H10" s="48">
        <v>6353002</v>
      </c>
      <c r="I10" s="49"/>
      <c r="J10" s="48">
        <v>6775914</v>
      </c>
      <c r="K10" s="49"/>
      <c r="L10" s="48">
        <v>6070398</v>
      </c>
      <c r="M10" s="50"/>
      <c r="N10" s="50"/>
      <c r="O10" s="50"/>
      <c r="P10" s="50"/>
      <c r="Q10" s="50"/>
      <c r="R10" s="50"/>
      <c r="S10" s="50"/>
    </row>
    <row r="11" spans="1:19" x14ac:dyDescent="0.65">
      <c r="C11" s="40" t="s">
        <v>68</v>
      </c>
      <c r="D11" s="43"/>
      <c r="E11" s="43"/>
      <c r="F11" s="48">
        <v>142611</v>
      </c>
      <c r="G11" s="49"/>
      <c r="H11" s="48">
        <v>241743</v>
      </c>
      <c r="I11" s="49"/>
      <c r="J11" s="48">
        <v>113203</v>
      </c>
      <c r="K11" s="49"/>
      <c r="L11" s="48">
        <v>207884</v>
      </c>
      <c r="M11" s="50"/>
      <c r="N11" s="50"/>
      <c r="O11" s="50"/>
      <c r="P11" s="50"/>
      <c r="Q11" s="50"/>
      <c r="R11" s="50"/>
      <c r="S11" s="50"/>
    </row>
    <row r="12" spans="1:19" x14ac:dyDescent="0.65">
      <c r="C12" s="52" t="s">
        <v>69</v>
      </c>
      <c r="D12" s="43">
        <v>2</v>
      </c>
      <c r="E12" s="43"/>
      <c r="F12" s="48">
        <v>42003</v>
      </c>
      <c r="G12" s="49"/>
      <c r="H12" s="48">
        <v>35812</v>
      </c>
      <c r="I12" s="49"/>
      <c r="J12" s="48">
        <v>146934</v>
      </c>
      <c r="K12" s="49"/>
      <c r="L12" s="51">
        <v>152197</v>
      </c>
      <c r="M12" s="50"/>
      <c r="N12" s="50"/>
      <c r="O12" s="50"/>
      <c r="P12" s="50"/>
      <c r="Q12" s="50"/>
      <c r="R12" s="50"/>
      <c r="S12" s="50"/>
    </row>
    <row r="13" spans="1:19" ht="22" x14ac:dyDescent="0.7">
      <c r="A13" s="37" t="s">
        <v>70</v>
      </c>
      <c r="C13" s="53" t="s">
        <v>71</v>
      </c>
      <c r="D13" s="43">
        <v>7</v>
      </c>
      <c r="E13" s="43"/>
      <c r="F13" s="14">
        <f>SUM(F10:F12)</f>
        <v>7242382</v>
      </c>
      <c r="G13" s="15"/>
      <c r="H13" s="16">
        <f>SUM(H10:H12)</f>
        <v>6630557</v>
      </c>
      <c r="I13" s="17"/>
      <c r="J13" s="14">
        <f>SUM(J10:J12)</f>
        <v>7036051</v>
      </c>
      <c r="K13" s="17"/>
      <c r="L13" s="16">
        <f>SUM(L10:L12)</f>
        <v>6430479</v>
      </c>
      <c r="M13" s="50"/>
      <c r="N13" s="50"/>
      <c r="O13" s="50"/>
      <c r="P13" s="50"/>
      <c r="Q13" s="50"/>
      <c r="R13" s="50"/>
      <c r="S13" s="50"/>
    </row>
    <row r="14" spans="1:19" ht="22" x14ac:dyDescent="0.65">
      <c r="C14" s="53"/>
      <c r="D14" s="43"/>
      <c r="E14" s="43"/>
      <c r="F14" s="54"/>
      <c r="G14" s="55"/>
      <c r="H14" s="54"/>
      <c r="I14" s="55"/>
      <c r="J14" s="54"/>
      <c r="K14" s="55"/>
      <c r="L14" s="54"/>
      <c r="M14" s="50"/>
      <c r="N14" s="50"/>
      <c r="O14" s="50"/>
      <c r="P14" s="50"/>
      <c r="Q14" s="50"/>
      <c r="R14" s="50"/>
      <c r="S14" s="50"/>
    </row>
    <row r="15" spans="1:19" ht="22" x14ac:dyDescent="0.65">
      <c r="C15" s="45" t="s">
        <v>72</v>
      </c>
      <c r="D15" s="43"/>
      <c r="E15" s="43"/>
      <c r="F15" s="54"/>
      <c r="G15" s="55"/>
      <c r="H15" s="54"/>
      <c r="I15" s="55"/>
      <c r="J15" s="54"/>
      <c r="K15" s="55"/>
      <c r="L15" s="54"/>
      <c r="M15" s="50"/>
      <c r="N15" s="50"/>
      <c r="O15" s="50"/>
      <c r="P15" s="50"/>
      <c r="Q15" s="50"/>
      <c r="R15" s="50"/>
      <c r="S15" s="50"/>
    </row>
    <row r="16" spans="1:19" x14ac:dyDescent="0.65">
      <c r="C16" s="40" t="s">
        <v>73</v>
      </c>
      <c r="D16" s="43">
        <v>2</v>
      </c>
      <c r="E16" s="43"/>
      <c r="F16" s="48">
        <v>2828712</v>
      </c>
      <c r="G16" s="49"/>
      <c r="H16" s="48">
        <v>2630313</v>
      </c>
      <c r="I16" s="49"/>
      <c r="J16" s="48">
        <v>2821505</v>
      </c>
      <c r="K16" s="49"/>
      <c r="L16" s="48">
        <v>2621684</v>
      </c>
      <c r="M16" s="50"/>
      <c r="N16" s="50"/>
      <c r="O16" s="50"/>
      <c r="P16" s="50"/>
      <c r="Q16" s="50"/>
      <c r="R16" s="50"/>
      <c r="S16" s="50"/>
    </row>
    <row r="17" spans="1:19" ht="22" x14ac:dyDescent="0.7">
      <c r="C17" s="53" t="s">
        <v>74</v>
      </c>
      <c r="D17" s="43"/>
      <c r="E17" s="43"/>
      <c r="F17" s="14">
        <f>SUM(F16:F16)</f>
        <v>2828712</v>
      </c>
      <c r="G17" s="15"/>
      <c r="H17" s="16">
        <f>SUM(H16:H16)</f>
        <v>2630313</v>
      </c>
      <c r="I17" s="17"/>
      <c r="J17" s="14">
        <f>SUM(J16:J16)</f>
        <v>2821505</v>
      </c>
      <c r="K17" s="17"/>
      <c r="L17" s="16">
        <f>SUM(L16:L16)</f>
        <v>2621684</v>
      </c>
      <c r="M17" s="50"/>
      <c r="N17" s="50"/>
      <c r="O17" s="50"/>
      <c r="P17" s="50"/>
      <c r="Q17" s="50"/>
      <c r="R17" s="50"/>
      <c r="S17" s="50"/>
    </row>
    <row r="18" spans="1:19" x14ac:dyDescent="0.65">
      <c r="C18" s="56"/>
      <c r="D18" s="43"/>
      <c r="E18" s="43"/>
      <c r="F18" s="48"/>
      <c r="G18" s="49"/>
      <c r="H18" s="48"/>
      <c r="I18" s="49"/>
      <c r="J18" s="48"/>
      <c r="K18" s="49"/>
      <c r="L18" s="48"/>
      <c r="M18" s="50"/>
      <c r="N18" s="50"/>
      <c r="O18" s="50"/>
      <c r="P18" s="50"/>
      <c r="Q18" s="50"/>
      <c r="R18" s="50"/>
      <c r="S18" s="50"/>
    </row>
    <row r="19" spans="1:19" ht="22" x14ac:dyDescent="0.7">
      <c r="C19" s="53" t="s">
        <v>75</v>
      </c>
      <c r="D19" s="43"/>
      <c r="E19" s="43"/>
      <c r="F19" s="23">
        <f>F13-F17</f>
        <v>4413670</v>
      </c>
      <c r="G19" s="15"/>
      <c r="H19" s="17">
        <f>H13-H17</f>
        <v>4000244</v>
      </c>
      <c r="I19" s="17"/>
      <c r="J19" s="23">
        <f>J13-J17</f>
        <v>4214546</v>
      </c>
      <c r="K19" s="17"/>
      <c r="L19" s="17">
        <f>L13-L17</f>
        <v>3808795</v>
      </c>
      <c r="M19" s="50"/>
      <c r="N19" s="50"/>
      <c r="O19" s="50"/>
      <c r="P19" s="50"/>
      <c r="Q19" s="50"/>
      <c r="R19" s="50"/>
      <c r="S19" s="50"/>
    </row>
    <row r="20" spans="1:19" x14ac:dyDescent="0.65">
      <c r="C20" s="47" t="s">
        <v>76</v>
      </c>
      <c r="D20" s="43"/>
      <c r="E20" s="43"/>
      <c r="F20" s="48"/>
      <c r="G20" s="49"/>
      <c r="H20" s="48"/>
      <c r="I20" s="49"/>
      <c r="J20" s="48"/>
      <c r="K20" s="49"/>
      <c r="L20" s="48"/>
      <c r="M20" s="50"/>
      <c r="N20" s="50"/>
      <c r="O20" s="50"/>
      <c r="P20" s="50"/>
      <c r="Q20" s="50"/>
      <c r="R20" s="50"/>
      <c r="S20" s="50"/>
    </row>
    <row r="21" spans="1:19" x14ac:dyDescent="0.65">
      <c r="C21" s="47" t="s">
        <v>77</v>
      </c>
      <c r="D21" s="43"/>
      <c r="E21" s="43"/>
      <c r="F21" s="48">
        <v>-246009</v>
      </c>
      <c r="G21" s="49"/>
      <c r="H21" s="48">
        <v>-275826</v>
      </c>
      <c r="I21" s="49"/>
      <c r="J21" s="48">
        <v>-231840</v>
      </c>
      <c r="K21" s="49"/>
      <c r="L21" s="48">
        <v>-188605</v>
      </c>
      <c r="M21" s="50"/>
      <c r="N21" s="50"/>
      <c r="O21" s="50"/>
      <c r="P21" s="50"/>
      <c r="Q21" s="50"/>
      <c r="R21" s="50"/>
      <c r="S21" s="50"/>
    </row>
    <row r="22" spans="1:19" x14ac:dyDescent="0.65">
      <c r="A22" s="37" t="s">
        <v>78</v>
      </c>
      <c r="C22" s="40" t="s">
        <v>79</v>
      </c>
      <c r="D22" s="43">
        <v>2</v>
      </c>
      <c r="E22" s="43"/>
      <c r="F22" s="57">
        <v>-1451158</v>
      </c>
      <c r="G22" s="49"/>
      <c r="H22" s="57">
        <v>-1130343</v>
      </c>
      <c r="I22" s="49"/>
      <c r="J22" s="57">
        <v>-1451158</v>
      </c>
      <c r="K22" s="49"/>
      <c r="L22" s="57">
        <v>-1130343</v>
      </c>
      <c r="M22" s="50"/>
      <c r="N22" s="50"/>
      <c r="O22" s="50"/>
      <c r="P22" s="50"/>
      <c r="Q22" s="50"/>
      <c r="R22" s="50"/>
      <c r="S22" s="50"/>
    </row>
    <row r="23" spans="1:19" x14ac:dyDescent="0.65">
      <c r="A23" s="37" t="s">
        <v>80</v>
      </c>
      <c r="C23" s="47" t="s">
        <v>81</v>
      </c>
      <c r="D23" s="43">
        <v>3.3</v>
      </c>
      <c r="E23" s="43"/>
      <c r="F23" s="48">
        <v>-751703</v>
      </c>
      <c r="G23" s="49"/>
      <c r="H23" s="48">
        <v>-858137</v>
      </c>
      <c r="I23" s="49"/>
      <c r="J23" s="48">
        <v>-739497</v>
      </c>
      <c r="K23" s="49"/>
      <c r="L23" s="48">
        <v>-858724</v>
      </c>
      <c r="M23" s="50"/>
      <c r="N23" s="50"/>
      <c r="O23" s="50"/>
      <c r="P23" s="50"/>
      <c r="Q23" s="50"/>
      <c r="R23" s="50"/>
      <c r="S23" s="50"/>
    </row>
    <row r="24" spans="1:19" ht="22" x14ac:dyDescent="0.7">
      <c r="A24" s="37" t="s">
        <v>82</v>
      </c>
      <c r="C24" s="53" t="s">
        <v>83</v>
      </c>
      <c r="D24" s="43"/>
      <c r="E24" s="43"/>
      <c r="F24" s="58">
        <f>SUM(F19:F23)</f>
        <v>1964800</v>
      </c>
      <c r="G24" s="15"/>
      <c r="H24" s="59">
        <f>SUM(H19:H23)</f>
        <v>1735938</v>
      </c>
      <c r="I24" s="17"/>
      <c r="J24" s="58">
        <f>SUM(J19:J23)</f>
        <v>1792051</v>
      </c>
      <c r="K24" s="17"/>
      <c r="L24" s="59">
        <f>SUM(L19:L23)</f>
        <v>1631123</v>
      </c>
      <c r="M24" s="50"/>
      <c r="N24" s="50"/>
      <c r="O24" s="50"/>
      <c r="P24" s="50"/>
      <c r="Q24" s="50"/>
      <c r="R24" s="50"/>
      <c r="S24" s="50"/>
    </row>
    <row r="25" spans="1:19" x14ac:dyDescent="0.65">
      <c r="A25" s="60" t="s">
        <v>84</v>
      </c>
      <c r="C25" s="47" t="s">
        <v>85</v>
      </c>
      <c r="D25" s="43"/>
      <c r="E25" s="43"/>
      <c r="F25" s="61">
        <v>-393585</v>
      </c>
      <c r="G25" s="49"/>
      <c r="H25" s="61">
        <v>-346563</v>
      </c>
      <c r="I25" s="49"/>
      <c r="J25" s="48">
        <v>-358405</v>
      </c>
      <c r="K25" s="49"/>
      <c r="L25" s="48">
        <v>-324876</v>
      </c>
      <c r="M25" s="50"/>
      <c r="N25" s="50"/>
      <c r="O25" s="50"/>
      <c r="P25" s="50"/>
      <c r="Q25" s="50"/>
      <c r="R25" s="50"/>
      <c r="S25" s="50"/>
    </row>
    <row r="26" spans="1:19" ht="22" x14ac:dyDescent="0.7">
      <c r="A26" s="62" t="s">
        <v>86</v>
      </c>
      <c r="C26" s="53" t="s">
        <v>87</v>
      </c>
      <c r="D26" s="43"/>
      <c r="E26" s="43"/>
      <c r="F26" s="14">
        <f>SUM(F24+F25)</f>
        <v>1571215</v>
      </c>
      <c r="G26" s="15"/>
      <c r="H26" s="16">
        <f>SUM(H24+H25)</f>
        <v>1389375</v>
      </c>
      <c r="I26" s="17"/>
      <c r="J26" s="14">
        <f>SUM(J24+J25)</f>
        <v>1433646</v>
      </c>
      <c r="K26" s="17"/>
      <c r="L26" s="16">
        <f>SUM(L24+L25)</f>
        <v>1306247</v>
      </c>
      <c r="M26" s="50"/>
      <c r="N26" s="50"/>
      <c r="O26" s="50"/>
      <c r="P26" s="50"/>
      <c r="Q26" s="50"/>
      <c r="R26" s="50"/>
      <c r="S26" s="50"/>
    </row>
    <row r="27" spans="1:19" x14ac:dyDescent="0.65">
      <c r="C27" s="63"/>
      <c r="D27" s="64"/>
      <c r="E27" s="64"/>
      <c r="F27" s="64"/>
      <c r="G27" s="64"/>
      <c r="H27" s="64"/>
      <c r="I27" s="64"/>
      <c r="J27" s="64"/>
      <c r="K27" s="64"/>
      <c r="L27" s="64"/>
      <c r="M27" s="50"/>
      <c r="N27" s="50"/>
      <c r="O27" s="50"/>
      <c r="P27" s="50"/>
      <c r="Q27" s="50"/>
      <c r="R27" s="50"/>
      <c r="S27" s="50"/>
    </row>
    <row r="28" spans="1:19" ht="22" x14ac:dyDescent="0.65">
      <c r="A28" s="62" t="s">
        <v>88</v>
      </c>
      <c r="C28" s="53" t="s">
        <v>89</v>
      </c>
      <c r="D28" s="43"/>
      <c r="E28" s="43"/>
      <c r="F28" s="65"/>
      <c r="G28" s="66"/>
      <c r="H28" s="65"/>
      <c r="I28" s="66"/>
      <c r="J28" s="65"/>
      <c r="K28" s="66"/>
      <c r="L28" s="65"/>
      <c r="M28" s="50"/>
      <c r="N28" s="50"/>
      <c r="O28" s="50"/>
      <c r="P28" s="50"/>
      <c r="Q28" s="50"/>
      <c r="R28" s="50"/>
      <c r="S28" s="50"/>
    </row>
    <row r="29" spans="1:19" ht="22" x14ac:dyDescent="0.65">
      <c r="A29" s="62" t="s">
        <v>90</v>
      </c>
      <c r="C29" s="45" t="s">
        <v>91</v>
      </c>
      <c r="D29" s="43"/>
      <c r="E29" s="43"/>
      <c r="F29" s="67"/>
      <c r="G29" s="64"/>
      <c r="H29" s="67"/>
      <c r="I29" s="64"/>
      <c r="J29" s="67"/>
      <c r="K29" s="64"/>
      <c r="L29" s="67"/>
      <c r="M29" s="50"/>
      <c r="N29" s="50"/>
      <c r="O29" s="50"/>
      <c r="P29" s="50"/>
      <c r="Q29" s="50"/>
      <c r="R29" s="50"/>
      <c r="S29" s="50"/>
    </row>
    <row r="30" spans="1:19" x14ac:dyDescent="0.65">
      <c r="A30" s="44" t="s">
        <v>92</v>
      </c>
      <c r="C30" s="47" t="s">
        <v>93</v>
      </c>
      <c r="D30" s="43"/>
      <c r="E30" s="43"/>
      <c r="F30" s="51">
        <v>-29423</v>
      </c>
      <c r="G30" s="49"/>
      <c r="H30" s="51">
        <v>-18450</v>
      </c>
      <c r="I30" s="49"/>
      <c r="J30" s="51">
        <f>+F30</f>
        <v>-29423</v>
      </c>
      <c r="K30" s="49"/>
      <c r="L30" s="51">
        <f>+H30</f>
        <v>-18450</v>
      </c>
      <c r="M30" s="50"/>
      <c r="N30" s="50"/>
      <c r="O30" s="50"/>
      <c r="P30" s="50"/>
      <c r="Q30" s="50"/>
      <c r="R30" s="50"/>
      <c r="S30" s="50"/>
    </row>
    <row r="31" spans="1:19" x14ac:dyDescent="0.65">
      <c r="A31" s="37" t="s">
        <v>94</v>
      </c>
      <c r="C31" s="47" t="s">
        <v>95</v>
      </c>
      <c r="D31" s="43"/>
      <c r="E31" s="43"/>
      <c r="F31" s="68">
        <v>5885</v>
      </c>
      <c r="G31" s="49"/>
      <c r="H31" s="68">
        <v>3690</v>
      </c>
      <c r="I31" s="49"/>
      <c r="J31" s="68">
        <f>+F31</f>
        <v>5885</v>
      </c>
      <c r="K31" s="49"/>
      <c r="L31" s="68">
        <f>+H31</f>
        <v>3690</v>
      </c>
      <c r="M31" s="50"/>
      <c r="N31" s="50"/>
      <c r="O31" s="50"/>
      <c r="P31" s="50"/>
      <c r="Q31" s="50"/>
      <c r="R31" s="50"/>
      <c r="S31" s="50"/>
    </row>
    <row r="32" spans="1:19" ht="22" x14ac:dyDescent="0.7">
      <c r="C32" s="53" t="s">
        <v>96</v>
      </c>
      <c r="D32" s="43"/>
      <c r="E32" s="43"/>
      <c r="F32" s="14">
        <f>+F30+F31</f>
        <v>-23538</v>
      </c>
      <c r="G32" s="15"/>
      <c r="H32" s="16">
        <f>+H30+H31</f>
        <v>-14760</v>
      </c>
      <c r="I32" s="17"/>
      <c r="J32" s="14">
        <f>+J30+J31</f>
        <v>-23538</v>
      </c>
      <c r="K32" s="17"/>
      <c r="L32" s="16">
        <f>+L30+L31</f>
        <v>-14760</v>
      </c>
      <c r="M32" s="50"/>
      <c r="N32" s="50"/>
      <c r="O32" s="50"/>
      <c r="P32" s="50"/>
      <c r="Q32" s="50"/>
      <c r="R32" s="50"/>
      <c r="S32" s="50"/>
    </row>
    <row r="33" spans="1:19" ht="22" x14ac:dyDescent="0.65">
      <c r="C33" s="53"/>
      <c r="D33" s="43"/>
      <c r="E33" s="43"/>
      <c r="F33" s="55"/>
      <c r="G33" s="55"/>
      <c r="H33" s="55"/>
      <c r="I33" s="55"/>
      <c r="J33" s="55"/>
      <c r="K33" s="55"/>
      <c r="L33" s="55"/>
      <c r="M33" s="50"/>
      <c r="N33" s="50"/>
      <c r="O33" s="50"/>
      <c r="P33" s="50"/>
      <c r="Q33" s="50"/>
      <c r="R33" s="50"/>
      <c r="S33" s="50"/>
    </row>
    <row r="34" spans="1:19" s="70" customFormat="1" ht="22" x14ac:dyDescent="0.7">
      <c r="A34" s="69" t="s">
        <v>97</v>
      </c>
      <c r="C34" s="53" t="s">
        <v>98</v>
      </c>
      <c r="D34" s="71"/>
      <c r="E34" s="71"/>
      <c r="F34" s="25">
        <f>+F32</f>
        <v>-23538</v>
      </c>
      <c r="G34" s="15"/>
      <c r="H34" s="26">
        <f>+H32</f>
        <v>-14760</v>
      </c>
      <c r="I34" s="17"/>
      <c r="J34" s="25">
        <f>+J32</f>
        <v>-23538</v>
      </c>
      <c r="K34" s="17"/>
      <c r="L34" s="26">
        <f>+L32</f>
        <v>-14760</v>
      </c>
      <c r="M34" s="50"/>
      <c r="N34" s="50"/>
      <c r="O34" s="50"/>
      <c r="P34" s="50"/>
      <c r="Q34" s="50"/>
      <c r="R34" s="50"/>
      <c r="S34" s="50"/>
    </row>
    <row r="35" spans="1:19" s="70" customFormat="1" ht="22" x14ac:dyDescent="0.7">
      <c r="A35" s="69"/>
      <c r="C35" s="53"/>
      <c r="D35" s="71"/>
      <c r="E35" s="71"/>
      <c r="F35" s="55"/>
      <c r="G35" s="55"/>
      <c r="H35" s="55"/>
      <c r="I35" s="55"/>
      <c r="J35" s="55"/>
      <c r="K35" s="55"/>
      <c r="L35" s="55"/>
      <c r="M35" s="50"/>
      <c r="N35" s="50"/>
      <c r="O35" s="50"/>
      <c r="P35" s="50"/>
      <c r="Q35" s="50"/>
      <c r="R35" s="50"/>
      <c r="S35" s="50"/>
    </row>
    <row r="36" spans="1:19" ht="22.5" thickBot="1" x14ac:dyDescent="0.75">
      <c r="A36" s="72" t="s">
        <v>99</v>
      </c>
      <c r="C36" s="53" t="s">
        <v>100</v>
      </c>
      <c r="D36" s="43"/>
      <c r="E36" s="43"/>
      <c r="F36" s="19">
        <f>F34+F26</f>
        <v>1547677</v>
      </c>
      <c r="G36" s="17"/>
      <c r="H36" s="20">
        <f>H34+H26</f>
        <v>1374615</v>
      </c>
      <c r="I36" s="17"/>
      <c r="J36" s="19">
        <f>J34+J26</f>
        <v>1410108</v>
      </c>
      <c r="K36" s="17"/>
      <c r="L36" s="20">
        <f>L34+L26</f>
        <v>1291487</v>
      </c>
      <c r="M36" s="50"/>
      <c r="N36" s="50"/>
      <c r="O36" s="50"/>
      <c r="P36" s="50"/>
      <c r="Q36" s="50"/>
      <c r="R36" s="50"/>
      <c r="S36" s="50"/>
    </row>
    <row r="37" spans="1:19" ht="22" thickTop="1" x14ac:dyDescent="0.65">
      <c r="C37" s="40"/>
      <c r="D37" s="64"/>
      <c r="E37" s="64"/>
      <c r="F37" s="64"/>
      <c r="G37" s="64"/>
      <c r="H37" s="64"/>
      <c r="I37" s="64"/>
      <c r="J37" s="64"/>
      <c r="K37" s="64"/>
      <c r="L37" s="64"/>
      <c r="M37" s="50"/>
      <c r="N37" s="50"/>
      <c r="O37" s="50"/>
      <c r="P37" s="50"/>
      <c r="Q37" s="50"/>
      <c r="R37" s="50"/>
      <c r="S37" s="50"/>
    </row>
    <row r="38" spans="1:19" s="2" customFormat="1" ht="23" x14ac:dyDescent="0.7">
      <c r="A38" s="32"/>
      <c r="C38" s="73" t="s">
        <v>0</v>
      </c>
      <c r="D38" s="74"/>
      <c r="E38" s="74"/>
      <c r="F38" s="74"/>
      <c r="G38" s="74"/>
      <c r="H38" s="74"/>
      <c r="I38" s="74"/>
      <c r="J38" s="74"/>
      <c r="K38" s="74"/>
      <c r="L38" s="74"/>
      <c r="M38" s="50"/>
      <c r="N38" s="50"/>
      <c r="O38" s="50"/>
      <c r="P38" s="50"/>
      <c r="Q38" s="50"/>
      <c r="R38" s="50"/>
      <c r="S38" s="50"/>
    </row>
    <row r="39" spans="1:19" s="2" customFormat="1" ht="23" x14ac:dyDescent="0.7">
      <c r="A39" s="32"/>
      <c r="C39" s="73" t="s">
        <v>62</v>
      </c>
      <c r="D39" s="74"/>
      <c r="E39" s="74"/>
      <c r="F39" s="74"/>
      <c r="G39" s="74"/>
      <c r="H39" s="74"/>
      <c r="I39" s="74"/>
      <c r="J39" s="74"/>
      <c r="K39" s="74"/>
      <c r="L39" s="74"/>
      <c r="M39" s="50"/>
      <c r="N39" s="50"/>
      <c r="O39" s="50"/>
      <c r="P39" s="50"/>
      <c r="Q39" s="50"/>
      <c r="R39" s="50"/>
      <c r="S39" s="50"/>
    </row>
    <row r="40" spans="1:19" x14ac:dyDescent="0.65">
      <c r="C40" s="40"/>
      <c r="D40" s="64"/>
      <c r="E40" s="64"/>
      <c r="F40" s="64"/>
      <c r="G40" s="64"/>
      <c r="H40" s="64"/>
      <c r="I40" s="64"/>
      <c r="J40" s="64"/>
      <c r="K40" s="64"/>
      <c r="L40" s="64"/>
      <c r="M40" s="50"/>
      <c r="N40" s="50"/>
      <c r="O40" s="50"/>
      <c r="P40" s="50"/>
      <c r="Q40" s="50"/>
      <c r="R40" s="50"/>
      <c r="S40" s="50"/>
    </row>
    <row r="41" spans="1:19" ht="22" x14ac:dyDescent="0.65">
      <c r="C41" s="40"/>
      <c r="D41" s="64"/>
      <c r="E41" s="64"/>
      <c r="F41" s="173" t="s">
        <v>2</v>
      </c>
      <c r="G41" s="173"/>
      <c r="H41" s="173"/>
      <c r="I41" s="42"/>
      <c r="J41" s="173" t="s">
        <v>3</v>
      </c>
      <c r="K41" s="173"/>
      <c r="L41" s="173"/>
      <c r="M41" s="50"/>
      <c r="N41" s="50"/>
      <c r="O41" s="50"/>
      <c r="P41" s="50"/>
      <c r="Q41" s="50"/>
      <c r="R41" s="50"/>
      <c r="S41" s="50"/>
    </row>
    <row r="42" spans="1:19" ht="22" customHeight="1" x14ac:dyDescent="0.65">
      <c r="C42" s="40"/>
      <c r="D42" s="64"/>
      <c r="E42" s="64"/>
      <c r="F42" s="174" t="s">
        <v>63</v>
      </c>
      <c r="G42" s="175"/>
      <c r="H42" s="175"/>
      <c r="I42" s="42"/>
      <c r="J42" s="174" t="s">
        <v>63</v>
      </c>
      <c r="K42" s="175"/>
      <c r="L42" s="175"/>
      <c r="M42" s="50"/>
      <c r="N42" s="50"/>
      <c r="O42" s="50"/>
      <c r="P42" s="50"/>
      <c r="Q42" s="50"/>
      <c r="R42" s="50"/>
      <c r="S42" s="50"/>
    </row>
    <row r="43" spans="1:19" ht="22" customHeight="1" x14ac:dyDescent="0.65">
      <c r="C43" s="40"/>
      <c r="D43" s="64"/>
      <c r="E43" s="64"/>
      <c r="F43" s="174" t="s">
        <v>64</v>
      </c>
      <c r="G43" s="174"/>
      <c r="H43" s="174"/>
      <c r="I43" s="42"/>
      <c r="J43" s="174" t="s">
        <v>64</v>
      </c>
      <c r="K43" s="174"/>
      <c r="L43" s="174"/>
      <c r="M43" s="50"/>
      <c r="N43" s="50"/>
      <c r="O43" s="50"/>
      <c r="P43" s="50"/>
      <c r="Q43" s="50"/>
      <c r="R43" s="50"/>
      <c r="S43" s="50"/>
    </row>
    <row r="44" spans="1:19" x14ac:dyDescent="0.65">
      <c r="C44" s="40"/>
      <c r="D44" s="64"/>
      <c r="E44" s="64"/>
      <c r="F44" s="5">
        <v>2568</v>
      </c>
      <c r="G44" s="5"/>
      <c r="H44" s="5">
        <v>2567</v>
      </c>
      <c r="I44" s="5"/>
      <c r="J44" s="5">
        <v>2568</v>
      </c>
      <c r="K44" s="5"/>
      <c r="L44" s="5">
        <v>2567</v>
      </c>
      <c r="M44" s="50"/>
      <c r="N44" s="50"/>
      <c r="O44" s="50"/>
      <c r="P44" s="50"/>
      <c r="Q44" s="50"/>
      <c r="R44" s="50"/>
      <c r="S44" s="50"/>
    </row>
    <row r="45" spans="1:19" x14ac:dyDescent="0.65">
      <c r="C45" s="40"/>
      <c r="D45" s="64"/>
      <c r="E45" s="64"/>
      <c r="F45" s="176" t="s">
        <v>9</v>
      </c>
      <c r="G45" s="176"/>
      <c r="H45" s="176"/>
      <c r="I45" s="176"/>
      <c r="J45" s="176"/>
      <c r="K45" s="176"/>
      <c r="L45" s="176"/>
      <c r="M45" s="50"/>
      <c r="N45" s="50"/>
      <c r="O45" s="50"/>
      <c r="P45" s="50"/>
      <c r="Q45" s="50"/>
      <c r="R45" s="50"/>
      <c r="S45" s="50"/>
    </row>
    <row r="46" spans="1:19" ht="22" x14ac:dyDescent="0.65">
      <c r="A46" s="69" t="s">
        <v>86</v>
      </c>
      <c r="C46" s="53" t="s">
        <v>101</v>
      </c>
      <c r="D46" s="43"/>
      <c r="E46" s="43"/>
      <c r="F46" s="64"/>
      <c r="G46" s="64"/>
      <c r="H46" s="64"/>
      <c r="I46" s="64"/>
      <c r="J46" s="64"/>
      <c r="K46" s="64"/>
      <c r="L46" s="64"/>
      <c r="M46" s="50"/>
      <c r="N46" s="50"/>
      <c r="O46" s="50"/>
      <c r="P46" s="50"/>
      <c r="Q46" s="50"/>
      <c r="R46" s="50"/>
      <c r="S46" s="50"/>
    </row>
    <row r="47" spans="1:19" x14ac:dyDescent="0.65">
      <c r="A47" s="69" t="s">
        <v>102</v>
      </c>
      <c r="C47" s="47" t="s">
        <v>103</v>
      </c>
      <c r="D47" s="43"/>
      <c r="E47" s="43"/>
      <c r="F47" s="51">
        <f>+F26</f>
        <v>1571215</v>
      </c>
      <c r="G47" s="75"/>
      <c r="H47" s="51">
        <f>+H26</f>
        <v>1389375</v>
      </c>
      <c r="I47" s="75"/>
      <c r="J47" s="51">
        <f>+J26</f>
        <v>1433646</v>
      </c>
      <c r="K47" s="75"/>
      <c r="L47" s="51">
        <f>+L26</f>
        <v>1306247</v>
      </c>
      <c r="M47" s="50"/>
      <c r="N47" s="50"/>
      <c r="O47" s="50"/>
      <c r="P47" s="50"/>
      <c r="Q47" s="50"/>
      <c r="R47" s="50"/>
      <c r="S47" s="50"/>
    </row>
    <row r="48" spans="1:19" x14ac:dyDescent="0.65">
      <c r="A48" s="69" t="s">
        <v>104</v>
      </c>
      <c r="C48" s="47" t="s">
        <v>105</v>
      </c>
      <c r="D48" s="43"/>
      <c r="E48" s="43"/>
      <c r="F48" s="76">
        <v>0</v>
      </c>
      <c r="G48" s="64"/>
      <c r="H48" s="76">
        <v>0</v>
      </c>
      <c r="I48" s="64"/>
      <c r="J48" s="76">
        <v>0</v>
      </c>
      <c r="K48" s="64"/>
      <c r="L48" s="76">
        <v>0</v>
      </c>
      <c r="M48" s="50"/>
      <c r="N48" s="50"/>
      <c r="O48" s="50"/>
      <c r="P48" s="50"/>
      <c r="Q48" s="50"/>
      <c r="R48" s="50"/>
      <c r="S48" s="50"/>
    </row>
    <row r="49" spans="1:19" ht="22.5" thickBot="1" x14ac:dyDescent="0.75">
      <c r="A49" s="69"/>
      <c r="C49" s="53"/>
      <c r="D49" s="43"/>
      <c r="E49" s="43"/>
      <c r="F49" s="19">
        <f>SUM(F47:F48)</f>
        <v>1571215</v>
      </c>
      <c r="G49" s="17"/>
      <c r="H49" s="20">
        <f>SUM(H47:H48)</f>
        <v>1389375</v>
      </c>
      <c r="I49" s="17"/>
      <c r="J49" s="19">
        <f>SUM(J47:J48)</f>
        <v>1433646</v>
      </c>
      <c r="K49" s="17"/>
      <c r="L49" s="20">
        <f>SUM(L47:L48)</f>
        <v>1306247</v>
      </c>
      <c r="M49" s="50"/>
      <c r="N49" s="50"/>
      <c r="O49" s="50"/>
      <c r="P49" s="50"/>
      <c r="Q49" s="50"/>
      <c r="R49" s="50"/>
      <c r="S49" s="50"/>
    </row>
    <row r="50" spans="1:19" ht="22.5" thickTop="1" x14ac:dyDescent="0.65">
      <c r="C50" s="53"/>
      <c r="D50" s="43"/>
      <c r="E50" s="43"/>
      <c r="F50" s="77"/>
      <c r="G50" s="64"/>
      <c r="H50" s="77"/>
      <c r="I50" s="64"/>
      <c r="J50" s="78"/>
      <c r="K50" s="64"/>
      <c r="L50" s="78"/>
      <c r="M50" s="50"/>
      <c r="N50" s="50"/>
      <c r="O50" s="50"/>
      <c r="P50" s="50"/>
      <c r="Q50" s="50"/>
      <c r="R50" s="50"/>
      <c r="S50" s="50"/>
    </row>
    <row r="51" spans="1:19" ht="22" x14ac:dyDescent="0.65">
      <c r="A51" s="72" t="s">
        <v>99</v>
      </c>
      <c r="C51" s="53" t="s">
        <v>106</v>
      </c>
      <c r="D51" s="43"/>
      <c r="E51" s="43"/>
      <c r="F51" s="77"/>
      <c r="G51" s="64"/>
      <c r="H51" s="77"/>
      <c r="I51" s="64"/>
      <c r="J51" s="78"/>
      <c r="K51" s="64"/>
      <c r="L51" s="78"/>
      <c r="M51" s="50"/>
      <c r="N51" s="50"/>
      <c r="O51" s="50"/>
      <c r="P51" s="50"/>
      <c r="Q51" s="50"/>
      <c r="R51" s="50"/>
      <c r="S51" s="50"/>
    </row>
    <row r="52" spans="1:19" x14ac:dyDescent="0.65">
      <c r="A52" s="69" t="s">
        <v>107</v>
      </c>
      <c r="C52" s="47" t="s">
        <v>103</v>
      </c>
      <c r="D52" s="43"/>
      <c r="E52" s="43"/>
      <c r="F52" s="79">
        <f>+F36</f>
        <v>1547677</v>
      </c>
      <c r="G52" s="64"/>
      <c r="H52" s="79">
        <f>+H36</f>
        <v>1374615</v>
      </c>
      <c r="I52" s="64"/>
      <c r="J52" s="79">
        <f>+J36</f>
        <v>1410108</v>
      </c>
      <c r="K52" s="64"/>
      <c r="L52" s="79">
        <f>+L36</f>
        <v>1291487</v>
      </c>
      <c r="M52" s="50"/>
      <c r="N52" s="50"/>
      <c r="O52" s="50"/>
      <c r="P52" s="50"/>
      <c r="Q52" s="50"/>
      <c r="R52" s="50"/>
      <c r="S52" s="50"/>
    </row>
    <row r="53" spans="1:19" x14ac:dyDescent="0.65">
      <c r="A53" s="69" t="s">
        <v>108</v>
      </c>
      <c r="C53" s="47" t="s">
        <v>105</v>
      </c>
      <c r="D53" s="43"/>
      <c r="E53" s="43"/>
      <c r="F53" s="76">
        <v>0</v>
      </c>
      <c r="G53" s="80"/>
      <c r="H53" s="76">
        <v>0</v>
      </c>
      <c r="I53" s="79"/>
      <c r="J53" s="76">
        <v>0</v>
      </c>
      <c r="K53" s="80"/>
      <c r="L53" s="76">
        <v>0</v>
      </c>
      <c r="M53" s="50"/>
      <c r="N53" s="50"/>
      <c r="O53" s="50"/>
      <c r="P53" s="50"/>
      <c r="Q53" s="50"/>
      <c r="R53" s="50"/>
      <c r="S53" s="50"/>
    </row>
    <row r="54" spans="1:19" ht="22.5" thickBot="1" x14ac:dyDescent="0.75">
      <c r="A54" s="69"/>
      <c r="C54" s="53"/>
      <c r="D54" s="43"/>
      <c r="E54" s="43"/>
      <c r="F54" s="19">
        <f>SUM(F52:F53)</f>
        <v>1547677</v>
      </c>
      <c r="G54" s="17"/>
      <c r="H54" s="20">
        <f>SUM(H52:H53)</f>
        <v>1374615</v>
      </c>
      <c r="I54" s="17"/>
      <c r="J54" s="19">
        <f>SUM(J52:J53)</f>
        <v>1410108</v>
      </c>
      <c r="K54" s="17"/>
      <c r="L54" s="20">
        <f>SUM(L52:L53)</f>
        <v>1291487</v>
      </c>
      <c r="M54" s="50"/>
      <c r="N54" s="50"/>
      <c r="O54" s="50"/>
      <c r="P54" s="50"/>
      <c r="Q54" s="50"/>
      <c r="R54" s="50"/>
      <c r="S54" s="50"/>
    </row>
    <row r="55" spans="1:19" ht="22.5" thickTop="1" x14ac:dyDescent="0.65">
      <c r="A55" s="69"/>
      <c r="C55" s="53"/>
      <c r="D55" s="43"/>
      <c r="E55" s="43"/>
      <c r="F55" s="77"/>
      <c r="G55" s="64"/>
      <c r="H55" s="77"/>
      <c r="I55" s="64"/>
      <c r="J55" s="78"/>
      <c r="K55" s="64"/>
      <c r="L55" s="78"/>
      <c r="M55" s="50"/>
      <c r="N55" s="50"/>
      <c r="O55" s="50"/>
      <c r="P55" s="50"/>
      <c r="Q55" s="50"/>
      <c r="R55" s="50"/>
      <c r="S55" s="50"/>
    </row>
    <row r="56" spans="1:19" ht="22" x14ac:dyDescent="0.65">
      <c r="A56" s="69"/>
      <c r="C56" s="53" t="s">
        <v>109</v>
      </c>
      <c r="D56" s="43"/>
      <c r="E56" s="43"/>
      <c r="F56" s="77"/>
      <c r="G56" s="64"/>
      <c r="H56" s="77"/>
      <c r="I56" s="64"/>
      <c r="J56" s="78"/>
      <c r="K56" s="64"/>
      <c r="L56" s="78"/>
      <c r="M56" s="50"/>
      <c r="N56" s="50"/>
      <c r="O56" s="50"/>
      <c r="P56" s="50"/>
      <c r="Q56" s="50"/>
      <c r="R56" s="50"/>
      <c r="S56" s="50"/>
    </row>
    <row r="57" spans="1:19" ht="26.5" customHeight="1" thickBot="1" x14ac:dyDescent="0.7">
      <c r="A57" s="37" t="s">
        <v>110</v>
      </c>
      <c r="C57" s="47" t="s">
        <v>111</v>
      </c>
      <c r="D57" s="43"/>
      <c r="E57" s="43"/>
      <c r="F57" s="81">
        <f>+F26/SFP!E78</f>
        <v>0.74113915094339622</v>
      </c>
      <c r="G57" s="82"/>
      <c r="H57" s="81">
        <f>+H26/SFP!G78</f>
        <v>0.65536556603773588</v>
      </c>
      <c r="I57" s="83"/>
      <c r="J57" s="81">
        <f>+J26/SFP!I78</f>
        <v>0.67624811320754719</v>
      </c>
      <c r="K57" s="82"/>
      <c r="L57" s="81">
        <f>+L26/SFP!K78</f>
        <v>0.61615424528301888</v>
      </c>
      <c r="M57" s="50"/>
      <c r="N57" s="50"/>
      <c r="O57" s="50"/>
      <c r="P57" s="50"/>
      <c r="Q57" s="50"/>
      <c r="R57" s="50"/>
      <c r="S57" s="50"/>
    </row>
    <row r="58" spans="1:19" ht="22" thickTop="1" x14ac:dyDescent="0.65">
      <c r="C58" s="40"/>
      <c r="D58" s="64"/>
      <c r="E58" s="64"/>
      <c r="F58" s="64"/>
      <c r="G58" s="64"/>
      <c r="H58" s="64"/>
      <c r="I58" s="64"/>
      <c r="J58" s="64"/>
      <c r="K58" s="64"/>
      <c r="L58" s="64"/>
    </row>
    <row r="59" spans="1:19" x14ac:dyDescent="0.65">
      <c r="C59" s="40"/>
      <c r="D59" s="64"/>
      <c r="E59" s="64"/>
      <c r="F59" s="64"/>
      <c r="G59" s="64"/>
      <c r="H59" s="64"/>
      <c r="I59" s="64"/>
      <c r="J59" s="64"/>
      <c r="K59" s="64"/>
      <c r="L59" s="64"/>
    </row>
    <row r="60" spans="1:19" x14ac:dyDescent="0.65">
      <c r="C60" s="40"/>
      <c r="D60" s="64"/>
      <c r="E60" s="64"/>
      <c r="F60" s="64"/>
      <c r="G60" s="64"/>
      <c r="H60" s="64"/>
      <c r="I60" s="64"/>
      <c r="J60" s="64"/>
      <c r="K60" s="64"/>
      <c r="L60" s="64"/>
    </row>
  </sheetData>
  <mergeCells count="14">
    <mergeCell ref="F45:L45"/>
    <mergeCell ref="F8:L8"/>
    <mergeCell ref="F41:H41"/>
    <mergeCell ref="J41:L41"/>
    <mergeCell ref="F42:H42"/>
    <mergeCell ref="J42:L42"/>
    <mergeCell ref="F43:H43"/>
    <mergeCell ref="J43:L43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7CCD-551C-4A06-B162-BB13A4053B99}">
  <sheetPr>
    <pageSetUpPr fitToPage="1"/>
  </sheetPr>
  <dimension ref="A1:O38"/>
  <sheetViews>
    <sheetView view="pageBreakPreview" topLeftCell="B1" zoomScaleNormal="80" zoomScaleSheetLayoutView="100" workbookViewId="0">
      <selection activeCell="P12" sqref="P1:AB1048576"/>
    </sheetView>
  </sheetViews>
  <sheetFormatPr defaultColWidth="9.09765625" defaultRowHeight="20" x14ac:dyDescent="0.6"/>
  <cols>
    <col min="1" max="1" width="1.296875" style="99" hidden="1" customWidth="1"/>
    <col min="2" max="2" width="44.09765625" style="100" customWidth="1"/>
    <col min="3" max="3" width="2.8984375" style="94" customWidth="1"/>
    <col min="4" max="4" width="15.69921875" style="95" customWidth="1"/>
    <col min="5" max="5" width="1.69921875" style="95" customWidth="1"/>
    <col min="6" max="6" width="15.69921875" style="95" customWidth="1"/>
    <col min="7" max="7" width="1.69921875" style="95" customWidth="1"/>
    <col min="8" max="8" width="15.69921875" style="95" customWidth="1"/>
    <col min="9" max="9" width="1.69921875" style="95" customWidth="1"/>
    <col min="10" max="10" width="15.69921875" style="95" customWidth="1"/>
    <col min="11" max="11" width="1.69921875" style="95" customWidth="1"/>
    <col min="12" max="12" width="15.69921875" style="95" customWidth="1"/>
    <col min="13" max="13" width="1.69921875" style="95" customWidth="1"/>
    <col min="14" max="14" width="15.69921875" style="95" customWidth="1"/>
    <col min="15" max="15" width="1.3984375" style="95" customWidth="1"/>
    <col min="16" max="16384" width="9.09765625" style="95"/>
  </cols>
  <sheetData>
    <row r="1" spans="1:15" s="90" customFormat="1" ht="23" x14ac:dyDescent="0.7">
      <c r="A1" s="85"/>
      <c r="B1" s="27" t="s">
        <v>0</v>
      </c>
      <c r="C1" s="86"/>
      <c r="D1" s="87"/>
      <c r="E1" s="88"/>
      <c r="F1" s="87"/>
      <c r="G1" s="2"/>
      <c r="H1" s="2"/>
      <c r="I1" s="2"/>
      <c r="J1" s="2"/>
      <c r="K1" s="2"/>
      <c r="L1" s="2"/>
      <c r="M1" s="2"/>
      <c r="N1" s="2"/>
      <c r="O1" s="89"/>
    </row>
    <row r="2" spans="1:15" s="2" customFormat="1" ht="23" x14ac:dyDescent="0.7">
      <c r="A2" s="91"/>
      <c r="B2" s="27" t="s">
        <v>112</v>
      </c>
      <c r="C2" s="86"/>
      <c r="O2" s="88"/>
    </row>
    <row r="3" spans="1:15" ht="20.5" x14ac:dyDescent="0.65">
      <c r="A3" s="92"/>
      <c r="B3" s="93"/>
    </row>
    <row r="4" spans="1:15" ht="20.5" x14ac:dyDescent="0.65">
      <c r="A4" s="92"/>
      <c r="B4" s="96"/>
      <c r="D4" s="178" t="s">
        <v>2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5" ht="20.5" x14ac:dyDescent="0.65">
      <c r="A5" s="92"/>
      <c r="B5" s="96"/>
      <c r="D5" s="97"/>
      <c r="E5" s="97"/>
      <c r="F5" s="97"/>
      <c r="G5" s="97"/>
      <c r="H5" s="97"/>
      <c r="I5" s="97"/>
      <c r="J5" s="97"/>
      <c r="K5" s="97"/>
      <c r="L5" s="98" t="s">
        <v>113</v>
      </c>
      <c r="M5" s="97"/>
      <c r="N5" s="97"/>
    </row>
    <row r="6" spans="1:15" ht="20.5" x14ac:dyDescent="0.65">
      <c r="C6" s="100"/>
      <c r="E6" s="97"/>
      <c r="F6" s="98"/>
      <c r="G6" s="98"/>
      <c r="H6" s="179" t="s">
        <v>55</v>
      </c>
      <c r="I6" s="179"/>
      <c r="J6" s="179"/>
      <c r="L6" s="101" t="s">
        <v>114</v>
      </c>
      <c r="M6" s="98"/>
      <c r="N6" s="97"/>
    </row>
    <row r="7" spans="1:15" x14ac:dyDescent="0.6">
      <c r="A7" s="92"/>
      <c r="C7" s="98"/>
      <c r="D7" s="98" t="s">
        <v>115</v>
      </c>
      <c r="F7" s="98" t="s">
        <v>116</v>
      </c>
      <c r="G7" s="98"/>
      <c r="H7" s="98" t="s">
        <v>117</v>
      </c>
      <c r="I7" s="98"/>
      <c r="J7" s="98" t="s">
        <v>118</v>
      </c>
      <c r="K7" s="98"/>
      <c r="L7" s="98" t="s">
        <v>119</v>
      </c>
      <c r="M7" s="98"/>
      <c r="N7" s="98" t="s">
        <v>120</v>
      </c>
    </row>
    <row r="8" spans="1:15" x14ac:dyDescent="0.6">
      <c r="A8" s="92"/>
      <c r="C8" s="102"/>
      <c r="D8" s="98" t="s">
        <v>121</v>
      </c>
      <c r="F8" s="103" t="s">
        <v>122</v>
      </c>
      <c r="G8" s="98"/>
      <c r="H8" s="98" t="s">
        <v>123</v>
      </c>
      <c r="I8" s="98"/>
      <c r="J8" s="98" t="s">
        <v>124</v>
      </c>
      <c r="K8" s="98"/>
      <c r="L8" s="98" t="s">
        <v>125</v>
      </c>
      <c r="M8" s="98"/>
      <c r="N8" s="98" t="s">
        <v>49</v>
      </c>
    </row>
    <row r="9" spans="1:15" x14ac:dyDescent="0.6">
      <c r="A9" s="92"/>
      <c r="B9" s="95"/>
      <c r="C9" s="102"/>
      <c r="D9" s="177" t="s">
        <v>9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5" ht="20.5" x14ac:dyDescent="0.65">
      <c r="A10" s="92"/>
      <c r="B10" s="93" t="s">
        <v>126</v>
      </c>
      <c r="C10" s="102"/>
      <c r="D10" s="102"/>
      <c r="E10" s="102"/>
      <c r="F10" s="102"/>
      <c r="G10" s="102"/>
      <c r="H10" s="102"/>
      <c r="I10" s="102"/>
      <c r="J10" s="104"/>
      <c r="K10" s="102"/>
      <c r="L10" s="102"/>
      <c r="M10" s="102"/>
      <c r="N10" s="102"/>
    </row>
    <row r="11" spans="1:15" ht="20.5" x14ac:dyDescent="0.65">
      <c r="A11" s="92"/>
      <c r="B11" s="93" t="s">
        <v>127</v>
      </c>
      <c r="C11" s="102"/>
      <c r="D11" s="105">
        <v>2120000</v>
      </c>
      <c r="E11" s="102"/>
      <c r="F11" s="105">
        <v>2379843</v>
      </c>
      <c r="G11" s="102"/>
      <c r="H11" s="105">
        <v>212000</v>
      </c>
      <c r="I11" s="102"/>
      <c r="J11" s="105">
        <v>27381906</v>
      </c>
      <c r="K11" s="102"/>
      <c r="L11" s="105">
        <v>-176950</v>
      </c>
      <c r="M11" s="102"/>
      <c r="N11" s="105">
        <f>SUM(D11:L11)</f>
        <v>31916799</v>
      </c>
    </row>
    <row r="12" spans="1:15" ht="20.5" x14ac:dyDescent="0.65">
      <c r="A12" s="92"/>
      <c r="B12" s="93"/>
      <c r="C12" s="102"/>
      <c r="D12" s="106"/>
      <c r="E12" s="107"/>
      <c r="F12" s="106"/>
      <c r="G12" s="107"/>
      <c r="H12" s="106"/>
      <c r="I12" s="107"/>
      <c r="J12" s="106"/>
      <c r="K12" s="107"/>
      <c r="L12" s="106"/>
      <c r="M12" s="107"/>
      <c r="N12" s="106"/>
    </row>
    <row r="13" spans="1:15" ht="20.5" x14ac:dyDescent="0.65">
      <c r="A13" s="92"/>
      <c r="B13" s="93" t="s">
        <v>128</v>
      </c>
      <c r="C13" s="102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5" x14ac:dyDescent="0.6">
      <c r="B14" s="100" t="s">
        <v>129</v>
      </c>
      <c r="C14" s="102"/>
      <c r="D14" s="108">
        <v>0</v>
      </c>
      <c r="E14" s="109"/>
      <c r="F14" s="108">
        <v>0</v>
      </c>
      <c r="G14" s="109"/>
      <c r="H14" s="108">
        <v>0</v>
      </c>
      <c r="I14" s="108"/>
      <c r="J14" s="108">
        <f>PL!H26</f>
        <v>1389375</v>
      </c>
      <c r="K14" s="108"/>
      <c r="L14" s="108">
        <v>0</v>
      </c>
      <c r="M14" s="108"/>
      <c r="N14" s="108">
        <f>SUM(D14:M14)</f>
        <v>1389375</v>
      </c>
    </row>
    <row r="15" spans="1:15" x14ac:dyDescent="0.6">
      <c r="B15" s="100" t="s">
        <v>172</v>
      </c>
      <c r="C15" s="102"/>
      <c r="D15" s="108">
        <v>0</v>
      </c>
      <c r="E15" s="109"/>
      <c r="F15" s="108">
        <v>0</v>
      </c>
      <c r="G15" s="109"/>
      <c r="H15" s="108">
        <v>0</v>
      </c>
      <c r="I15" s="108"/>
      <c r="J15" s="108">
        <v>0</v>
      </c>
      <c r="K15" s="108"/>
      <c r="L15" s="108">
        <f>PL!H34</f>
        <v>-14760</v>
      </c>
      <c r="M15" s="108"/>
      <c r="N15" s="108">
        <f>SUM(D15:M15)</f>
        <v>-14760</v>
      </c>
    </row>
    <row r="16" spans="1:15" ht="20.5" x14ac:dyDescent="0.65">
      <c r="B16" s="93" t="s">
        <v>130</v>
      </c>
      <c r="C16" s="110"/>
      <c r="D16" s="111">
        <f>SUM(D14:D15)</f>
        <v>0</v>
      </c>
      <c r="E16" s="105"/>
      <c r="F16" s="111">
        <f>SUM(F14:F15)</f>
        <v>0</v>
      </c>
      <c r="G16" s="105"/>
      <c r="H16" s="111">
        <f>SUM(H14:H15)</f>
        <v>0</v>
      </c>
      <c r="I16" s="105"/>
      <c r="J16" s="111">
        <f>SUM(J14:J15)</f>
        <v>1389375</v>
      </c>
      <c r="K16" s="105"/>
      <c r="L16" s="111">
        <f>SUM(L14:L15)</f>
        <v>-14760</v>
      </c>
      <c r="M16" s="105"/>
      <c r="N16" s="112">
        <f>SUM(D16:M16)</f>
        <v>1374615</v>
      </c>
    </row>
    <row r="17" spans="2:14" x14ac:dyDescent="0.6">
      <c r="B17" s="95"/>
      <c r="C17" s="102"/>
      <c r="D17" s="113"/>
      <c r="E17" s="114"/>
      <c r="F17" s="113"/>
      <c r="G17" s="114"/>
      <c r="H17" s="113"/>
      <c r="I17" s="114"/>
      <c r="J17" s="113"/>
      <c r="K17" s="114"/>
      <c r="L17" s="113"/>
      <c r="M17" s="115"/>
      <c r="N17" s="113"/>
    </row>
    <row r="18" spans="2:14" ht="20.5" customHeight="1" thickBot="1" x14ac:dyDescent="0.7">
      <c r="B18" s="93" t="s">
        <v>131</v>
      </c>
      <c r="C18" s="102"/>
      <c r="D18" s="116">
        <f>D11+D16</f>
        <v>2120000</v>
      </c>
      <c r="E18" s="117"/>
      <c r="F18" s="116">
        <f>F11+F16</f>
        <v>2379843</v>
      </c>
      <c r="G18" s="117"/>
      <c r="H18" s="116">
        <f>H11+H16</f>
        <v>212000</v>
      </c>
      <c r="I18" s="117"/>
      <c r="J18" s="116">
        <f>J11+J16</f>
        <v>28771281</v>
      </c>
      <c r="K18" s="117"/>
      <c r="L18" s="118">
        <f>L11+L16</f>
        <v>-191710</v>
      </c>
      <c r="M18" s="117"/>
      <c r="N18" s="118">
        <f>SUM(D18:M18)</f>
        <v>33291414</v>
      </c>
    </row>
    <row r="19" spans="2:14" ht="20.5" thickTop="1" x14ac:dyDescent="0.6"/>
    <row r="20" spans="2:14" ht="23" x14ac:dyDescent="0.7">
      <c r="B20" s="27" t="s">
        <v>0</v>
      </c>
      <c r="C20" s="86"/>
      <c r="D20" s="87"/>
      <c r="E20" s="88"/>
      <c r="F20" s="87"/>
      <c r="G20" s="2"/>
      <c r="H20" s="2"/>
      <c r="I20" s="2"/>
      <c r="J20" s="2"/>
      <c r="K20" s="2"/>
      <c r="L20" s="2"/>
      <c r="M20" s="2"/>
      <c r="N20" s="2"/>
    </row>
    <row r="21" spans="2:14" ht="23" x14ac:dyDescent="0.7">
      <c r="B21" s="27" t="s">
        <v>112</v>
      </c>
      <c r="C21" s="8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ht="20.5" x14ac:dyDescent="0.65">
      <c r="B22" s="93"/>
    </row>
    <row r="23" spans="2:14" ht="20.5" x14ac:dyDescent="0.65">
      <c r="B23" s="96"/>
      <c r="D23" s="178" t="s">
        <v>2</v>
      </c>
      <c r="E23" s="178"/>
      <c r="F23" s="178"/>
      <c r="G23" s="178"/>
      <c r="H23" s="178"/>
      <c r="I23" s="178"/>
      <c r="J23" s="178"/>
      <c r="K23" s="178"/>
      <c r="L23" s="178"/>
      <c r="M23" s="178"/>
      <c r="N23" s="178"/>
    </row>
    <row r="24" spans="2:14" ht="20.5" x14ac:dyDescent="0.65">
      <c r="B24" s="96"/>
      <c r="D24" s="97"/>
      <c r="E24" s="97"/>
      <c r="F24" s="97"/>
      <c r="G24" s="97"/>
      <c r="H24" s="97"/>
      <c r="I24" s="97"/>
      <c r="J24" s="97"/>
      <c r="K24" s="97"/>
      <c r="L24" s="98" t="s">
        <v>113</v>
      </c>
      <c r="M24" s="97"/>
      <c r="N24" s="97"/>
    </row>
    <row r="25" spans="2:14" ht="20.5" x14ac:dyDescent="0.65">
      <c r="C25" s="100"/>
      <c r="E25" s="97"/>
      <c r="F25" s="98"/>
      <c r="G25" s="98"/>
      <c r="H25" s="179" t="s">
        <v>55</v>
      </c>
      <c r="I25" s="179"/>
      <c r="J25" s="179"/>
      <c r="L25" s="101" t="s">
        <v>114</v>
      </c>
      <c r="M25" s="98"/>
      <c r="N25" s="97"/>
    </row>
    <row r="26" spans="2:14" x14ac:dyDescent="0.6">
      <c r="C26" s="98"/>
      <c r="D26" s="98" t="s">
        <v>115</v>
      </c>
      <c r="F26" s="98" t="s">
        <v>116</v>
      </c>
      <c r="G26" s="98"/>
      <c r="H26" s="98" t="s">
        <v>117</v>
      </c>
      <c r="I26" s="98"/>
      <c r="J26" s="98" t="s">
        <v>118</v>
      </c>
      <c r="K26" s="98"/>
      <c r="L26" s="98" t="s">
        <v>119</v>
      </c>
      <c r="M26" s="98"/>
      <c r="N26" s="98" t="s">
        <v>120</v>
      </c>
    </row>
    <row r="27" spans="2:14" x14ac:dyDescent="0.6">
      <c r="C27" s="102"/>
      <c r="D27" s="98" t="s">
        <v>121</v>
      </c>
      <c r="F27" s="103" t="s">
        <v>122</v>
      </c>
      <c r="G27" s="98"/>
      <c r="H27" s="98" t="s">
        <v>123</v>
      </c>
      <c r="I27" s="98"/>
      <c r="J27" s="98" t="s">
        <v>124</v>
      </c>
      <c r="K27" s="98"/>
      <c r="L27" s="98" t="s">
        <v>125</v>
      </c>
      <c r="M27" s="98"/>
      <c r="N27" s="98" t="s">
        <v>49</v>
      </c>
    </row>
    <row r="28" spans="2:14" x14ac:dyDescent="0.6">
      <c r="B28" s="95"/>
      <c r="C28" s="102"/>
      <c r="D28" s="177" t="s">
        <v>9</v>
      </c>
      <c r="E28" s="177"/>
      <c r="F28" s="177"/>
      <c r="G28" s="177"/>
      <c r="H28" s="177"/>
      <c r="I28" s="177"/>
      <c r="J28" s="177"/>
      <c r="K28" s="177"/>
      <c r="L28" s="177"/>
      <c r="M28" s="177"/>
      <c r="N28" s="177"/>
    </row>
    <row r="29" spans="2:14" ht="20.5" x14ac:dyDescent="0.65">
      <c r="B29" s="93" t="s">
        <v>132</v>
      </c>
      <c r="C29" s="102"/>
      <c r="D29" s="102"/>
      <c r="E29" s="102"/>
      <c r="F29" s="102"/>
      <c r="G29" s="102"/>
      <c r="H29" s="102"/>
      <c r="I29" s="102"/>
      <c r="J29" s="104"/>
      <c r="K29" s="102"/>
      <c r="L29" s="102"/>
      <c r="M29" s="102"/>
      <c r="N29" s="102"/>
    </row>
    <row r="30" spans="2:14" ht="20.5" x14ac:dyDescent="0.65">
      <c r="B30" s="93" t="s">
        <v>133</v>
      </c>
      <c r="C30" s="102"/>
      <c r="D30" s="105">
        <v>2120000</v>
      </c>
      <c r="E30" s="102"/>
      <c r="F30" s="105">
        <v>2379843</v>
      </c>
      <c r="G30" s="102"/>
      <c r="H30" s="105">
        <v>212000</v>
      </c>
      <c r="I30" s="102"/>
      <c r="J30" s="105">
        <f>32764585+1</f>
        <v>32764586</v>
      </c>
      <c r="K30" s="102"/>
      <c r="L30" s="105">
        <f>-523254-1</f>
        <v>-523255</v>
      </c>
      <c r="M30" s="102"/>
      <c r="N30" s="105">
        <f>SUM(D30:L30)</f>
        <v>36953174</v>
      </c>
    </row>
    <row r="31" spans="2:14" ht="20.5" x14ac:dyDescent="0.65">
      <c r="B31" s="93"/>
      <c r="C31" s="102"/>
      <c r="D31" s="106"/>
      <c r="E31" s="107"/>
      <c r="F31" s="106"/>
      <c r="G31" s="107"/>
      <c r="H31" s="106"/>
      <c r="I31" s="107"/>
      <c r="J31" s="106"/>
      <c r="K31" s="107"/>
      <c r="L31" s="106"/>
      <c r="M31" s="107"/>
      <c r="N31" s="106"/>
    </row>
    <row r="32" spans="2:14" ht="20.5" x14ac:dyDescent="0.65">
      <c r="B32" s="93" t="s">
        <v>128</v>
      </c>
      <c r="C32" s="102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</row>
    <row r="33" spans="2:14" x14ac:dyDescent="0.6">
      <c r="B33" s="100" t="s">
        <v>129</v>
      </c>
      <c r="C33" s="102"/>
      <c r="D33" s="108">
        <v>0</v>
      </c>
      <c r="E33" s="109"/>
      <c r="F33" s="108">
        <v>0</v>
      </c>
      <c r="G33" s="109"/>
      <c r="H33" s="108">
        <v>0</v>
      </c>
      <c r="I33" s="108"/>
      <c r="J33" s="108">
        <f>+PL!F26</f>
        <v>1571215</v>
      </c>
      <c r="K33" s="108"/>
      <c r="L33" s="108">
        <v>0</v>
      </c>
      <c r="M33" s="108"/>
      <c r="N33" s="108">
        <f>SUM(D33:M33)</f>
        <v>1571215</v>
      </c>
    </row>
    <row r="34" spans="2:14" x14ac:dyDescent="0.6">
      <c r="B34" s="100" t="s">
        <v>172</v>
      </c>
      <c r="C34" s="102"/>
      <c r="D34" s="108">
        <v>0</v>
      </c>
      <c r="E34" s="109"/>
      <c r="F34" s="108">
        <v>0</v>
      </c>
      <c r="G34" s="109"/>
      <c r="H34" s="108">
        <v>0</v>
      </c>
      <c r="I34" s="108"/>
      <c r="J34" s="108">
        <v>0</v>
      </c>
      <c r="K34" s="108"/>
      <c r="L34" s="108">
        <f>+PL!F34</f>
        <v>-23538</v>
      </c>
      <c r="M34" s="108"/>
      <c r="N34" s="108">
        <f>SUM(D34:M34)</f>
        <v>-23538</v>
      </c>
    </row>
    <row r="35" spans="2:14" ht="20.5" x14ac:dyDescent="0.65">
      <c r="B35" s="93" t="s">
        <v>130</v>
      </c>
      <c r="C35" s="110"/>
      <c r="D35" s="111">
        <f>SUM(D33:D34)</f>
        <v>0</v>
      </c>
      <c r="E35" s="105"/>
      <c r="F35" s="111">
        <f>SUM(F33:F34)</f>
        <v>0</v>
      </c>
      <c r="G35" s="105"/>
      <c r="H35" s="111">
        <f>SUM(H33:H34)</f>
        <v>0</v>
      </c>
      <c r="I35" s="119"/>
      <c r="J35" s="111">
        <f>SUM(J33:J34)</f>
        <v>1571215</v>
      </c>
      <c r="K35" s="119"/>
      <c r="L35" s="111">
        <f>SUM(L33:L34)</f>
        <v>-23538</v>
      </c>
      <c r="M35" s="119"/>
      <c r="N35" s="111">
        <f>SUM(D35:M35)</f>
        <v>1547677</v>
      </c>
    </row>
    <row r="36" spans="2:14" x14ac:dyDescent="0.6">
      <c r="B36" s="95"/>
      <c r="C36" s="102"/>
      <c r="D36" s="113"/>
      <c r="E36" s="114"/>
      <c r="F36" s="113"/>
      <c r="G36" s="114"/>
      <c r="H36" s="113"/>
      <c r="I36" s="114"/>
      <c r="J36" s="113"/>
      <c r="K36" s="114"/>
      <c r="L36" s="113"/>
      <c r="M36" s="115"/>
      <c r="N36" s="113"/>
    </row>
    <row r="37" spans="2:14" ht="21" thickBot="1" x14ac:dyDescent="0.7">
      <c r="B37" s="93" t="s">
        <v>134</v>
      </c>
      <c r="C37" s="102"/>
      <c r="D37" s="120">
        <f>D30+D35</f>
        <v>2120000</v>
      </c>
      <c r="E37" s="117"/>
      <c r="F37" s="120">
        <f>F30+F35</f>
        <v>2379843</v>
      </c>
      <c r="G37" s="117"/>
      <c r="H37" s="120">
        <f>H30+H35</f>
        <v>212000</v>
      </c>
      <c r="I37" s="117"/>
      <c r="J37" s="120">
        <f>J30+J35</f>
        <v>34335801</v>
      </c>
      <c r="K37" s="117"/>
      <c r="L37" s="120">
        <f>L30+L35</f>
        <v>-546793</v>
      </c>
      <c r="M37" s="117"/>
      <c r="N37" s="118">
        <f>SUM(D37:M37)</f>
        <v>38500851</v>
      </c>
    </row>
    <row r="38" spans="2:14" ht="20.5" thickTop="1" x14ac:dyDescent="0.6"/>
  </sheetData>
  <mergeCells count="6">
    <mergeCell ref="D28:N28"/>
    <mergeCell ref="D4:N4"/>
    <mergeCell ref="H6:J6"/>
    <mergeCell ref="D9:N9"/>
    <mergeCell ref="D23:N23"/>
    <mergeCell ref="H25:J25"/>
  </mergeCells>
  <pageMargins left="0.7" right="0.7" top="0.48" bottom="0.5" header="0.5" footer="0.5"/>
  <pageSetup paperSize="9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BE04E-B4FA-4C42-8333-9CD20DE86AAF}">
  <sheetPr>
    <pageSetUpPr fitToPage="1"/>
  </sheetPr>
  <dimension ref="A1:O38"/>
  <sheetViews>
    <sheetView view="pageBreakPreview" topLeftCell="B1" zoomScaleNormal="78" zoomScaleSheetLayoutView="100" workbookViewId="0">
      <selection activeCell="AA28" sqref="P1:AA1048576"/>
    </sheetView>
  </sheetViews>
  <sheetFormatPr defaultColWidth="9.09765625" defaultRowHeight="23.25" customHeight="1" x14ac:dyDescent="0.6"/>
  <cols>
    <col min="1" max="1" width="1.296875" style="99" hidden="1" customWidth="1"/>
    <col min="2" max="2" width="41.09765625" style="100" customWidth="1"/>
    <col min="3" max="3" width="4.8984375" style="94" customWidth="1"/>
    <col min="4" max="4" width="15.8984375" style="95" customWidth="1"/>
    <col min="5" max="5" width="1.59765625" style="95" customWidth="1"/>
    <col min="6" max="6" width="15.8984375" style="95" customWidth="1"/>
    <col min="7" max="7" width="1.59765625" style="95" customWidth="1"/>
    <col min="8" max="8" width="15.8984375" style="95" customWidth="1"/>
    <col min="9" max="9" width="1.59765625" style="95" customWidth="1"/>
    <col min="10" max="10" width="15.8984375" style="95" customWidth="1"/>
    <col min="11" max="11" width="1.59765625" style="95" customWidth="1"/>
    <col min="12" max="12" width="16.69921875" style="95" customWidth="1"/>
    <col min="13" max="13" width="1.59765625" style="95" customWidth="1"/>
    <col min="14" max="14" width="15.8984375" style="95" customWidth="1"/>
    <col min="15" max="15" width="1.3984375" style="95" customWidth="1"/>
    <col min="16" max="25" width="9.09765625" style="95"/>
    <col min="26" max="26" width="10" style="95" customWidth="1"/>
    <col min="27" max="16384" width="9.09765625" style="95"/>
  </cols>
  <sheetData>
    <row r="1" spans="1:15" s="126" customFormat="1" ht="19" customHeight="1" x14ac:dyDescent="0.65">
      <c r="A1" s="121"/>
      <c r="B1" s="73" t="s">
        <v>0</v>
      </c>
      <c r="C1" s="122"/>
      <c r="D1" s="123"/>
      <c r="E1" s="124"/>
      <c r="F1" s="123"/>
      <c r="G1" s="74"/>
      <c r="H1" s="74"/>
      <c r="I1" s="74"/>
      <c r="J1" s="74"/>
      <c r="K1" s="74"/>
      <c r="L1" s="74"/>
      <c r="M1" s="74"/>
      <c r="N1" s="74"/>
      <c r="O1" s="125"/>
    </row>
    <row r="2" spans="1:15" ht="23.25" customHeight="1" x14ac:dyDescent="0.7">
      <c r="A2" s="92"/>
      <c r="B2" s="27" t="s">
        <v>112</v>
      </c>
      <c r="C2" s="86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23.25" customHeight="1" x14ac:dyDescent="0.65">
      <c r="A3" s="92"/>
      <c r="B3" s="93"/>
    </row>
    <row r="4" spans="1:15" ht="23.25" customHeight="1" x14ac:dyDescent="0.65">
      <c r="B4" s="96"/>
      <c r="D4" s="178" t="s">
        <v>3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5" ht="20.5" x14ac:dyDescent="0.65">
      <c r="B5" s="96"/>
      <c r="D5" s="98"/>
      <c r="E5" s="98"/>
      <c r="F5" s="98"/>
      <c r="G5" s="98"/>
      <c r="H5" s="98"/>
      <c r="I5" s="98"/>
      <c r="J5" s="98"/>
      <c r="K5" s="98"/>
      <c r="L5" s="98" t="s">
        <v>113</v>
      </c>
      <c r="M5" s="98"/>
      <c r="N5" s="98"/>
      <c r="O5" s="127"/>
    </row>
    <row r="6" spans="1:15" ht="20.5" x14ac:dyDescent="0.65">
      <c r="A6" s="92"/>
      <c r="C6" s="100"/>
      <c r="E6" s="97"/>
      <c r="F6" s="98"/>
      <c r="G6" s="98"/>
      <c r="H6" s="179" t="s">
        <v>55</v>
      </c>
      <c r="I6" s="179"/>
      <c r="J6" s="179"/>
      <c r="L6" s="101" t="s">
        <v>114</v>
      </c>
      <c r="M6" s="98"/>
      <c r="N6" s="97"/>
    </row>
    <row r="7" spans="1:15" ht="23.25" customHeight="1" x14ac:dyDescent="0.6">
      <c r="A7" s="92"/>
      <c r="C7" s="98"/>
      <c r="D7" s="98" t="s">
        <v>115</v>
      </c>
      <c r="F7" s="98" t="s">
        <v>116</v>
      </c>
      <c r="G7" s="98"/>
      <c r="H7" s="98" t="s">
        <v>117</v>
      </c>
      <c r="I7" s="98"/>
      <c r="J7" s="98" t="s">
        <v>118</v>
      </c>
      <c r="K7" s="98"/>
      <c r="L7" s="98" t="s">
        <v>119</v>
      </c>
      <c r="M7" s="98"/>
      <c r="N7" s="98" t="s">
        <v>120</v>
      </c>
    </row>
    <row r="8" spans="1:15" ht="23.25" customHeight="1" x14ac:dyDescent="0.6">
      <c r="A8" s="92"/>
      <c r="C8" s="102"/>
      <c r="D8" s="98" t="s">
        <v>121</v>
      </c>
      <c r="F8" s="103" t="s">
        <v>122</v>
      </c>
      <c r="G8" s="98"/>
      <c r="H8" s="98" t="s">
        <v>123</v>
      </c>
      <c r="I8" s="98"/>
      <c r="J8" s="98" t="s">
        <v>124</v>
      </c>
      <c r="K8" s="98"/>
      <c r="L8" s="98" t="s">
        <v>125</v>
      </c>
      <c r="M8" s="98"/>
      <c r="N8" s="98" t="s">
        <v>49</v>
      </c>
    </row>
    <row r="9" spans="1:15" ht="23.25" customHeight="1" x14ac:dyDescent="0.6">
      <c r="A9" s="92"/>
      <c r="B9" s="95"/>
      <c r="C9" s="102"/>
      <c r="D9" s="177" t="s">
        <v>9</v>
      </c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5" ht="23.25" customHeight="1" x14ac:dyDescent="0.65">
      <c r="A10" s="92"/>
      <c r="B10" s="93" t="s">
        <v>126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</row>
    <row r="11" spans="1:15" ht="23.25" customHeight="1" x14ac:dyDescent="0.65">
      <c r="A11" s="92"/>
      <c r="B11" s="93" t="s">
        <v>127</v>
      </c>
      <c r="C11" s="102"/>
      <c r="D11" s="105">
        <v>2120000</v>
      </c>
      <c r="E11" s="102"/>
      <c r="F11" s="105">
        <v>2379843</v>
      </c>
      <c r="G11" s="102"/>
      <c r="H11" s="105">
        <v>212000</v>
      </c>
      <c r="I11" s="102"/>
      <c r="J11" s="105">
        <v>26500915</v>
      </c>
      <c r="K11" s="102"/>
      <c r="L11" s="105">
        <v>-176950</v>
      </c>
      <c r="M11" s="102"/>
      <c r="N11" s="105">
        <f>SUM(D11:L11)</f>
        <v>31035808</v>
      </c>
    </row>
    <row r="12" spans="1:15" ht="16.5" customHeight="1" x14ac:dyDescent="0.65">
      <c r="A12" s="92"/>
      <c r="B12" s="93"/>
      <c r="C12" s="102"/>
      <c r="D12" s="128"/>
      <c r="E12" s="105"/>
      <c r="F12" s="128"/>
      <c r="G12" s="105"/>
      <c r="H12" s="128"/>
      <c r="I12" s="105"/>
      <c r="J12" s="128"/>
      <c r="K12" s="105"/>
      <c r="L12" s="106"/>
      <c r="M12" s="105"/>
      <c r="N12" s="128"/>
    </row>
    <row r="13" spans="1:15" ht="23.25" customHeight="1" x14ac:dyDescent="0.65">
      <c r="B13" s="93" t="s">
        <v>128</v>
      </c>
      <c r="C13" s="102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1:15" ht="23.25" customHeight="1" x14ac:dyDescent="0.6">
      <c r="B14" s="100" t="s">
        <v>129</v>
      </c>
      <c r="C14" s="102"/>
      <c r="D14" s="108">
        <v>0</v>
      </c>
      <c r="E14" s="109"/>
      <c r="F14" s="108">
        <v>0</v>
      </c>
      <c r="G14" s="109"/>
      <c r="H14" s="108">
        <v>0</v>
      </c>
      <c r="I14" s="108"/>
      <c r="J14" s="108">
        <f>PL!L26</f>
        <v>1306247</v>
      </c>
      <c r="K14" s="108"/>
      <c r="L14" s="108">
        <v>0</v>
      </c>
      <c r="M14" s="108"/>
      <c r="N14" s="108">
        <f>SUM(D14:M14)</f>
        <v>1306247</v>
      </c>
    </row>
    <row r="15" spans="1:15" ht="23.25" customHeight="1" x14ac:dyDescent="0.6">
      <c r="B15" s="100" t="s">
        <v>172</v>
      </c>
      <c r="C15" s="102"/>
      <c r="D15" s="108">
        <v>0</v>
      </c>
      <c r="E15" s="109"/>
      <c r="F15" s="108">
        <v>0</v>
      </c>
      <c r="G15" s="109"/>
      <c r="H15" s="108">
        <v>0</v>
      </c>
      <c r="I15" s="108"/>
      <c r="J15" s="108">
        <v>0</v>
      </c>
      <c r="K15" s="108"/>
      <c r="L15" s="108">
        <f>PL!L34</f>
        <v>-14760</v>
      </c>
      <c r="M15" s="108"/>
      <c r="N15" s="108">
        <f>SUM(D15:M15)</f>
        <v>-14760</v>
      </c>
    </row>
    <row r="16" spans="1:15" ht="23.25" customHeight="1" x14ac:dyDescent="0.65">
      <c r="B16" s="93" t="s">
        <v>130</v>
      </c>
      <c r="C16" s="110"/>
      <c r="D16" s="111">
        <f>SUM(D14:D15)</f>
        <v>0</v>
      </c>
      <c r="E16" s="105"/>
      <c r="F16" s="111">
        <f>SUM(F14:F15)</f>
        <v>0</v>
      </c>
      <c r="G16" s="105"/>
      <c r="H16" s="111">
        <f>SUM(H14:H15)</f>
        <v>0</v>
      </c>
      <c r="I16" s="105"/>
      <c r="J16" s="111">
        <f>SUM(J14:J15)</f>
        <v>1306247</v>
      </c>
      <c r="K16" s="105"/>
      <c r="L16" s="111">
        <f>SUM(L14:L15)</f>
        <v>-14760</v>
      </c>
      <c r="M16" s="105"/>
      <c r="N16" s="129">
        <f>SUM(D16:L16)</f>
        <v>1291487</v>
      </c>
    </row>
    <row r="17" spans="2:14" ht="16.5" customHeight="1" x14ac:dyDescent="0.6">
      <c r="B17" s="95"/>
      <c r="C17" s="102"/>
      <c r="D17" s="113"/>
      <c r="E17" s="114"/>
      <c r="F17" s="113"/>
      <c r="G17" s="114"/>
      <c r="H17" s="113"/>
      <c r="I17" s="114"/>
      <c r="J17" s="113"/>
      <c r="K17" s="114"/>
      <c r="L17" s="113"/>
      <c r="M17" s="115"/>
      <c r="N17" s="113"/>
    </row>
    <row r="18" spans="2:14" ht="23.25" customHeight="1" thickBot="1" x14ac:dyDescent="0.7">
      <c r="B18" s="93" t="s">
        <v>131</v>
      </c>
      <c r="C18" s="102"/>
      <c r="D18" s="116">
        <f>D11+D16</f>
        <v>2120000</v>
      </c>
      <c r="E18" s="117"/>
      <c r="F18" s="116">
        <f>F11+F16</f>
        <v>2379843</v>
      </c>
      <c r="G18" s="117"/>
      <c r="H18" s="116">
        <f>H11+H16</f>
        <v>212000</v>
      </c>
      <c r="I18" s="117"/>
      <c r="J18" s="116">
        <f>J11+J16</f>
        <v>27807162</v>
      </c>
      <c r="K18" s="117"/>
      <c r="L18" s="118">
        <f>L11+L16</f>
        <v>-191710</v>
      </c>
      <c r="M18" s="117"/>
      <c r="N18" s="116">
        <f>SUM(D18:M18)</f>
        <v>32327295</v>
      </c>
    </row>
    <row r="19" spans="2:14" ht="23.25" customHeight="1" thickTop="1" x14ac:dyDescent="0.6"/>
    <row r="20" spans="2:14" ht="23.25" customHeight="1" x14ac:dyDescent="0.6">
      <c r="B20" s="73" t="s">
        <v>0</v>
      </c>
      <c r="C20" s="122"/>
      <c r="D20" s="123"/>
      <c r="E20" s="124"/>
      <c r="F20" s="123"/>
      <c r="G20" s="74"/>
      <c r="H20" s="74"/>
      <c r="I20" s="74"/>
      <c r="J20" s="74"/>
      <c r="K20" s="74"/>
      <c r="L20" s="74"/>
      <c r="M20" s="74"/>
      <c r="N20" s="74"/>
    </row>
    <row r="21" spans="2:14" ht="23.25" customHeight="1" x14ac:dyDescent="0.7">
      <c r="B21" s="27" t="s">
        <v>112</v>
      </c>
      <c r="C21" s="8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ht="23.25" customHeight="1" x14ac:dyDescent="0.65">
      <c r="B22" s="93"/>
    </row>
    <row r="23" spans="2:14" ht="23.25" customHeight="1" x14ac:dyDescent="0.65">
      <c r="B23" s="96"/>
      <c r="D23" s="178" t="s">
        <v>3</v>
      </c>
      <c r="E23" s="178"/>
      <c r="F23" s="178"/>
      <c r="G23" s="178"/>
      <c r="H23" s="178"/>
      <c r="I23" s="178"/>
      <c r="J23" s="178"/>
      <c r="K23" s="178"/>
      <c r="L23" s="178"/>
      <c r="M23" s="178"/>
      <c r="N23" s="178"/>
    </row>
    <row r="24" spans="2:14" ht="23.25" customHeight="1" x14ac:dyDescent="0.6">
      <c r="B24" s="96"/>
      <c r="D24" s="98"/>
      <c r="E24" s="98"/>
      <c r="F24" s="98"/>
      <c r="G24" s="98"/>
      <c r="H24" s="98"/>
      <c r="I24" s="98"/>
      <c r="J24" s="98"/>
      <c r="K24" s="98"/>
      <c r="L24" s="98" t="s">
        <v>113</v>
      </c>
      <c r="M24" s="98"/>
      <c r="N24" s="98"/>
    </row>
    <row r="25" spans="2:14" ht="23.25" customHeight="1" x14ac:dyDescent="0.65">
      <c r="C25" s="100"/>
      <c r="E25" s="97"/>
      <c r="F25" s="98"/>
      <c r="G25" s="98"/>
      <c r="H25" s="179" t="s">
        <v>55</v>
      </c>
      <c r="I25" s="179"/>
      <c r="J25" s="179"/>
      <c r="L25" s="101" t="s">
        <v>114</v>
      </c>
      <c r="M25" s="98"/>
      <c r="N25" s="97"/>
    </row>
    <row r="26" spans="2:14" ht="23.25" customHeight="1" x14ac:dyDescent="0.6">
      <c r="C26" s="98"/>
      <c r="D26" s="98" t="s">
        <v>115</v>
      </c>
      <c r="F26" s="98" t="s">
        <v>116</v>
      </c>
      <c r="G26" s="98"/>
      <c r="H26" s="98" t="s">
        <v>117</v>
      </c>
      <c r="I26" s="98"/>
      <c r="J26" s="98" t="s">
        <v>118</v>
      </c>
      <c r="K26" s="98"/>
      <c r="L26" s="98" t="s">
        <v>119</v>
      </c>
      <c r="M26" s="98"/>
      <c r="N26" s="98" t="s">
        <v>120</v>
      </c>
    </row>
    <row r="27" spans="2:14" ht="23.25" customHeight="1" x14ac:dyDescent="0.6">
      <c r="C27" s="102"/>
      <c r="D27" s="98" t="s">
        <v>121</v>
      </c>
      <c r="F27" s="103" t="s">
        <v>122</v>
      </c>
      <c r="G27" s="98"/>
      <c r="H27" s="98" t="s">
        <v>123</v>
      </c>
      <c r="I27" s="98"/>
      <c r="J27" s="98" t="s">
        <v>124</v>
      </c>
      <c r="K27" s="98"/>
      <c r="L27" s="98" t="s">
        <v>125</v>
      </c>
      <c r="M27" s="98"/>
      <c r="N27" s="98" t="s">
        <v>49</v>
      </c>
    </row>
    <row r="28" spans="2:14" ht="23.25" customHeight="1" x14ac:dyDescent="0.6">
      <c r="B28" s="95"/>
      <c r="C28" s="102"/>
      <c r="D28" s="177" t="s">
        <v>9</v>
      </c>
      <c r="E28" s="177"/>
      <c r="F28" s="177"/>
      <c r="G28" s="177"/>
      <c r="H28" s="177"/>
      <c r="I28" s="177"/>
      <c r="J28" s="177"/>
      <c r="K28" s="177"/>
      <c r="L28" s="177"/>
      <c r="M28" s="177"/>
      <c r="N28" s="177"/>
    </row>
    <row r="29" spans="2:14" ht="23.25" customHeight="1" x14ac:dyDescent="0.65">
      <c r="B29" s="93" t="s">
        <v>132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2:14" ht="23.25" customHeight="1" x14ac:dyDescent="0.65">
      <c r="B30" s="93" t="s">
        <v>133</v>
      </c>
      <c r="C30" s="102"/>
      <c r="D30" s="105">
        <v>2120000</v>
      </c>
      <c r="E30" s="102"/>
      <c r="F30" s="105">
        <v>2379843</v>
      </c>
      <c r="G30" s="102"/>
      <c r="H30" s="105">
        <v>212000</v>
      </c>
      <c r="I30" s="102"/>
      <c r="J30" s="105">
        <f>31538022+2</f>
        <v>31538024</v>
      </c>
      <c r="K30" s="102"/>
      <c r="L30" s="105">
        <f>-523254-1</f>
        <v>-523255</v>
      </c>
      <c r="M30" s="102"/>
      <c r="N30" s="105">
        <f>SUM(D30:L30)</f>
        <v>35726612</v>
      </c>
    </row>
    <row r="31" spans="2:14" ht="16.5" customHeight="1" x14ac:dyDescent="0.65">
      <c r="B31" s="93"/>
      <c r="C31" s="102"/>
      <c r="D31" s="128"/>
      <c r="E31" s="105"/>
      <c r="F31" s="128"/>
      <c r="G31" s="105"/>
      <c r="H31" s="128"/>
      <c r="I31" s="105"/>
      <c r="J31" s="128"/>
      <c r="K31" s="105"/>
      <c r="L31" s="106"/>
      <c r="M31" s="105"/>
      <c r="N31" s="128"/>
    </row>
    <row r="32" spans="2:14" ht="23.25" customHeight="1" x14ac:dyDescent="0.65">
      <c r="B32" s="93" t="s">
        <v>128</v>
      </c>
      <c r="C32" s="102"/>
      <c r="D32" s="108"/>
      <c r="E32" s="109"/>
      <c r="F32" s="108"/>
      <c r="G32" s="109"/>
      <c r="H32" s="108"/>
      <c r="I32" s="108"/>
      <c r="J32" s="108"/>
      <c r="K32" s="108"/>
      <c r="L32" s="108"/>
      <c r="M32" s="108"/>
      <c r="N32" s="108"/>
    </row>
    <row r="33" spans="2:14" ht="23.25" customHeight="1" x14ac:dyDescent="0.6">
      <c r="B33" s="100" t="s">
        <v>129</v>
      </c>
      <c r="C33" s="102"/>
      <c r="D33" s="108">
        <v>0</v>
      </c>
      <c r="E33" s="109"/>
      <c r="F33" s="108">
        <v>0</v>
      </c>
      <c r="G33" s="109"/>
      <c r="H33" s="108">
        <v>0</v>
      </c>
      <c r="I33" s="108"/>
      <c r="J33" s="108">
        <f>+PL!J26</f>
        <v>1433646</v>
      </c>
      <c r="K33" s="108"/>
      <c r="L33" s="108">
        <v>0</v>
      </c>
      <c r="M33" s="108"/>
      <c r="N33" s="108">
        <f>SUM(D33:M33)</f>
        <v>1433646</v>
      </c>
    </row>
    <row r="34" spans="2:14" ht="23.25" customHeight="1" x14ac:dyDescent="0.6">
      <c r="B34" s="100" t="s">
        <v>172</v>
      </c>
      <c r="C34" s="102"/>
      <c r="D34" s="108">
        <v>0</v>
      </c>
      <c r="E34" s="109"/>
      <c r="F34" s="108">
        <v>0</v>
      </c>
      <c r="G34" s="109"/>
      <c r="H34" s="108">
        <v>0</v>
      </c>
      <c r="I34" s="108"/>
      <c r="J34" s="108">
        <v>0</v>
      </c>
      <c r="K34" s="108"/>
      <c r="L34" s="108">
        <f>+PL!J34</f>
        <v>-23538</v>
      </c>
      <c r="M34" s="108"/>
      <c r="N34" s="108">
        <f>SUM(D34:M34)</f>
        <v>-23538</v>
      </c>
    </row>
    <row r="35" spans="2:14" ht="23.25" customHeight="1" x14ac:dyDescent="0.65">
      <c r="B35" s="93" t="s">
        <v>130</v>
      </c>
      <c r="C35" s="110"/>
      <c r="D35" s="111">
        <f>SUM(D33:D34)</f>
        <v>0</v>
      </c>
      <c r="E35" s="105"/>
      <c r="F35" s="111">
        <f>SUM(F33:F34)</f>
        <v>0</v>
      </c>
      <c r="G35" s="105"/>
      <c r="H35" s="111">
        <f>SUM(H33:H34)</f>
        <v>0</v>
      </c>
      <c r="I35" s="105"/>
      <c r="J35" s="111">
        <f>SUM(J33:J34)</f>
        <v>1433646</v>
      </c>
      <c r="K35" s="105"/>
      <c r="L35" s="111">
        <f>SUM(L33:L34)</f>
        <v>-23538</v>
      </c>
      <c r="M35" s="105"/>
      <c r="N35" s="129">
        <f>SUM(D35:L35)</f>
        <v>1410108</v>
      </c>
    </row>
    <row r="36" spans="2:14" ht="16.5" customHeight="1" x14ac:dyDescent="0.6">
      <c r="B36" s="95"/>
      <c r="C36" s="102"/>
      <c r="D36" s="113"/>
      <c r="E36" s="114"/>
      <c r="F36" s="113"/>
      <c r="G36" s="114"/>
      <c r="H36" s="113"/>
      <c r="I36" s="114"/>
      <c r="J36" s="113"/>
      <c r="K36" s="114"/>
      <c r="L36" s="113"/>
      <c r="M36" s="115"/>
      <c r="N36" s="113"/>
    </row>
    <row r="37" spans="2:14" ht="23.25" customHeight="1" thickBot="1" x14ac:dyDescent="0.7">
      <c r="B37" s="93" t="s">
        <v>134</v>
      </c>
      <c r="C37" s="102"/>
      <c r="D37" s="120">
        <f>D30+D35</f>
        <v>2120000</v>
      </c>
      <c r="E37" s="130"/>
      <c r="F37" s="120">
        <f>F30+F35</f>
        <v>2379843</v>
      </c>
      <c r="G37" s="130"/>
      <c r="H37" s="120">
        <f>H30+H35</f>
        <v>212000</v>
      </c>
      <c r="I37" s="130"/>
      <c r="J37" s="120">
        <f>J30+J35</f>
        <v>32971670</v>
      </c>
      <c r="K37" s="130"/>
      <c r="L37" s="120">
        <f>L30+L35</f>
        <v>-546793</v>
      </c>
      <c r="M37" s="130"/>
      <c r="N37" s="131">
        <f>SUM(D37:M37)</f>
        <v>37136720</v>
      </c>
    </row>
    <row r="38" spans="2:14" ht="23.25" customHeight="1" thickTop="1" x14ac:dyDescent="0.6"/>
  </sheetData>
  <mergeCells count="6">
    <mergeCell ref="D28:N28"/>
    <mergeCell ref="D4:N4"/>
    <mergeCell ref="H6:J6"/>
    <mergeCell ref="D9:N9"/>
    <mergeCell ref="D23:N23"/>
    <mergeCell ref="H25:J25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1CB4-F062-4943-A92C-2DF314BD3D2B}">
  <sheetPr>
    <pageSetUpPr fitToPage="1"/>
  </sheetPr>
  <dimension ref="A1:Q70"/>
  <sheetViews>
    <sheetView view="pageBreakPreview" topLeftCell="B1" zoomScale="130" zoomScaleNormal="110" zoomScaleSheetLayoutView="130" workbookViewId="0">
      <selection activeCell="K9" sqref="K9:Q68"/>
    </sheetView>
  </sheetViews>
  <sheetFormatPr defaultColWidth="35" defaultRowHeight="23.25" customHeight="1" x14ac:dyDescent="0.65"/>
  <cols>
    <col min="1" max="1" width="2.59765625" style="132" hidden="1" customWidth="1"/>
    <col min="2" max="2" width="53.296875" customWidth="1"/>
    <col min="3" max="3" width="2.8984375" style="133" customWidth="1"/>
    <col min="4" max="4" width="13.3984375" style="28" customWidth="1"/>
    <col min="5" max="5" width="1.3984375" customWidth="1"/>
    <col min="6" max="6" width="13.3984375" style="28" customWidth="1"/>
    <col min="7" max="7" width="1.3984375" customWidth="1"/>
    <col min="8" max="8" width="13.3984375" customWidth="1"/>
    <col min="9" max="9" width="1.3984375" customWidth="1"/>
    <col min="10" max="10" width="13.3984375" customWidth="1"/>
    <col min="11" max="11" width="7.09765625" customWidth="1"/>
    <col min="12" max="12" width="10.69921875" customWidth="1"/>
    <col min="13" max="13" width="8.8984375" customWidth="1"/>
    <col min="14" max="14" width="10.59765625" customWidth="1"/>
    <col min="15" max="15" width="9.296875" customWidth="1"/>
    <col min="16" max="17" width="9.09765625" customWidth="1"/>
    <col min="18" max="18" width="9.59765625" customWidth="1"/>
    <col min="19" max="19" width="10.296875" customWidth="1"/>
    <col min="20" max="20" width="9.3984375" customWidth="1"/>
    <col min="21" max="23" width="10.3984375" customWidth="1"/>
  </cols>
  <sheetData>
    <row r="1" spans="1:15" ht="22" customHeight="1" x14ac:dyDescent="0.7">
      <c r="B1" s="1" t="s">
        <v>0</v>
      </c>
    </row>
    <row r="2" spans="1:15" ht="22" customHeight="1" x14ac:dyDescent="0.7">
      <c r="B2" s="70" t="s">
        <v>135</v>
      </c>
    </row>
    <row r="3" spans="1:15" ht="22" customHeight="1" x14ac:dyDescent="0.7">
      <c r="C3" s="7"/>
      <c r="D3" s="171" t="s">
        <v>2</v>
      </c>
      <c r="E3" s="171"/>
      <c r="F3" s="171"/>
      <c r="G3" s="6"/>
      <c r="H3" s="171" t="s">
        <v>3</v>
      </c>
      <c r="I3" s="171"/>
      <c r="J3" s="171"/>
    </row>
    <row r="4" spans="1:15" ht="21.75" customHeight="1" x14ac:dyDescent="0.7">
      <c r="C4" s="7"/>
      <c r="D4" s="180" t="s">
        <v>63</v>
      </c>
      <c r="E4" s="181"/>
      <c r="F4" s="181"/>
      <c r="G4" s="6"/>
      <c r="H4" s="180" t="s">
        <v>63</v>
      </c>
      <c r="I4" s="181"/>
      <c r="J4" s="181"/>
    </row>
    <row r="5" spans="1:15" ht="22" x14ac:dyDescent="0.7">
      <c r="C5" s="7"/>
      <c r="D5" s="180" t="s">
        <v>64</v>
      </c>
      <c r="E5" s="180"/>
      <c r="F5" s="180"/>
      <c r="G5" s="6"/>
      <c r="H5" s="180" t="s">
        <v>64</v>
      </c>
      <c r="I5" s="180"/>
      <c r="J5" s="180"/>
      <c r="O5" s="164"/>
    </row>
    <row r="6" spans="1:15" ht="22" customHeight="1" x14ac:dyDescent="0.65">
      <c r="A6" s="134"/>
      <c r="C6" s="7"/>
      <c r="D6" s="5">
        <v>2568</v>
      </c>
      <c r="E6" s="5"/>
      <c r="F6" s="5">
        <v>2567</v>
      </c>
      <c r="G6" s="5"/>
      <c r="H6" s="5">
        <v>2568</v>
      </c>
      <c r="I6" s="5"/>
      <c r="J6" s="5">
        <v>2567</v>
      </c>
      <c r="O6" s="164"/>
    </row>
    <row r="7" spans="1:15" ht="22" customHeight="1" x14ac:dyDescent="0.65">
      <c r="C7" s="7"/>
      <c r="D7" s="172" t="s">
        <v>9</v>
      </c>
      <c r="E7" s="172"/>
      <c r="F7" s="172"/>
      <c r="G7" s="172"/>
      <c r="H7" s="172"/>
      <c r="I7" s="172"/>
      <c r="J7" s="172"/>
    </row>
    <row r="8" spans="1:15" ht="22" customHeight="1" x14ac:dyDescent="0.7">
      <c r="B8" s="135" t="s">
        <v>136</v>
      </c>
      <c r="C8" s="7"/>
      <c r="D8" s="136"/>
      <c r="E8" s="11"/>
      <c r="F8" s="136"/>
      <c r="G8" s="11"/>
      <c r="H8" s="9"/>
      <c r="I8" s="11"/>
      <c r="J8" s="9"/>
    </row>
    <row r="9" spans="1:15" ht="22" customHeight="1" x14ac:dyDescent="0.65">
      <c r="B9" t="s">
        <v>83</v>
      </c>
      <c r="C9" s="7"/>
      <c r="D9" s="137">
        <f>+PL!F24</f>
        <v>1964800</v>
      </c>
      <c r="E9" s="146"/>
      <c r="F9" s="147">
        <f>+PL!H24</f>
        <v>1735938</v>
      </c>
      <c r="G9" s="146"/>
      <c r="H9" s="137">
        <f>+PL!J24</f>
        <v>1792051</v>
      </c>
      <c r="I9" s="146"/>
      <c r="J9" s="148">
        <f>+PL!L24</f>
        <v>1631123</v>
      </c>
    </row>
    <row r="10" spans="1:15" ht="22" customHeight="1" x14ac:dyDescent="0.65">
      <c r="B10" s="133" t="s">
        <v>137</v>
      </c>
      <c r="C10" s="7"/>
      <c r="D10" s="137"/>
      <c r="E10" s="146"/>
      <c r="F10" s="147"/>
      <c r="G10" s="146"/>
      <c r="H10" s="137"/>
      <c r="I10" s="146"/>
      <c r="J10" s="148"/>
    </row>
    <row r="11" spans="1:15" ht="21.5" x14ac:dyDescent="0.65">
      <c r="B11" t="s">
        <v>138</v>
      </c>
      <c r="C11" s="7"/>
      <c r="D11" s="137">
        <v>389333</v>
      </c>
      <c r="E11" s="146"/>
      <c r="F11" s="148">
        <v>373619</v>
      </c>
      <c r="G11" s="146"/>
      <c r="H11" s="137">
        <v>389330</v>
      </c>
      <c r="I11" s="146"/>
      <c r="J11" s="148">
        <v>373613</v>
      </c>
    </row>
    <row r="12" spans="1:15" ht="21.5" x14ac:dyDescent="0.65">
      <c r="B12" s="4" t="s">
        <v>139</v>
      </c>
      <c r="C12" s="7"/>
      <c r="D12" s="137"/>
      <c r="E12" s="146"/>
      <c r="F12" s="95"/>
      <c r="G12" s="146"/>
      <c r="H12" s="137"/>
      <c r="I12" s="146"/>
      <c r="J12" s="95"/>
    </row>
    <row r="13" spans="1:15" ht="22" customHeight="1" x14ac:dyDescent="0.65">
      <c r="B13" s="4" t="s">
        <v>140</v>
      </c>
      <c r="C13" s="7"/>
      <c r="D13" s="137">
        <f>+-PL!F21</f>
        <v>246009</v>
      </c>
      <c r="E13" s="146"/>
      <c r="F13" s="148">
        <f>+-PL!H21</f>
        <v>275826</v>
      </c>
      <c r="G13" s="146"/>
      <c r="H13" s="137">
        <f>+-PL!J21</f>
        <v>231840</v>
      </c>
      <c r="I13" s="146"/>
      <c r="J13" s="149">
        <f>+-PL!L21</f>
        <v>188605</v>
      </c>
    </row>
    <row r="14" spans="1:15" ht="22" customHeight="1" x14ac:dyDescent="0.65">
      <c r="B14" s="4" t="s">
        <v>81</v>
      </c>
      <c r="C14" s="7"/>
      <c r="D14" s="137">
        <f>+-PL!F23</f>
        <v>751703</v>
      </c>
      <c r="E14" s="146"/>
      <c r="F14" s="147">
        <f>+-PL!H23</f>
        <v>858137</v>
      </c>
      <c r="G14" s="146"/>
      <c r="H14" s="137">
        <f>+-PL!J23</f>
        <v>739497</v>
      </c>
      <c r="I14" s="146"/>
      <c r="J14" s="148">
        <f>+-PL!L23</f>
        <v>858724</v>
      </c>
    </row>
    <row r="15" spans="1:15" ht="22" customHeight="1" x14ac:dyDescent="0.65">
      <c r="B15" s="4" t="s">
        <v>141</v>
      </c>
      <c r="C15" s="7"/>
      <c r="D15" s="137">
        <v>-396</v>
      </c>
      <c r="E15" s="146"/>
      <c r="F15" s="147">
        <v>-754</v>
      </c>
      <c r="G15" s="146"/>
      <c r="H15" s="137">
        <v>0</v>
      </c>
      <c r="I15" s="146"/>
      <c r="J15" s="150">
        <v>0</v>
      </c>
    </row>
    <row r="16" spans="1:15" ht="22" customHeight="1" x14ac:dyDescent="0.65">
      <c r="B16" s="4" t="s">
        <v>142</v>
      </c>
      <c r="C16" s="7"/>
      <c r="D16" s="137">
        <v>2841</v>
      </c>
      <c r="E16" s="146"/>
      <c r="F16" s="147">
        <v>-2750</v>
      </c>
      <c r="G16" s="146"/>
      <c r="H16" s="137">
        <f>+D16</f>
        <v>2841</v>
      </c>
      <c r="I16" s="146"/>
      <c r="J16" s="148">
        <f>+F16</f>
        <v>-2750</v>
      </c>
    </row>
    <row r="17" spans="2:10" ht="22" customHeight="1" x14ac:dyDescent="0.65">
      <c r="B17" s="4" t="s">
        <v>143</v>
      </c>
      <c r="C17" s="7"/>
      <c r="D17" s="137">
        <v>-5241</v>
      </c>
      <c r="E17" s="146"/>
      <c r="F17" s="147">
        <v>-8966</v>
      </c>
      <c r="G17" s="146"/>
      <c r="H17" s="137">
        <v>680</v>
      </c>
      <c r="I17" s="146"/>
      <c r="J17" s="148">
        <v>895</v>
      </c>
    </row>
    <row r="18" spans="2:10" ht="22" customHeight="1" x14ac:dyDescent="0.65">
      <c r="B18" s="4" t="s">
        <v>46</v>
      </c>
      <c r="C18" s="7"/>
      <c r="D18" s="137">
        <v>13803</v>
      </c>
      <c r="E18" s="146"/>
      <c r="F18" s="147">
        <v>10308</v>
      </c>
      <c r="G18" s="146"/>
      <c r="H18" s="137">
        <f>+D18</f>
        <v>13803</v>
      </c>
      <c r="I18" s="146"/>
      <c r="J18" s="147">
        <f>+F18</f>
        <v>10308</v>
      </c>
    </row>
    <row r="19" spans="2:10" ht="22" customHeight="1" x14ac:dyDescent="0.65">
      <c r="B19" s="4" t="s">
        <v>144</v>
      </c>
      <c r="C19" s="7"/>
      <c r="D19" s="137">
        <v>-21213</v>
      </c>
      <c r="E19" s="146"/>
      <c r="F19" s="147">
        <v>-17197</v>
      </c>
      <c r="G19" s="146"/>
      <c r="H19" s="137">
        <f>+D19</f>
        <v>-21213</v>
      </c>
      <c r="I19" s="146"/>
      <c r="J19" s="147">
        <f>+F19</f>
        <v>-17197</v>
      </c>
    </row>
    <row r="20" spans="2:10" ht="22" customHeight="1" x14ac:dyDescent="0.65">
      <c r="B20" s="4" t="s">
        <v>67</v>
      </c>
      <c r="C20" s="7"/>
      <c r="D20" s="137">
        <f>+-PL!F10</f>
        <v>-7057768</v>
      </c>
      <c r="E20" s="146"/>
      <c r="F20" s="147">
        <v>-6353002</v>
      </c>
      <c r="G20" s="146"/>
      <c r="H20" s="137">
        <f>+-PL!J10</f>
        <v>-6775914</v>
      </c>
      <c r="I20" s="146"/>
      <c r="J20" s="148">
        <v>-6070398</v>
      </c>
    </row>
    <row r="21" spans="2:10" ht="22" customHeight="1" x14ac:dyDescent="0.65">
      <c r="B21" t="s">
        <v>145</v>
      </c>
      <c r="C21" s="7"/>
      <c r="D21" s="137">
        <v>7125666</v>
      </c>
      <c r="E21" s="146"/>
      <c r="F21" s="147">
        <v>6412057</v>
      </c>
      <c r="G21" s="146"/>
      <c r="H21" s="137">
        <v>6835302</v>
      </c>
      <c r="I21" s="146"/>
      <c r="J21" s="148">
        <v>6104520</v>
      </c>
    </row>
    <row r="22" spans="2:10" ht="22" customHeight="1" x14ac:dyDescent="0.65">
      <c r="B22" s="4" t="s">
        <v>146</v>
      </c>
      <c r="C22" s="7"/>
      <c r="D22" s="137">
        <v>-5390</v>
      </c>
      <c r="E22" s="146"/>
      <c r="F22" s="147">
        <v>-4462</v>
      </c>
      <c r="G22" s="146"/>
      <c r="H22" s="137">
        <v>-15092</v>
      </c>
      <c r="I22" s="146"/>
      <c r="J22" s="148">
        <v>-19774</v>
      </c>
    </row>
    <row r="23" spans="2:10" ht="22" customHeight="1" x14ac:dyDescent="0.65">
      <c r="B23" s="4" t="s">
        <v>79</v>
      </c>
      <c r="C23" s="7"/>
      <c r="D23" s="147">
        <f>+-PL!F22</f>
        <v>1451158</v>
      </c>
      <c r="E23" s="146"/>
      <c r="F23" s="147">
        <v>1130343</v>
      </c>
      <c r="G23" s="146"/>
      <c r="H23" s="147">
        <f>+-PL!J22</f>
        <v>1451158</v>
      </c>
      <c r="I23" s="146"/>
      <c r="J23" s="148">
        <f>+F23</f>
        <v>1130343</v>
      </c>
    </row>
    <row r="24" spans="2:10" ht="22" customHeight="1" x14ac:dyDescent="0.7">
      <c r="B24" s="138"/>
      <c r="C24" s="7"/>
      <c r="D24" s="139">
        <f>SUM(D9:D23)</f>
        <v>4855305</v>
      </c>
      <c r="E24" s="146"/>
      <c r="F24" s="151">
        <f>SUM(F9:F23)</f>
        <v>4409097</v>
      </c>
      <c r="G24" s="146"/>
      <c r="H24" s="139">
        <f>SUM(H9:H23)</f>
        <v>4644283</v>
      </c>
      <c r="I24" s="146"/>
      <c r="J24" s="151">
        <f>SUM(J9:J23)</f>
        <v>4188012</v>
      </c>
    </row>
    <row r="25" spans="2:10" ht="22" customHeight="1" x14ac:dyDescent="0.65">
      <c r="B25" s="29" t="s">
        <v>147</v>
      </c>
      <c r="C25" s="7"/>
      <c r="D25" s="147"/>
      <c r="E25" s="146"/>
      <c r="F25" s="147"/>
      <c r="G25" s="146"/>
      <c r="H25" s="148"/>
      <c r="I25" s="146"/>
      <c r="J25" s="148"/>
    </row>
    <row r="26" spans="2:10" ht="22" customHeight="1" x14ac:dyDescent="0.65">
      <c r="B26" t="s">
        <v>12</v>
      </c>
      <c r="C26" s="7"/>
      <c r="D26" s="147">
        <v>-4265863</v>
      </c>
      <c r="E26" s="146"/>
      <c r="F26" s="147">
        <v>-5245814</v>
      </c>
      <c r="G26" s="146"/>
      <c r="H26" s="147">
        <v>-4035938</v>
      </c>
      <c r="I26" s="146"/>
      <c r="J26" s="147">
        <v>-5248583</v>
      </c>
    </row>
    <row r="27" spans="2:10" ht="22" customHeight="1" x14ac:dyDescent="0.65">
      <c r="B27" t="s">
        <v>14</v>
      </c>
      <c r="C27" s="7"/>
      <c r="D27" s="137">
        <v>0</v>
      </c>
      <c r="E27" s="146"/>
      <c r="F27" s="137">
        <v>0</v>
      </c>
      <c r="G27" s="146"/>
      <c r="H27" s="148">
        <v>-113137</v>
      </c>
      <c r="I27" s="146"/>
      <c r="J27" s="148">
        <v>-782385</v>
      </c>
    </row>
    <row r="28" spans="2:10" ht="22" customHeight="1" x14ac:dyDescent="0.65">
      <c r="B28" s="4" t="s">
        <v>148</v>
      </c>
      <c r="C28" s="7"/>
      <c r="D28" s="147">
        <v>4511</v>
      </c>
      <c r="E28" s="146"/>
      <c r="F28" s="147">
        <v>-989</v>
      </c>
      <c r="G28" s="146"/>
      <c r="H28" s="147">
        <f>+D28</f>
        <v>4511</v>
      </c>
      <c r="I28" s="146"/>
      <c r="J28" s="147">
        <f>+F28</f>
        <v>-989</v>
      </c>
    </row>
    <row r="29" spans="2:10" ht="22" customHeight="1" x14ac:dyDescent="0.65">
      <c r="B29" t="s">
        <v>18</v>
      </c>
      <c r="C29" s="7"/>
      <c r="D29" s="147">
        <v>-29477</v>
      </c>
      <c r="E29" s="146"/>
      <c r="F29" s="147">
        <v>208921</v>
      </c>
      <c r="G29" s="146"/>
      <c r="H29" s="148">
        <v>-37780</v>
      </c>
      <c r="I29" s="146"/>
      <c r="J29" s="148">
        <v>194724</v>
      </c>
    </row>
    <row r="30" spans="2:10" ht="22" customHeight="1" x14ac:dyDescent="0.65">
      <c r="B30" t="s">
        <v>28</v>
      </c>
      <c r="C30" s="7"/>
      <c r="D30" s="147">
        <v>-1632</v>
      </c>
      <c r="E30" s="146"/>
      <c r="F30" s="147">
        <v>-4599</v>
      </c>
      <c r="G30" s="146"/>
      <c r="H30" s="148">
        <f>+D30</f>
        <v>-1632</v>
      </c>
      <c r="I30" s="146"/>
      <c r="J30" s="148">
        <f>+F30</f>
        <v>-4599</v>
      </c>
    </row>
    <row r="31" spans="2:10" ht="22" customHeight="1" x14ac:dyDescent="0.65">
      <c r="B31" t="s">
        <v>35</v>
      </c>
      <c r="C31" s="7"/>
      <c r="D31" s="147">
        <v>-470457</v>
      </c>
      <c r="E31" s="146"/>
      <c r="F31" s="147">
        <v>-456333</v>
      </c>
      <c r="G31" s="146"/>
      <c r="H31" s="148">
        <v>-474082</v>
      </c>
      <c r="I31" s="146"/>
      <c r="J31" s="148">
        <v>-456248</v>
      </c>
    </row>
    <row r="32" spans="2:10" ht="22" customHeight="1" x14ac:dyDescent="0.65">
      <c r="B32" t="s">
        <v>149</v>
      </c>
      <c r="C32" s="7"/>
      <c r="D32" s="147">
        <v>-450</v>
      </c>
      <c r="E32" s="146"/>
      <c r="F32" s="147">
        <v>7436</v>
      </c>
      <c r="G32" s="146"/>
      <c r="H32" s="148">
        <v>-116358</v>
      </c>
      <c r="I32" s="146"/>
      <c r="J32" s="148">
        <v>911148</v>
      </c>
    </row>
    <row r="33" spans="1:10" ht="22" customHeight="1" x14ac:dyDescent="0.65">
      <c r="B33" t="s">
        <v>177</v>
      </c>
      <c r="C33" s="7"/>
      <c r="D33" s="139">
        <f>SUM(D24:D32)</f>
        <v>91937</v>
      </c>
      <c r="E33" s="146"/>
      <c r="F33" s="151">
        <f>SUM(F24:F32)</f>
        <v>-1082281</v>
      </c>
      <c r="G33" s="146"/>
      <c r="H33" s="139">
        <f>SUM(H24:H32)</f>
        <v>-130133</v>
      </c>
      <c r="I33" s="146"/>
      <c r="J33" s="151">
        <f>SUM(J24:J32)</f>
        <v>-1198920</v>
      </c>
    </row>
    <row r="34" spans="1:10" ht="22" customHeight="1" x14ac:dyDescent="0.65">
      <c r="B34" t="s">
        <v>150</v>
      </c>
      <c r="C34" s="7"/>
      <c r="D34" s="147">
        <v>-5295</v>
      </c>
      <c r="E34" s="146"/>
      <c r="F34" s="147">
        <v>-2472</v>
      </c>
      <c r="G34" s="146"/>
      <c r="H34" s="148">
        <v>-4658</v>
      </c>
      <c r="I34" s="146"/>
      <c r="J34" s="148">
        <v>-1857</v>
      </c>
    </row>
    <row r="35" spans="1:10" ht="22" customHeight="1" x14ac:dyDescent="0.7">
      <c r="B35" s="1" t="s">
        <v>173</v>
      </c>
      <c r="C35" s="7"/>
      <c r="D35" s="111">
        <f>SUM(D33:D34)</f>
        <v>86642</v>
      </c>
      <c r="E35" s="152"/>
      <c r="F35" s="153">
        <f>SUM(F33:F34)</f>
        <v>-1084753</v>
      </c>
      <c r="G35" s="152"/>
      <c r="H35" s="111">
        <f>SUM(H33:H34)</f>
        <v>-134791</v>
      </c>
      <c r="I35" s="152"/>
      <c r="J35" s="153">
        <f>SUM(J33:J34)</f>
        <v>-1200777</v>
      </c>
    </row>
    <row r="36" spans="1:10" ht="21.5" x14ac:dyDescent="0.65">
      <c r="B36" s="4"/>
      <c r="C36" s="7"/>
      <c r="D36" s="117"/>
      <c r="E36" s="154"/>
      <c r="F36" s="117"/>
      <c r="G36" s="154"/>
      <c r="H36" s="154"/>
      <c r="I36" s="154"/>
      <c r="J36" s="154"/>
    </row>
    <row r="37" spans="1:10" ht="22" customHeight="1" x14ac:dyDescent="0.7">
      <c r="B37" s="1" t="s">
        <v>0</v>
      </c>
      <c r="D37" s="155"/>
      <c r="E37" s="95"/>
      <c r="F37" s="155"/>
      <c r="G37" s="95"/>
      <c r="H37" s="95"/>
      <c r="I37" s="95"/>
      <c r="J37" s="95"/>
    </row>
    <row r="38" spans="1:10" ht="22" customHeight="1" x14ac:dyDescent="0.7">
      <c r="B38" s="70" t="str">
        <f>B2</f>
        <v>งบกระแสเงินสด (ไม่ได้ตรวจสอบ)</v>
      </c>
      <c r="D38" s="155"/>
      <c r="E38" s="95"/>
      <c r="F38" s="155"/>
      <c r="G38" s="95"/>
      <c r="H38" s="95"/>
      <c r="I38" s="95"/>
      <c r="J38" s="95"/>
    </row>
    <row r="39" spans="1:10" ht="22" customHeight="1" x14ac:dyDescent="0.65">
      <c r="C39" s="7"/>
      <c r="D39" s="178" t="s">
        <v>2</v>
      </c>
      <c r="E39" s="178"/>
      <c r="F39" s="178"/>
      <c r="G39" s="97"/>
      <c r="H39" s="178" t="s">
        <v>3</v>
      </c>
      <c r="I39" s="178"/>
      <c r="J39" s="178"/>
    </row>
    <row r="40" spans="1:10" ht="21.75" customHeight="1" x14ac:dyDescent="0.65">
      <c r="C40" s="7"/>
      <c r="D40" s="182" t="s">
        <v>63</v>
      </c>
      <c r="E40" s="183"/>
      <c r="F40" s="183"/>
      <c r="G40" s="97"/>
      <c r="H40" s="182" t="s">
        <v>63</v>
      </c>
      <c r="I40" s="183"/>
      <c r="J40" s="183"/>
    </row>
    <row r="41" spans="1:10" ht="21.5" x14ac:dyDescent="0.65">
      <c r="C41" s="7"/>
      <c r="D41" s="182" t="s">
        <v>64</v>
      </c>
      <c r="E41" s="182"/>
      <c r="F41" s="182"/>
      <c r="G41" s="97"/>
      <c r="H41" s="182" t="s">
        <v>64</v>
      </c>
      <c r="I41" s="182"/>
      <c r="J41" s="182"/>
    </row>
    <row r="42" spans="1:10" ht="22" customHeight="1" x14ac:dyDescent="0.65">
      <c r="A42" s="134"/>
      <c r="C42" s="7"/>
      <c r="D42" s="98">
        <v>2568</v>
      </c>
      <c r="E42" s="98"/>
      <c r="F42" s="98">
        <v>2567</v>
      </c>
      <c r="G42" s="98"/>
      <c r="H42" s="98">
        <v>2568</v>
      </c>
      <c r="I42" s="98"/>
      <c r="J42" s="98">
        <v>2567</v>
      </c>
    </row>
    <row r="43" spans="1:10" ht="22" customHeight="1" x14ac:dyDescent="0.65">
      <c r="D43" s="177" t="s">
        <v>9</v>
      </c>
      <c r="E43" s="177"/>
      <c r="F43" s="177"/>
      <c r="G43" s="177"/>
      <c r="H43" s="177"/>
      <c r="I43" s="177"/>
      <c r="J43" s="177"/>
    </row>
    <row r="44" spans="1:10" ht="22" customHeight="1" x14ac:dyDescent="0.7">
      <c r="B44" s="135" t="s">
        <v>151</v>
      </c>
      <c r="C44" s="7"/>
      <c r="D44" s="156"/>
      <c r="E44" s="157"/>
      <c r="F44" s="156"/>
      <c r="G44" s="157"/>
      <c r="H44" s="157"/>
      <c r="I44" s="157"/>
      <c r="J44" s="157"/>
    </row>
    <row r="45" spans="1:10" ht="21.5" hidden="1" x14ac:dyDescent="0.65">
      <c r="B45" t="s">
        <v>152</v>
      </c>
      <c r="C45" s="7"/>
      <c r="D45" s="137">
        <v>0</v>
      </c>
      <c r="E45" s="146"/>
      <c r="F45" s="137">
        <v>0</v>
      </c>
      <c r="G45" s="157"/>
      <c r="H45" s="137"/>
      <c r="I45" s="109"/>
      <c r="J45" s="137">
        <v>0</v>
      </c>
    </row>
    <row r="46" spans="1:10" ht="21.5" x14ac:dyDescent="0.65">
      <c r="B46" t="s">
        <v>153</v>
      </c>
      <c r="C46" s="7"/>
      <c r="D46" s="137">
        <v>0</v>
      </c>
      <c r="E46" s="146"/>
      <c r="F46" s="137">
        <v>0</v>
      </c>
      <c r="G46" s="157"/>
      <c r="H46" s="147">
        <v>125000</v>
      </c>
      <c r="I46" s="109"/>
      <c r="J46" s="147">
        <v>125000</v>
      </c>
    </row>
    <row r="47" spans="1:10" ht="21.5" x14ac:dyDescent="0.65">
      <c r="B47" t="s">
        <v>154</v>
      </c>
      <c r="C47" s="7"/>
      <c r="D47" s="137">
        <v>0</v>
      </c>
      <c r="E47" s="146"/>
      <c r="F47" s="137">
        <v>0</v>
      </c>
      <c r="G47" s="157"/>
      <c r="H47" s="147">
        <v>10177</v>
      </c>
      <c r="I47" s="109"/>
      <c r="J47" s="147">
        <v>15567</v>
      </c>
    </row>
    <row r="48" spans="1:10" ht="22" customHeight="1" x14ac:dyDescent="0.65">
      <c r="B48" t="s">
        <v>155</v>
      </c>
      <c r="C48" s="7"/>
      <c r="D48" s="147">
        <v>-58530</v>
      </c>
      <c r="E48" s="146"/>
      <c r="F48" s="147">
        <v>-141934</v>
      </c>
      <c r="G48" s="157"/>
      <c r="H48" s="147">
        <f>+D48</f>
        <v>-58530</v>
      </c>
      <c r="I48" s="109"/>
      <c r="J48" s="147">
        <f>+F48</f>
        <v>-141934</v>
      </c>
    </row>
    <row r="49" spans="2:10" ht="22" customHeight="1" x14ac:dyDescent="0.65">
      <c r="B49" t="s">
        <v>156</v>
      </c>
      <c r="C49" s="7"/>
      <c r="D49" s="147">
        <v>-47</v>
      </c>
      <c r="E49" s="146"/>
      <c r="F49" s="147">
        <v>-31431</v>
      </c>
      <c r="G49" s="157"/>
      <c r="H49" s="147">
        <f>+D49</f>
        <v>-47</v>
      </c>
      <c r="I49" s="157"/>
      <c r="J49" s="148">
        <f>+F49</f>
        <v>-31431</v>
      </c>
    </row>
    <row r="50" spans="2:10" ht="21.5" x14ac:dyDescent="0.65">
      <c r="B50" t="s">
        <v>157</v>
      </c>
      <c r="C50" s="7"/>
      <c r="D50" s="147">
        <v>1228</v>
      </c>
      <c r="E50" s="146"/>
      <c r="F50" s="147">
        <v>3895</v>
      </c>
      <c r="G50" s="157"/>
      <c r="H50" s="148">
        <f>+D50</f>
        <v>1228</v>
      </c>
      <c r="I50" s="157"/>
      <c r="J50" s="148">
        <f>+F50</f>
        <v>3895</v>
      </c>
    </row>
    <row r="51" spans="2:10" ht="22" x14ac:dyDescent="0.7">
      <c r="B51" s="1" t="s">
        <v>176</v>
      </c>
      <c r="C51" s="7"/>
      <c r="D51" s="111">
        <f>SUM(D45:D50)</f>
        <v>-57349</v>
      </c>
      <c r="E51" s="152"/>
      <c r="F51" s="153">
        <f>SUM(F45:F50)</f>
        <v>-169470</v>
      </c>
      <c r="G51" s="152"/>
      <c r="H51" s="111">
        <f>SUM(H45:H50)</f>
        <v>77828</v>
      </c>
      <c r="I51" s="152"/>
      <c r="J51" s="153">
        <f>SUM(J45:J50)</f>
        <v>-28903</v>
      </c>
    </row>
    <row r="52" spans="2:10" ht="21.5" x14ac:dyDescent="0.65">
      <c r="C52" s="7"/>
      <c r="D52" s="156"/>
      <c r="E52" s="157"/>
      <c r="F52" s="156"/>
      <c r="G52" s="157"/>
      <c r="H52" s="157"/>
      <c r="I52" s="157"/>
      <c r="J52" s="157"/>
    </row>
    <row r="53" spans="2:10" ht="22" x14ac:dyDescent="0.7">
      <c r="B53" s="135" t="s">
        <v>158</v>
      </c>
      <c r="C53" s="7"/>
      <c r="D53" s="156"/>
      <c r="E53" s="157"/>
      <c r="F53" s="156"/>
      <c r="G53" s="157"/>
      <c r="H53" s="157"/>
      <c r="I53" s="157"/>
      <c r="J53" s="157"/>
    </row>
    <row r="54" spans="2:10" ht="21.5" x14ac:dyDescent="0.65">
      <c r="B54" t="s">
        <v>174</v>
      </c>
      <c r="C54" s="7"/>
      <c r="D54" s="147">
        <v>2811395</v>
      </c>
      <c r="E54" s="146"/>
      <c r="F54" s="147">
        <v>767880</v>
      </c>
      <c r="G54" s="146"/>
      <c r="H54" s="137">
        <f>+D54</f>
        <v>2811395</v>
      </c>
      <c r="I54" s="146"/>
      <c r="J54" s="147">
        <f>+F54</f>
        <v>767880</v>
      </c>
    </row>
    <row r="55" spans="2:10" ht="21.5" x14ac:dyDescent="0.65">
      <c r="B55" t="s">
        <v>159</v>
      </c>
      <c r="C55" s="7"/>
      <c r="D55" s="147">
        <v>4280960</v>
      </c>
      <c r="E55" s="146"/>
      <c r="F55" s="147">
        <v>3784400</v>
      </c>
      <c r="G55" s="146"/>
      <c r="H55" s="137">
        <v>4280960</v>
      </c>
      <c r="I55" s="146"/>
      <c r="J55" s="147">
        <f t="shared" ref="H55:J60" si="0">+F55</f>
        <v>3784400</v>
      </c>
    </row>
    <row r="56" spans="2:10" ht="21.5" x14ac:dyDescent="0.65">
      <c r="B56" t="s">
        <v>160</v>
      </c>
      <c r="C56" s="7"/>
      <c r="D56" s="147">
        <v>-3350849</v>
      </c>
      <c r="E56" s="146"/>
      <c r="F56" s="147">
        <v>-1405037</v>
      </c>
      <c r="G56" s="146"/>
      <c r="H56" s="137">
        <f t="shared" si="0"/>
        <v>-3350849</v>
      </c>
      <c r="I56" s="146"/>
      <c r="J56" s="147">
        <f t="shared" si="0"/>
        <v>-1405037</v>
      </c>
    </row>
    <row r="57" spans="2:10" ht="21.5" x14ac:dyDescent="0.65">
      <c r="B57" t="s">
        <v>161</v>
      </c>
      <c r="C57" s="7"/>
      <c r="D57" s="147">
        <v>5000000</v>
      </c>
      <c r="E57" s="146"/>
      <c r="F57" s="147">
        <v>4670000</v>
      </c>
      <c r="G57" s="146"/>
      <c r="H57" s="137">
        <f t="shared" si="0"/>
        <v>5000000</v>
      </c>
      <c r="I57" s="146"/>
      <c r="J57" s="147">
        <f t="shared" si="0"/>
        <v>4670000</v>
      </c>
    </row>
    <row r="58" spans="2:10" ht="21.5" x14ac:dyDescent="0.65">
      <c r="B58" t="s">
        <v>162</v>
      </c>
      <c r="C58" s="7"/>
      <c r="D58" s="147">
        <v>-7478500</v>
      </c>
      <c r="E58" s="146"/>
      <c r="F58" s="147">
        <v>-6386000</v>
      </c>
      <c r="G58" s="146"/>
      <c r="H58" s="137">
        <f t="shared" si="0"/>
        <v>-7478500</v>
      </c>
      <c r="I58" s="146"/>
      <c r="J58" s="147">
        <f t="shared" si="0"/>
        <v>-6386000</v>
      </c>
    </row>
    <row r="59" spans="2:10" ht="21.5" x14ac:dyDescent="0.65">
      <c r="B59" t="s">
        <v>163</v>
      </c>
      <c r="C59" s="7"/>
      <c r="D59" s="147">
        <v>-365809</v>
      </c>
      <c r="E59" s="146"/>
      <c r="F59" s="147">
        <v>-316403</v>
      </c>
      <c r="G59" s="146"/>
      <c r="H59" s="137">
        <f t="shared" si="0"/>
        <v>-365809</v>
      </c>
      <c r="I59" s="146"/>
      <c r="J59" s="147">
        <f t="shared" si="0"/>
        <v>-316403</v>
      </c>
    </row>
    <row r="60" spans="2:10" ht="21.5" x14ac:dyDescent="0.65">
      <c r="B60" t="s">
        <v>164</v>
      </c>
      <c r="C60" s="7"/>
      <c r="D60" s="147">
        <v>-1497544</v>
      </c>
      <c r="E60" s="146"/>
      <c r="F60" s="147">
        <v>-1011252</v>
      </c>
      <c r="G60" s="109"/>
      <c r="H60" s="137">
        <f t="shared" si="0"/>
        <v>-1497544</v>
      </c>
      <c r="I60" s="109"/>
      <c r="J60" s="147">
        <f t="shared" si="0"/>
        <v>-1011252</v>
      </c>
    </row>
    <row r="61" spans="2:10" ht="22" x14ac:dyDescent="0.7">
      <c r="B61" s="1" t="s">
        <v>175</v>
      </c>
      <c r="C61" s="7"/>
      <c r="D61" s="111">
        <f>SUM(D54:D60)</f>
        <v>-600347</v>
      </c>
      <c r="E61" s="152"/>
      <c r="F61" s="153">
        <f>SUM(F54:F60)</f>
        <v>103588</v>
      </c>
      <c r="G61" s="152"/>
      <c r="H61" s="111">
        <f>SUM(H54:H60)</f>
        <v>-600347</v>
      </c>
      <c r="I61" s="152"/>
      <c r="J61" s="153">
        <f>SUM(J54:J60)</f>
        <v>103588</v>
      </c>
    </row>
    <row r="62" spans="2:10" ht="22" x14ac:dyDescent="0.7">
      <c r="B62" s="1"/>
      <c r="C62" s="7"/>
      <c r="D62" s="152"/>
      <c r="E62" s="152"/>
      <c r="F62" s="152"/>
      <c r="G62" s="152"/>
      <c r="H62" s="152"/>
      <c r="I62" s="152"/>
      <c r="J62" s="152"/>
    </row>
    <row r="63" spans="2:10" ht="22" x14ac:dyDescent="0.7">
      <c r="B63" s="1" t="s">
        <v>165</v>
      </c>
      <c r="C63" s="7"/>
      <c r="D63" s="140">
        <f>SUM(D35,D51,D61)</f>
        <v>-571054</v>
      </c>
      <c r="E63" s="152"/>
      <c r="F63" s="128">
        <f>SUM(F35,F51,F61)</f>
        <v>-1150635</v>
      </c>
      <c r="G63" s="152"/>
      <c r="H63" s="140">
        <f>SUM(H35,H51,H61)</f>
        <v>-657310</v>
      </c>
      <c r="I63" s="152"/>
      <c r="J63" s="128">
        <f>SUM(J35,J51,J61)</f>
        <v>-1126092</v>
      </c>
    </row>
    <row r="64" spans="2:10" ht="21.5" x14ac:dyDescent="0.65">
      <c r="B64" s="4" t="s">
        <v>166</v>
      </c>
      <c r="C64" s="7"/>
      <c r="D64" s="147">
        <f>+SFP!G10</f>
        <v>3126344</v>
      </c>
      <c r="E64" s="146"/>
      <c r="F64" s="147">
        <v>2821517</v>
      </c>
      <c r="G64" s="146"/>
      <c r="H64" s="147">
        <f>+SFP!K10</f>
        <v>2996624</v>
      </c>
      <c r="I64" s="146"/>
      <c r="J64" s="147">
        <v>2677354</v>
      </c>
    </row>
    <row r="65" spans="2:17" ht="22.5" thickBot="1" x14ac:dyDescent="0.75">
      <c r="B65" s="1" t="s">
        <v>167</v>
      </c>
      <c r="C65" s="7"/>
      <c r="D65" s="141">
        <f>SUM(D63:D64)</f>
        <v>2555290</v>
      </c>
      <c r="E65" s="152"/>
      <c r="F65" s="158">
        <f>SUM(F63:F64)</f>
        <v>1670882</v>
      </c>
      <c r="G65" s="152"/>
      <c r="H65" s="141">
        <f>SUM(H63:H64)</f>
        <v>2339314</v>
      </c>
      <c r="I65" s="152"/>
      <c r="J65" s="158">
        <f>SUM(J63:J64)</f>
        <v>1551262</v>
      </c>
    </row>
    <row r="66" spans="2:17" s="3" customFormat="1" ht="22.5" thickTop="1" x14ac:dyDescent="0.7">
      <c r="B66" s="142"/>
      <c r="C66" s="143"/>
      <c r="D66" s="160">
        <f>+D65-SFP!E10</f>
        <v>0</v>
      </c>
      <c r="E66" s="159"/>
      <c r="F66" s="149"/>
      <c r="G66" s="159"/>
      <c r="H66" s="160">
        <f>+H65-SFP!I10</f>
        <v>0</v>
      </c>
      <c r="I66" s="159"/>
      <c r="J66" s="149"/>
      <c r="K66"/>
      <c r="L66"/>
      <c r="M66"/>
      <c r="N66"/>
      <c r="O66"/>
      <c r="P66"/>
      <c r="Q66"/>
    </row>
    <row r="67" spans="2:17" ht="22" x14ac:dyDescent="0.7">
      <c r="B67" s="8" t="s">
        <v>168</v>
      </c>
      <c r="D67" s="155"/>
      <c r="E67" s="95"/>
      <c r="F67" s="155"/>
      <c r="G67" s="95"/>
      <c r="H67" s="95"/>
      <c r="I67" s="95"/>
      <c r="J67" s="95"/>
    </row>
    <row r="68" spans="2:17" ht="21.5" x14ac:dyDescent="0.65">
      <c r="B68" t="s">
        <v>169</v>
      </c>
      <c r="D68" s="147">
        <v>17305</v>
      </c>
      <c r="E68" s="95"/>
      <c r="F68" s="147">
        <v>19701</v>
      </c>
      <c r="G68" s="95"/>
      <c r="H68" s="137">
        <f>+D68</f>
        <v>17305</v>
      </c>
      <c r="I68" s="95"/>
      <c r="J68" s="148">
        <f>+F68</f>
        <v>19701</v>
      </c>
    </row>
    <row r="69" spans="2:17" ht="22" customHeight="1" x14ac:dyDescent="0.7">
      <c r="D69" s="144"/>
      <c r="E69" s="145"/>
      <c r="F69" s="144"/>
      <c r="G69" s="145"/>
      <c r="H69" s="145"/>
      <c r="I69" s="145"/>
      <c r="J69" s="145"/>
    </row>
    <row r="70" spans="2:17" ht="22" customHeight="1" x14ac:dyDescent="0.65">
      <c r="D70" s="21"/>
      <c r="F70" s="21"/>
      <c r="H70" s="21"/>
      <c r="J70" s="21"/>
    </row>
  </sheetData>
  <mergeCells count="14">
    <mergeCell ref="D43:J43"/>
    <mergeCell ref="D7:J7"/>
    <mergeCell ref="D39:F39"/>
    <mergeCell ref="H39:J39"/>
    <mergeCell ref="D40:F40"/>
    <mergeCell ref="H40:J40"/>
    <mergeCell ref="D41:F41"/>
    <mergeCell ref="H41:J41"/>
    <mergeCell ref="D3:F3"/>
    <mergeCell ref="H3:J3"/>
    <mergeCell ref="D4:F4"/>
    <mergeCell ref="H4:J4"/>
    <mergeCell ref="D5:F5"/>
    <mergeCell ref="H5:J5"/>
  </mergeCells>
  <pageMargins left="0.7" right="0.7" top="0.48" bottom="0.5" header="0.5" footer="0.5"/>
  <pageSetup paperSize="9" scale="87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in="1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Napatsawan, Phuangpat</dc:creator>
  <cp:lastModifiedBy>Bavornrat, Setapura</cp:lastModifiedBy>
  <cp:lastPrinted>2025-05-13T07:09:05Z</cp:lastPrinted>
  <dcterms:created xsi:type="dcterms:W3CDTF">2025-04-21T03:26:41Z</dcterms:created>
  <dcterms:modified xsi:type="dcterms:W3CDTF">2025-05-13T07:35:26Z</dcterms:modified>
</cp:coreProperties>
</file>