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setapura\Documents\MTC\1Q25\SET\"/>
    </mc:Choice>
  </mc:AlternateContent>
  <xr:revisionPtr revIDLastSave="0" documentId="8_{EDBD6855-422D-4CAB-BDA8-A24359F5E231}" xr6:coauthVersionLast="47" xr6:coauthVersionMax="47" xr10:uidLastSave="{00000000-0000-0000-0000-000000000000}"/>
  <bookViews>
    <workbookView xWindow="28690" yWindow="-110" windowWidth="29020" windowHeight="15700" xr2:uid="{81FE5741-C098-4DCD-9C60-160B38564685}"/>
  </bookViews>
  <sheets>
    <sheet name="SFP" sheetId="1" r:id="rId1"/>
    <sheet name="PL" sheetId="2" r:id="rId2"/>
    <sheet name="CH-Consol FS" sheetId="3" r:id="rId3"/>
    <sheet name="CH-Separate FS" sheetId="4" r:id="rId4"/>
    <sheet name="CF" sheetId="5" r:id="rId5"/>
  </sheets>
  <definedNames>
    <definedName name="_Hlk120336604" localSheetId="4">CF!$A$34</definedName>
    <definedName name="_xlnm.Print_Area" localSheetId="4">CF!$A$1:$H$74</definedName>
    <definedName name="_xlnm.Print_Area" localSheetId="2">'CH-Consol FS'!$A$1:$M$29</definedName>
    <definedName name="_xlnm.Print_Area" localSheetId="3">'CH-Separate FS'!$A$1:$M$29</definedName>
    <definedName name="_xlnm.Print_Area" localSheetId="1">PL!$B$1:$K$52</definedName>
    <definedName name="_xlnm.Print_Area" localSheetId="0">SFP!$A$1:$J$84</definedName>
    <definedName name="Z_05981EB8_C4E9_43E6_82D6_40B5B4E6ACBB_.wvu.Cols" localSheetId="1" hidden="1">PL!$A:$A</definedName>
    <definedName name="Z_05981EB8_C4E9_43E6_82D6_40B5B4E6ACBB_.wvu.PrintArea" localSheetId="4" hidden="1">CF!$A$1:$H$74</definedName>
    <definedName name="Z_05981EB8_C4E9_43E6_82D6_40B5B4E6ACBB_.wvu.PrintArea" localSheetId="2" hidden="1">'CH-Consol FS'!$A$1:$M$29</definedName>
    <definedName name="Z_05981EB8_C4E9_43E6_82D6_40B5B4E6ACBB_.wvu.PrintArea" localSheetId="3" hidden="1">'CH-Separate FS'!$A$1:$M$29</definedName>
    <definedName name="Z_05981EB8_C4E9_43E6_82D6_40B5B4E6ACBB_.wvu.PrintArea" localSheetId="1" hidden="1">PL!$B$1:$K$52</definedName>
    <definedName name="Z_05981EB8_C4E9_43E6_82D6_40B5B4E6ACBB_.wvu.PrintArea" localSheetId="0" hidden="1">SFP!$A$1:$J$84</definedName>
    <definedName name="Z_3E47A097_5824_41E8_82FB_FF8B91F8335B_.wvu.Cols" localSheetId="1" hidden="1">PL!$A:$A</definedName>
    <definedName name="Z_3E47A097_5824_41E8_82FB_FF8B91F8335B_.wvu.PrintArea" localSheetId="4" hidden="1">CF!$A$1:$H$74</definedName>
    <definedName name="Z_3E47A097_5824_41E8_82FB_FF8B91F8335B_.wvu.PrintArea" localSheetId="2" hidden="1">'CH-Consol FS'!$A$1:$M$29</definedName>
    <definedName name="Z_3E47A097_5824_41E8_82FB_FF8B91F8335B_.wvu.PrintArea" localSheetId="3" hidden="1">'CH-Separate FS'!$A$1:$M$29</definedName>
    <definedName name="Z_3E47A097_5824_41E8_82FB_FF8B91F8335B_.wvu.PrintArea" localSheetId="1" hidden="1">PL!$B$1:$K$52</definedName>
    <definedName name="Z_3E47A097_5824_41E8_82FB_FF8B91F8335B_.wvu.PrintArea" localSheetId="0" hidden="1">SFP!$A$1:$J$84</definedName>
    <definedName name="Z_7164BA2B_84DC_4CF0_968A_00E13B476A89_.wvu.Cols" localSheetId="1" hidden="1">PL!$A:$A</definedName>
    <definedName name="Z_7164BA2B_84DC_4CF0_968A_00E13B476A89_.wvu.PrintArea" localSheetId="4" hidden="1">CF!$A$1:$H$74</definedName>
    <definedName name="Z_7164BA2B_84DC_4CF0_968A_00E13B476A89_.wvu.PrintArea" localSheetId="2" hidden="1">'CH-Consol FS'!$A$1:$M$29</definedName>
    <definedName name="Z_7164BA2B_84DC_4CF0_968A_00E13B476A89_.wvu.PrintArea" localSheetId="3" hidden="1">'CH-Separate FS'!$A$1:$M$29</definedName>
    <definedName name="Z_7164BA2B_84DC_4CF0_968A_00E13B476A89_.wvu.PrintArea" localSheetId="1" hidden="1">PL!$B$1:$K$52</definedName>
    <definedName name="Z_7164BA2B_84DC_4CF0_968A_00E13B476A89_.wvu.PrintArea" localSheetId="0" hidden="1">SFP!$A$1:$J$85</definedName>
    <definedName name="Z_A3B3E038_AAE0_4F24_B01A_BCF5B017EAC3_.wvu.PrintArea" localSheetId="4" hidden="1">CF!$A$1:$H$73</definedName>
    <definedName name="Z_A3B3E038_AAE0_4F24_B01A_BCF5B017EAC3_.wvu.PrintArea" localSheetId="2" hidden="1">'CH-Consol FS'!$A$1:$M$9</definedName>
    <definedName name="Z_A3B3E038_AAE0_4F24_B01A_BCF5B017EAC3_.wvu.PrintArea" localSheetId="3" hidden="1">'CH-Separate FS'!$A$1:$M$9</definedName>
    <definedName name="Z_A3B3E038_AAE0_4F24_B01A_BCF5B017EAC3_.wvu.PrintArea" localSheetId="1" hidden="1">PL!$A$1:$K$51</definedName>
    <definedName name="Z_AE65DFD7_B963_4D63_8BB7_3558C77982B9_.wvu.Cols" localSheetId="1" hidden="1">PL!$A:$A</definedName>
    <definedName name="Z_AE65DFD7_B963_4D63_8BB7_3558C77982B9_.wvu.PrintArea" localSheetId="4" hidden="1">CF!$A$1:$H$74</definedName>
    <definedName name="Z_AE65DFD7_B963_4D63_8BB7_3558C77982B9_.wvu.PrintArea" localSheetId="2" hidden="1">'CH-Consol FS'!$A$1:$M$29</definedName>
    <definedName name="Z_AE65DFD7_B963_4D63_8BB7_3558C77982B9_.wvu.PrintArea" localSheetId="3" hidden="1">'CH-Separate FS'!$A$1:$M$29</definedName>
    <definedName name="Z_AE65DFD7_B963_4D63_8BB7_3558C77982B9_.wvu.PrintArea" localSheetId="1" hidden="1">PL!$B$1:$K$52</definedName>
    <definedName name="Z_AE65DFD7_B963_4D63_8BB7_3558C77982B9_.wvu.PrintArea" localSheetId="0" hidden="1">SFP!$A$1:$J$85</definedName>
    <definedName name="Z_B99D9384_4118_4EEB_AEBA_8E99B252BFA4_.wvu.Cols" localSheetId="1" hidden="1">PL!$A:$A</definedName>
    <definedName name="Z_B99D9384_4118_4EEB_AEBA_8E99B252BFA4_.wvu.PrintArea" localSheetId="4" hidden="1">CF!$A$1:$H$74</definedName>
    <definedName name="Z_B99D9384_4118_4EEB_AEBA_8E99B252BFA4_.wvu.PrintArea" localSheetId="2" hidden="1">'CH-Consol FS'!$A$1:$M$29</definedName>
    <definedName name="Z_B99D9384_4118_4EEB_AEBA_8E99B252BFA4_.wvu.PrintArea" localSheetId="3" hidden="1">'CH-Separate FS'!$A$1:$M$29</definedName>
    <definedName name="Z_B99D9384_4118_4EEB_AEBA_8E99B252BFA4_.wvu.PrintArea" localSheetId="1" hidden="1">PL!$B$1:$K$52</definedName>
    <definedName name="Z_B99D9384_4118_4EEB_AEBA_8E99B252BFA4_.wvu.PrintArea" localSheetId="0" hidden="1">SFP!$A$1:$J$84</definedName>
    <definedName name="Z_EFBD9DD4_63A9_4043_9538_81BB15ACAA54_.wvu.Cols" localSheetId="1" hidden="1">PL!$A:$A</definedName>
    <definedName name="Z_EFBD9DD4_63A9_4043_9538_81BB15ACAA54_.wvu.PrintArea" localSheetId="4" hidden="1">CF!$A$1:$H$74</definedName>
    <definedName name="Z_EFBD9DD4_63A9_4043_9538_81BB15ACAA54_.wvu.PrintArea" localSheetId="2" hidden="1">'CH-Consol FS'!$A$1:$M$29</definedName>
    <definedName name="Z_EFBD9DD4_63A9_4043_9538_81BB15ACAA54_.wvu.PrintArea" localSheetId="3" hidden="1">'CH-Separate FS'!$A$1:$M$29</definedName>
    <definedName name="Z_EFBD9DD4_63A9_4043_9538_81BB15ACAA54_.wvu.PrintArea" localSheetId="1" hidden="1">PL!$B$1:$K$52</definedName>
    <definedName name="Z_EFBD9DD4_63A9_4043_9538_81BB15ACAA54_.wvu.PrintArea" localSheetId="0" hidden="1">SFP!$A$1:$J$84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2" i="2" l="1"/>
  <c r="H73" i="5"/>
  <c r="F73" i="5"/>
  <c r="F69" i="5"/>
  <c r="B69" i="5"/>
  <c r="D66" i="5"/>
  <c r="B66" i="5"/>
  <c r="H65" i="5"/>
  <c r="F65" i="5"/>
  <c r="H64" i="5"/>
  <c r="F64" i="5"/>
  <c r="H63" i="5"/>
  <c r="F63" i="5"/>
  <c r="H62" i="5"/>
  <c r="F62" i="5"/>
  <c r="H61" i="5"/>
  <c r="F61" i="5"/>
  <c r="H60" i="5"/>
  <c r="F60" i="5"/>
  <c r="H59" i="5"/>
  <c r="H66" i="5" s="1"/>
  <c r="F59" i="5"/>
  <c r="F66" i="5" s="1"/>
  <c r="H47" i="5"/>
  <c r="F47" i="5"/>
  <c r="D47" i="5"/>
  <c r="B47" i="5"/>
  <c r="H26" i="5"/>
  <c r="F22" i="5"/>
  <c r="B22" i="5"/>
  <c r="H21" i="5"/>
  <c r="H18" i="5"/>
  <c r="H16" i="5"/>
  <c r="F16" i="5"/>
  <c r="D16" i="5"/>
  <c r="B16" i="5"/>
  <c r="H15" i="5"/>
  <c r="F15" i="5"/>
  <c r="D15" i="5"/>
  <c r="B15" i="5"/>
  <c r="G26" i="4"/>
  <c r="G28" i="4" s="1"/>
  <c r="E26" i="4"/>
  <c r="E28" i="4" s="1"/>
  <c r="C26" i="4"/>
  <c r="C28" i="4" s="1"/>
  <c r="K21" i="4"/>
  <c r="I21" i="4"/>
  <c r="G16" i="4"/>
  <c r="G18" i="4" s="1"/>
  <c r="E16" i="4"/>
  <c r="E18" i="4" s="1"/>
  <c r="C16" i="4"/>
  <c r="C18" i="4" s="1"/>
  <c r="M11" i="4"/>
  <c r="C28" i="3"/>
  <c r="G26" i="3"/>
  <c r="G28" i="3" s="1"/>
  <c r="E26" i="3"/>
  <c r="E28" i="3" s="1"/>
  <c r="C26" i="3"/>
  <c r="K25" i="3"/>
  <c r="K26" i="3" s="1"/>
  <c r="M21" i="3"/>
  <c r="K21" i="3"/>
  <c r="I21" i="3"/>
  <c r="G16" i="3"/>
  <c r="G18" i="3" s="1"/>
  <c r="E16" i="3"/>
  <c r="E18" i="3" s="1"/>
  <c r="C16" i="3"/>
  <c r="C18" i="3" s="1"/>
  <c r="G36" i="2"/>
  <c r="K15" i="3" s="1"/>
  <c r="G34" i="2"/>
  <c r="E34" i="2"/>
  <c r="E36" i="2" s="1"/>
  <c r="I33" i="2"/>
  <c r="K31" i="2"/>
  <c r="K34" i="2" s="1"/>
  <c r="K36" i="2" s="1"/>
  <c r="I31" i="2"/>
  <c r="I34" i="2" s="1"/>
  <c r="K18" i="2"/>
  <c r="I18" i="2"/>
  <c r="G18" i="2"/>
  <c r="E18" i="2"/>
  <c r="K14" i="2"/>
  <c r="K20" i="2" s="1"/>
  <c r="K25" i="2" s="1"/>
  <c r="I14" i="2"/>
  <c r="I20" i="2" s="1"/>
  <c r="I25" i="2" s="1"/>
  <c r="G14" i="2"/>
  <c r="G20" i="2" s="1"/>
  <c r="G25" i="2" s="1"/>
  <c r="E14" i="2"/>
  <c r="E20" i="2" s="1"/>
  <c r="E25" i="2" s="1"/>
  <c r="J79" i="1"/>
  <c r="J81" i="1" s="1"/>
  <c r="F79" i="1"/>
  <c r="F81" i="1" s="1"/>
  <c r="J63" i="1"/>
  <c r="H63" i="1"/>
  <c r="D63" i="1"/>
  <c r="J61" i="1"/>
  <c r="F61" i="1"/>
  <c r="F63" i="1" s="1"/>
  <c r="J55" i="1"/>
  <c r="J65" i="1" s="1"/>
  <c r="J83" i="1" s="1"/>
  <c r="H55" i="1"/>
  <c r="H65" i="1" s="1"/>
  <c r="D55" i="1"/>
  <c r="D65" i="1" s="1"/>
  <c r="J54" i="1"/>
  <c r="F54" i="1"/>
  <c r="F55" i="1" s="1"/>
  <c r="J47" i="1"/>
  <c r="F47" i="1"/>
  <c r="H32" i="1"/>
  <c r="D32" i="1"/>
  <c r="J31" i="1"/>
  <c r="J32" i="1" s="1"/>
  <c r="F31" i="1"/>
  <c r="F32" i="1" s="1"/>
  <c r="J19" i="1"/>
  <c r="H19" i="1"/>
  <c r="H34" i="1" s="1"/>
  <c r="F19" i="1"/>
  <c r="D19" i="1"/>
  <c r="K28" i="3" l="1"/>
  <c r="D80" i="1" s="1"/>
  <c r="D81" i="1" s="1"/>
  <c r="D83" i="1" s="1"/>
  <c r="E27" i="2"/>
  <c r="B11" i="5"/>
  <c r="B27" i="5" s="1"/>
  <c r="B37" i="5" s="1"/>
  <c r="B39" i="5" s="1"/>
  <c r="B68" i="5" s="1"/>
  <c r="B70" i="5" s="1"/>
  <c r="G27" i="2"/>
  <c r="G38" i="2" s="1"/>
  <c r="G46" i="2" s="1"/>
  <c r="G48" i="2" s="1"/>
  <c r="D11" i="5"/>
  <c r="D27" i="5" s="1"/>
  <c r="D37" i="5" s="1"/>
  <c r="D39" i="5" s="1"/>
  <c r="D68" i="5" s="1"/>
  <c r="D70" i="5" s="1"/>
  <c r="K15" i="4"/>
  <c r="I27" i="2"/>
  <c r="F11" i="5"/>
  <c r="F27" i="5" s="1"/>
  <c r="F37" i="5" s="1"/>
  <c r="F39" i="5" s="1"/>
  <c r="F68" i="5" s="1"/>
  <c r="F70" i="5" s="1"/>
  <c r="F34" i="1"/>
  <c r="K27" i="2"/>
  <c r="H11" i="5"/>
  <c r="H27" i="5" s="1"/>
  <c r="H37" i="5" s="1"/>
  <c r="H39" i="5" s="1"/>
  <c r="H68" i="5" s="1"/>
  <c r="H70" i="5" s="1"/>
  <c r="K25" i="4"/>
  <c r="I36" i="2"/>
  <c r="F65" i="1"/>
  <c r="F83" i="1" s="1"/>
  <c r="J34" i="1"/>
  <c r="M15" i="3"/>
  <c r="K16" i="3"/>
  <c r="K18" i="3" s="1"/>
  <c r="M25" i="3"/>
  <c r="M21" i="4"/>
  <c r="D34" i="1"/>
  <c r="I24" i="4" l="1"/>
  <c r="I51" i="2"/>
  <c r="I41" i="2"/>
  <c r="I43" i="2" s="1"/>
  <c r="E51" i="2"/>
  <c r="E41" i="2"/>
  <c r="E43" i="2" s="1"/>
  <c r="I24" i="3"/>
  <c r="I38" i="2"/>
  <c r="I46" i="2" s="1"/>
  <c r="I48" i="2" s="1"/>
  <c r="I14" i="4"/>
  <c r="K51" i="2"/>
  <c r="K41" i="2"/>
  <c r="K43" i="2" s="1"/>
  <c r="E38" i="2"/>
  <c r="E46" i="2" s="1"/>
  <c r="E48" i="2" s="1"/>
  <c r="K38" i="2"/>
  <c r="K46" i="2" s="1"/>
  <c r="K48" i="2" s="1"/>
  <c r="G51" i="2"/>
  <c r="G41" i="2"/>
  <c r="G43" i="2" s="1"/>
  <c r="I14" i="3"/>
  <c r="M25" i="4"/>
  <c r="K26" i="4"/>
  <c r="K28" i="4" s="1"/>
  <c r="H80" i="1" s="1"/>
  <c r="H81" i="1" s="1"/>
  <c r="H83" i="1" s="1"/>
  <c r="K16" i="4"/>
  <c r="K18" i="4" s="1"/>
  <c r="M15" i="4"/>
  <c r="M24" i="4" l="1"/>
  <c r="I26" i="4"/>
  <c r="M14" i="4"/>
  <c r="I16" i="4"/>
  <c r="M14" i="3"/>
  <c r="I16" i="3"/>
  <c r="M24" i="3"/>
  <c r="I26" i="3"/>
  <c r="M26" i="3" l="1"/>
  <c r="I28" i="3"/>
  <c r="M28" i="3" s="1"/>
  <c r="M26" i="4"/>
  <c r="I28" i="4"/>
  <c r="M28" i="4" s="1"/>
  <c r="I18" i="3"/>
  <c r="M18" i="3" s="1"/>
  <c r="M16" i="3"/>
  <c r="M16" i="4"/>
  <c r="I18" i="4"/>
  <c r="M18" i="4" s="1"/>
</calcChain>
</file>

<file path=xl/sharedStrings.xml><?xml version="1.0" encoding="utf-8"?>
<sst xmlns="http://schemas.openxmlformats.org/spreadsheetml/2006/main" count="292" uniqueCount="184">
  <si>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</si>
  <si>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</si>
  <si>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</si>
  <si>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</si>
  <si>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financial statements 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</si>
  <si>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</si>
  <si>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</si>
  <si>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</si>
  <si>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</si>
  <si>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</si>
  <si>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</si>
  <si>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</si>
  <si>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</si>
  <si>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 xml:space="preserve"> </t>
  </si>
  <si>
    <t>Current portion of loan receivables</t>
  </si>
  <si>
    <t xml:space="preserve">   and hire purchase receivables</t>
  </si>
  <si>
    <t>Other receivables - related parties</t>
  </si>
  <si>
    <t xml:space="preserve">Short-term loans </t>
  </si>
  <si>
    <t>Current portion of long-term loans - related parties</t>
  </si>
  <si>
    <t>Current portion of derivative assets</t>
  </si>
  <si>
    <t>Other current assets</t>
  </si>
  <si>
    <t xml:space="preserve">Total current assets </t>
  </si>
  <si>
    <t>Non-current assets</t>
  </si>
  <si>
    <t>Restricted bank deposits</t>
  </si>
  <si>
    <t>Loan receivables and hire purchase receivables</t>
  </si>
  <si>
    <t>Investments in subsidiaries</t>
  </si>
  <si>
    <t>Long-term loans - related parties</t>
  </si>
  <si>
    <t>Land, buildings and equipment</t>
  </si>
  <si>
    <t>Right-of-use assets</t>
  </si>
  <si>
    <t>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</si>
  <si>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</si>
  <si>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</si>
  <si>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</si>
  <si>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</si>
  <si>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</si>
  <si>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</si>
  <si>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</si>
  <si>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</si>
  <si>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 xml:space="preserve">Other payables </t>
  </si>
  <si>
    <t>Current portion of long-term borrowings from</t>
  </si>
  <si>
    <t xml:space="preserve">   financial institutions</t>
  </si>
  <si>
    <t>Current portion of debentures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</si>
  <si>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</si>
  <si>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Income tax payable</t>
  </si>
  <si>
    <t>Current portion of derivative liabilities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</si>
  <si>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</si>
  <si>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</si>
  <si>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</si>
  <si>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</si>
  <si>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</si>
  <si>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Lease liabilities </t>
  </si>
  <si>
    <t>Derivative liabilities</t>
  </si>
  <si>
    <t>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</si>
  <si>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</si>
  <si>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</si>
  <si>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</si>
  <si>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</si>
  <si>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</si>
  <si>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</si>
  <si>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</si>
  <si>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</si>
  <si>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>Share premium on ordinary shares</t>
  </si>
  <si>
    <t>Retained earnings</t>
  </si>
  <si>
    <t xml:space="preserve">   Appropriated</t>
  </si>
  <si>
    <t xml:space="preserve">      Legal reserve</t>
  </si>
  <si>
    <t xml:space="preserve">   Unappropriated 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</si>
  <si>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</si>
  <si>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</si>
  <si>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</si>
  <si>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</si>
  <si>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 xml:space="preserve"> financial statements</t>
  </si>
  <si>
    <t>Three-month period ended</t>
  </si>
  <si>
    <t>Reference</t>
  </si>
  <si>
    <t>Revenue</t>
  </si>
  <si>
    <t>Interest income from loan receivables and hire purchase receivables</t>
  </si>
  <si>
    <t>Fee and service income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</si>
  <si>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</si>
  <si>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</si>
  <si>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</si>
  <si>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</si>
  <si>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</si>
  <si>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</si>
  <si>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</si>
  <si>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 xml:space="preserve">Loss arising from derecognition of financial assets measured </t>
  </si>
  <si>
    <t xml:space="preserve">   at amortised cost and hire purchase receivables</t>
  </si>
  <si>
    <t>TAS 1.82.2</t>
  </si>
  <si>
    <t>Finance costs</t>
  </si>
  <si>
    <t>Expected credit loss</t>
  </si>
  <si>
    <t>TAS 1.85</t>
  </si>
  <si>
    <t>Profit before income tax</t>
  </si>
  <si>
    <t>TAS 1.82.4, 12.77</t>
  </si>
  <si>
    <t>Income tax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</si>
  <si>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</si>
  <si>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</si>
  <si>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</si>
  <si>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</si>
  <si>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</si>
  <si>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</si>
  <si>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</si>
  <si>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(Loss) gain on cash flow hedges</t>
  </si>
  <si>
    <t>TAS 1.91.2</t>
  </si>
  <si>
    <t>Income tax relating to items that will be reclassified subsequently</t>
  </si>
  <si>
    <t xml:space="preserve">   to profit or loss</t>
  </si>
  <si>
    <t>Total items that will be reclassified subsequently to profit or loss</t>
  </si>
  <si>
    <t>TAS 1.81ก.2</t>
  </si>
  <si>
    <t>Other comprehensive income for the period, net of tax</t>
  </si>
  <si>
    <t>TAS 1.81ก.3</t>
  </si>
  <si>
    <t>Total comprehensive income for the period</t>
  </si>
  <si>
    <t>Profit attributable to:</t>
  </si>
  <si>
    <t>TAS 1.81ข.1.2</t>
  </si>
  <si>
    <t xml:space="preserve">   Owners of parent</t>
  </si>
  <si>
    <t>TAS 1.81ข.1.1</t>
  </si>
  <si>
    <t xml:space="preserve">   Non-controlling interests</t>
  </si>
  <si>
    <t>Total comprehensive income attributable to:</t>
  </si>
  <si>
    <t>TAS 1.81ข.2.2</t>
  </si>
  <si>
    <t>TAS 1.81ข.2.1</t>
  </si>
  <si>
    <t>Earnings per share</t>
  </si>
  <si>
    <t>TAS 33.4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</si>
  <si>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</si>
  <si>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</si>
  <si>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</si>
  <si>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Other components 
of equity</t>
  </si>
  <si>
    <t xml:space="preserve"> Issued and </t>
  </si>
  <si>
    <t>Share</t>
  </si>
  <si>
    <t>paid-up</t>
  </si>
  <si>
    <t>premium on</t>
  </si>
  <si>
    <t>Legal</t>
  </si>
  <si>
    <t>Hedging</t>
  </si>
  <si>
    <t>Total</t>
  </si>
  <si>
    <t xml:space="preserve"> share capital</t>
  </si>
  <si>
    <t>ordinary shares</t>
  </si>
  <si>
    <t>reserve</t>
  </si>
  <si>
    <t xml:space="preserve">Unappropriated </t>
  </si>
  <si>
    <t>equity</t>
  </si>
  <si>
    <t>Three-month period ended 31 March 2024</t>
  </si>
  <si>
    <t>Balance at 1 January 2024</t>
  </si>
  <si>
    <t>Comprehensive income for the period</t>
  </si>
  <si>
    <t xml:space="preserve">    Profit for the period</t>
  </si>
  <si>
    <t xml:space="preserve">    Other comprehensive income (expense) for the period</t>
  </si>
  <si>
    <t>Balance at 31 March 2024</t>
  </si>
  <si>
    <t>Three-month period ended 31 March 2025</t>
  </si>
  <si>
    <t>Balance at 1 January 2025</t>
  </si>
  <si>
    <t>Balance at 31 March 2025</t>
  </si>
  <si>
    <t>Separate financial statements</t>
  </si>
  <si>
    <t>Statement of cash flows (Unaudited)</t>
  </si>
  <si>
    <t xml:space="preserve">Three-month period ended </t>
  </si>
  <si>
    <t>Cash flows from operating activities</t>
  </si>
  <si>
    <t>Adjustments to reconcile profit before income tax to cash received (paid)</t>
  </si>
  <si>
    <t>Depreciation and amortisation</t>
  </si>
  <si>
    <t>(Reversal of) impairment loss on assets held for sales</t>
  </si>
  <si>
    <t>(Gain) loss on sales of land, building and equipment</t>
  </si>
  <si>
    <t>(Gain) loss on sales of assets held for sales</t>
  </si>
  <si>
    <t xml:space="preserve">Provisions for employee benefit </t>
  </si>
  <si>
    <t>Gain on lease modification</t>
  </si>
  <si>
    <t>Interest income received from loan receivables and</t>
  </si>
  <si>
    <t xml:space="preserve">   hire purchase receivables</t>
  </si>
  <si>
    <t>Other interest income</t>
  </si>
  <si>
    <t>Changes in operating assets and liabilities</t>
  </si>
  <si>
    <t>Short-term loans - employees and related parties</t>
  </si>
  <si>
    <t>Other payables</t>
  </si>
  <si>
    <t xml:space="preserve">Net cash used in operating </t>
  </si>
  <si>
    <t>Income taxes paid</t>
  </si>
  <si>
    <t xml:space="preserve">Net cash from (used in) operating activities </t>
  </si>
  <si>
    <t>Cash flows from investing activities</t>
  </si>
  <si>
    <t>Proceed from repayment of long-term loans to related parties</t>
  </si>
  <si>
    <t>Interest income received</t>
  </si>
  <si>
    <t>Acquisition of land, building and equipment</t>
  </si>
  <si>
    <t>Acquisition of intangible assets</t>
  </si>
  <si>
    <t>Proceed from sales of land, buildings and equipment</t>
  </si>
  <si>
    <t xml:space="preserve">Net cash from (used in) investing activities  </t>
  </si>
  <si>
    <t>Cash flows from financing activities</t>
  </si>
  <si>
    <t>Net proceed of short-term borrowings from financial institutions</t>
  </si>
  <si>
    <t>Proceed from long-term borrowings from financial institutions</t>
  </si>
  <si>
    <t>Repayment of long-term borrowings from financial institutions</t>
  </si>
  <si>
    <t>Proceed from debentures issuance</t>
  </si>
  <si>
    <t>Repayment of debentures redemption</t>
  </si>
  <si>
    <t>Payment of lease liabilities</t>
  </si>
  <si>
    <t>Interest paid</t>
  </si>
  <si>
    <t xml:space="preserve">Net cash from (used in) financing activities  </t>
  </si>
  <si>
    <t>Net (decrease) increase in cash and cash equivalents</t>
  </si>
  <si>
    <t>Cash and cash equivalents at 1 January</t>
  </si>
  <si>
    <t>Cash and cash equivalents at 31 March</t>
  </si>
  <si>
    <t>Non-cash transactions</t>
  </si>
  <si>
    <t>Accounts payable on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</si>
</sst>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5"/>
      <name val="Angsana New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164" fontId="0" fillId="0" borderId="0" xfId="1" applyNumberFormat="1" applyFont="1" applyFill="1" applyAlignment="1"/>
    <xf numFmtId="41" fontId="2" fillId="0" borderId="0" xfId="1" quotePrefix="1" applyNumberFormat="1" applyFont="1" applyFill="1" applyBorder="1" applyAlignment="1">
      <alignment vertical="center" readingOrder="2"/>
    </xf>
    <xf numFmtId="41" fontId="2" fillId="0" borderId="0" xfId="1" quotePrefix="1" applyNumberFormat="1" applyFont="1" applyFill="1" applyAlignment="1">
      <alignment horizontal="right" vertical="center" readingOrder="2"/>
    </xf>
    <xf numFmtId="164" fontId="2" fillId="0" borderId="0" xfId="1" quotePrefix="1" applyNumberFormat="1" applyFont="1" applyFill="1" applyAlignment="1">
      <alignment horizontal="right" vertical="center" readingOrder="2"/>
    </xf>
    <xf numFmtId="41" fontId="2" fillId="0" borderId="0" xfId="1" quotePrefix="1" applyNumberFormat="1" applyFont="1" applyFill="1" applyBorder="1" applyAlignment="1">
      <alignment horizontal="right" vertical="center" readingOrder="2"/>
    </xf>
    <xf numFmtId="0" fontId="6" fillId="0" borderId="0" xfId="0" applyFont="1" applyAlignment="1">
      <alignment vertical="center" wrapText="1"/>
    </xf>
    <xf numFmtId="41" fontId="6" fillId="0" borderId="1" xfId="1" quotePrefix="1" applyNumberFormat="1" applyFont="1" applyFill="1" applyBorder="1" applyAlignment="1">
      <alignment vertical="center" readingOrder="2"/>
    </xf>
    <xf numFmtId="37" fontId="6" fillId="0" borderId="0" xfId="1" applyNumberFormat="1" applyFont="1" applyFill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/>
    <xf numFmtId="41" fontId="2" fillId="0" borderId="0" xfId="1" quotePrefix="1" applyNumberFormat="1" applyFont="1" applyFill="1" applyAlignment="1">
      <alignment vertical="center" readingOrder="2"/>
    </xf>
    <xf numFmtId="37" fontId="6" fillId="0" borderId="0" xfId="0" applyNumberFormat="1" applyFont="1" applyAlignment="1">
      <alignment vertical="center"/>
    </xf>
    <xf numFmtId="41" fontId="6" fillId="0" borderId="2" xfId="1" quotePrefix="1" applyNumberFormat="1" applyFont="1" applyFill="1" applyBorder="1" applyAlignment="1">
      <alignment vertical="center" readingOrder="2"/>
    </xf>
    <xf numFmtId="164" fontId="6" fillId="0" borderId="2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6" fillId="0" borderId="3" xfId="1" quotePrefix="1" applyNumberFormat="1" applyFont="1" applyFill="1" applyBorder="1" applyAlignment="1">
      <alignment vertical="center" readingOrder="2"/>
    </xf>
    <xf numFmtId="164" fontId="6" fillId="0" borderId="3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64" fontId="2" fillId="0" borderId="2" xfId="1" applyNumberFormat="1" applyFont="1" applyFill="1" applyBorder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164" fontId="2" fillId="0" borderId="3" xfId="1" applyNumberFormat="1" applyFont="1" applyFill="1" applyBorder="1" applyAlignment="1">
      <alignment vertical="center"/>
    </xf>
    <xf numFmtId="43" fontId="6" fillId="0" borderId="0" xfId="1" applyFont="1" applyAlignment="1">
      <alignment vertical="center"/>
    </xf>
    <xf numFmtId="43" fontId="6" fillId="0" borderId="0" xfId="1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43" fontId="11" fillId="0" borderId="0" xfId="1" applyFont="1" applyFill="1" applyAlignment="1">
      <alignment vertical="center"/>
    </xf>
    <xf numFmtId="0" fontId="7" fillId="0" borderId="0" xfId="0" quotePrefix="1" applyFont="1" applyAlignment="1">
      <alignment horizontal="right" vertical="center" readingOrder="2"/>
    </xf>
    <xf numFmtId="164" fontId="6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41" fontId="6" fillId="0" borderId="4" xfId="1" quotePrefix="1" applyNumberFormat="1" applyFont="1" applyFill="1" applyBorder="1" applyAlignment="1">
      <alignment vertical="center" readingOrder="2"/>
    </xf>
    <xf numFmtId="164" fontId="6" fillId="0" borderId="4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3" xfId="1" quotePrefix="1" applyNumberFormat="1" applyFont="1" applyFill="1" applyBorder="1" applyAlignment="1">
      <alignment vertical="center" readingOrder="2"/>
    </xf>
    <xf numFmtId="164" fontId="6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41" fontId="6" fillId="0" borderId="5" xfId="1" quotePrefix="1" applyNumberFormat="1" applyFont="1" applyFill="1" applyBorder="1" applyAlignment="1">
      <alignment vertical="center" readingOrder="2"/>
    </xf>
    <xf numFmtId="164" fontId="6" fillId="0" borderId="5" xfId="1" applyNumberFormat="1" applyFont="1" applyFill="1" applyBorder="1" applyAlignment="1">
      <alignment vertical="center"/>
    </xf>
    <xf numFmtId="39" fontId="6" fillId="0" borderId="2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right" vertical="center"/>
    </xf>
    <xf numFmtId="41" fontId="6" fillId="0" borderId="0" xfId="1" quotePrefix="1" applyNumberFormat="1" applyFont="1" applyFill="1" applyAlignment="1">
      <alignment vertical="center" readingOrder="2"/>
    </xf>
    <xf numFmtId="37" fontId="6" fillId="0" borderId="0" xfId="0" applyNumberFormat="1" applyFont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4" fontId="6" fillId="0" borderId="0" xfId="1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43" fontId="2" fillId="0" borderId="0" xfId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49" fontId="2" fillId="0" borderId="0" xfId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3" fontId="2" fillId="0" borderId="0" xfId="1" applyFont="1" applyAlignment="1">
      <alignment vertical="center"/>
    </xf>
    <xf numFmtId="41" fontId="2" fillId="0" borderId="0" xfId="1" applyNumberFormat="1" applyFont="1" applyFill="1" applyAlignment="1">
      <alignment vertical="center" readingOrder="2"/>
    </xf>
    <xf numFmtId="41" fontId="2" fillId="0" borderId="4" xfId="1" quotePrefix="1" applyNumberFormat="1" applyFont="1" applyFill="1" applyBorder="1" applyAlignment="1">
      <alignment vertical="center" readingOrder="2"/>
    </xf>
    <xf numFmtId="164" fontId="2" fillId="0" borderId="4" xfId="1" applyNumberFormat="1" applyFont="1" applyFill="1" applyBorder="1" applyAlignment="1">
      <alignment vertical="center"/>
    </xf>
    <xf numFmtId="41" fontId="6" fillId="0" borderId="0" xfId="1" quotePrefix="1" applyNumberFormat="1" applyFont="1" applyFill="1" applyBorder="1" applyAlignment="1">
      <alignment vertical="center" readingOrder="2"/>
    </xf>
    <xf numFmtId="164" fontId="6" fillId="0" borderId="5" xfId="1" applyNumberFormat="1" applyFont="1" applyFill="1" applyBorder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0" xfId="0" applyNumberFormat="1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6EDCB-6D0B-43F7-A32D-9F753BDD3D83}">
  <dimension ref="A1:S99"/>
  <sheetViews>
    <sheetView tabSelected="1" view="pageBreakPreview" zoomScale="130" zoomScaleNormal="100" zoomScaleSheetLayoutView="130" workbookViewId="0">
      <selection activeCell="J83" sqref="J83"/>
    </sheetView>
  </sheetViews>
  <sheetFormatPr defaultColWidth="9.09765625" defaultRowHeight="19" customHeight="1" x14ac:dyDescent="0.3"/>
  <cols>
    <col min="1" max="1" width="51.296875" style="10" customWidth="1"/>
    <col min="2" max="2" width="6.59765625" style="2" customWidth="1"/>
    <col min="3" max="3" width="1.3984375" style="2" customWidth="1"/>
    <col min="4" max="4" width="14.09765625" style="2" customWidth="1"/>
    <col min="5" max="5" width="1.3984375" style="2" customWidth="1"/>
    <col min="6" max="6" width="14.09765625" style="2" customWidth="1"/>
    <col min="7" max="7" width="1.3984375" style="2" customWidth="1"/>
    <col min="8" max="8" width="14.09765625" style="2" customWidth="1"/>
    <col min="9" max="9" width="1.3984375" style="2" customWidth="1"/>
    <col min="10" max="10" width="14.09765625" style="2" customWidth="1"/>
    <col min="11" max="11" width="9.09765625" style="2"/>
    <col min="12" max="12" width="14.8984375" style="4" bestFit="1" customWidth="1"/>
    <col min="13" max="13" width="9.8984375" style="4" customWidth="1"/>
    <col min="14" max="14" width="14.8984375" style="4" bestFit="1" customWidth="1"/>
    <col min="15" max="15" width="14.296875" style="4" customWidth="1"/>
    <col min="16" max="16" width="14.8984375" style="4" bestFit="1" customWidth="1"/>
    <col min="17" max="17" width="9.09765625" style="4"/>
    <col min="18" max="18" width="14.8984375" style="4" bestFit="1" customWidth="1"/>
    <col min="19" max="19" width="9.09765625" style="4"/>
    <col min="20" max="20" width="1.8984375" style="4" customWidth="1"/>
    <col min="21" max="21" width="9.09765625" style="4"/>
    <col min="22" max="22" width="1.3984375" style="4" customWidth="1"/>
    <col min="23" max="23" width="9.09765625" style="4"/>
    <col min="24" max="24" width="1.296875" style="4" customWidth="1"/>
    <col min="25" max="16384" width="9.09765625" style="4"/>
  </cols>
  <sheetData>
    <row r="1" spans="1:18" s="5" customFormat="1" ht="19" customHeight="1" x14ac:dyDescent="0.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4"/>
      <c r="M1" s="4"/>
    </row>
    <row r="2" spans="1:18" s="7" customFormat="1" ht="19" customHeight="1" x14ac:dyDescent="0.65">
      <c r="A2" s="6" t="s">
        <v>1</v>
      </c>
      <c r="B2" s="2"/>
      <c r="L2" s="2"/>
      <c r="M2" s="2"/>
    </row>
    <row r="3" spans="1:18" s="8" customFormat="1" ht="19" customHeight="1" x14ac:dyDescent="0.35">
      <c r="A3" s="6"/>
      <c r="B3" s="2"/>
      <c r="C3" s="7"/>
      <c r="D3" s="7"/>
      <c r="E3" s="7"/>
      <c r="F3" s="7"/>
      <c r="G3" s="7"/>
      <c r="H3" s="7"/>
      <c r="I3" s="7"/>
      <c r="J3" s="7"/>
      <c r="K3" s="7"/>
      <c r="L3" s="4"/>
      <c r="M3" s="4"/>
    </row>
    <row r="4" spans="1:18" ht="19" customHeight="1" x14ac:dyDescent="0.3">
      <c r="A4" s="9"/>
      <c r="D4" s="98" t="s">
        <v>2</v>
      </c>
      <c r="E4" s="98"/>
      <c r="F4" s="98"/>
      <c r="H4" s="98" t="s">
        <v>3</v>
      </c>
      <c r="I4" s="98"/>
      <c r="J4" s="98"/>
    </row>
    <row r="5" spans="1:18" ht="19" customHeight="1" x14ac:dyDescent="0.3">
      <c r="B5" s="11"/>
      <c r="C5" s="11"/>
      <c r="D5" s="96" t="s">
        <v>4</v>
      </c>
      <c r="E5" s="96"/>
      <c r="F5" s="96"/>
      <c r="G5" s="12"/>
      <c r="H5" s="96" t="s">
        <v>4</v>
      </c>
      <c r="I5" s="96"/>
      <c r="J5" s="96"/>
    </row>
    <row r="6" spans="1:18" ht="19" customHeight="1" x14ac:dyDescent="0.3">
      <c r="B6" s="11"/>
      <c r="C6" s="11"/>
      <c r="D6" s="13" t="s">
        <v>5</v>
      </c>
      <c r="E6" s="13"/>
      <c r="F6" s="13" t="s">
        <v>6</v>
      </c>
      <c r="G6" s="12"/>
      <c r="H6" s="13" t="s">
        <v>5</v>
      </c>
      <c r="I6" s="13"/>
      <c r="J6" s="13" t="s">
        <v>6</v>
      </c>
    </row>
    <row r="7" spans="1:18" ht="19" customHeight="1" x14ac:dyDescent="0.3">
      <c r="A7" s="9" t="s">
        <v>7</v>
      </c>
      <c r="B7" s="14" t="s">
        <v>8</v>
      </c>
      <c r="C7" s="14"/>
      <c r="D7" s="11">
        <v>2025</v>
      </c>
      <c r="E7" s="11"/>
      <c r="F7" s="11">
        <v>2024</v>
      </c>
      <c r="G7" s="11"/>
      <c r="H7" s="11">
        <v>2025</v>
      </c>
      <c r="I7" s="11"/>
      <c r="J7" s="11">
        <v>2024</v>
      </c>
    </row>
    <row r="8" spans="1:18" ht="19" customHeight="1" x14ac:dyDescent="0.3">
      <c r="A8" s="9"/>
      <c r="B8" s="14"/>
      <c r="C8" s="14"/>
      <c r="D8" s="11" t="s">
        <v>9</v>
      </c>
      <c r="E8" s="11"/>
      <c r="F8" s="11"/>
      <c r="G8" s="11"/>
      <c r="H8" s="11" t="s">
        <v>9</v>
      </c>
      <c r="I8" s="11"/>
      <c r="J8" s="11"/>
    </row>
    <row r="9" spans="1:18" ht="19" customHeight="1" x14ac:dyDescent="0.3">
      <c r="B9" s="11"/>
      <c r="C9" s="11"/>
      <c r="D9" s="97" t="s">
        <v>10</v>
      </c>
      <c r="E9" s="97"/>
      <c r="F9" s="97"/>
      <c r="G9" s="97"/>
      <c r="H9" s="97"/>
      <c r="I9" s="97"/>
      <c r="J9" s="97"/>
    </row>
    <row r="10" spans="1:18" ht="19" customHeight="1" x14ac:dyDescent="0.3">
      <c r="A10" s="15" t="s">
        <v>11</v>
      </c>
      <c r="B10" s="14"/>
      <c r="C10" s="14"/>
    </row>
    <row r="11" spans="1:18" ht="19" customHeight="1" x14ac:dyDescent="0.65">
      <c r="A11" s="16" t="s">
        <v>12</v>
      </c>
      <c r="B11" s="14" t="s">
        <v>13</v>
      </c>
      <c r="C11" s="14"/>
      <c r="D11" s="17">
        <v>2555290</v>
      </c>
      <c r="E11" s="18"/>
      <c r="F11" s="17">
        <v>3126344</v>
      </c>
      <c r="G11" s="18"/>
      <c r="H11" s="17">
        <v>2339314</v>
      </c>
      <c r="I11" s="18"/>
      <c r="J11" s="17">
        <v>2996624</v>
      </c>
      <c r="L11" s="19"/>
      <c r="M11" s="19"/>
      <c r="N11" s="19"/>
      <c r="O11" s="19"/>
      <c r="P11" s="19"/>
      <c r="Q11" s="19"/>
      <c r="R11" s="19"/>
    </row>
    <row r="12" spans="1:18" ht="19" customHeight="1" x14ac:dyDescent="0.65">
      <c r="A12" s="16" t="s">
        <v>14</v>
      </c>
      <c r="B12" s="14"/>
      <c r="C12" s="14"/>
      <c r="D12" s="17"/>
      <c r="E12" s="18"/>
      <c r="F12" s="17"/>
      <c r="G12" s="18"/>
      <c r="H12" s="17"/>
      <c r="I12" s="18"/>
      <c r="J12" s="17"/>
      <c r="L12" s="19"/>
      <c r="M12" s="19"/>
      <c r="N12" s="19"/>
      <c r="O12" s="19"/>
      <c r="P12" s="19"/>
      <c r="Q12" s="19"/>
      <c r="R12" s="19"/>
    </row>
    <row r="13" spans="1:18" ht="19" customHeight="1" x14ac:dyDescent="0.65">
      <c r="A13" s="16" t="s">
        <v>15</v>
      </c>
      <c r="B13" s="14">
        <v>3</v>
      </c>
      <c r="C13" s="14"/>
      <c r="D13" s="17">
        <v>74331239</v>
      </c>
      <c r="E13" s="18"/>
      <c r="F13" s="17">
        <v>73455800</v>
      </c>
      <c r="G13" s="18"/>
      <c r="H13" s="17">
        <v>71226467</v>
      </c>
      <c r="I13" s="18"/>
      <c r="J13" s="17">
        <v>70418033</v>
      </c>
      <c r="L13" s="19"/>
      <c r="M13" s="19"/>
      <c r="N13" s="19"/>
      <c r="O13" s="19"/>
      <c r="P13" s="19"/>
      <c r="Q13" s="19"/>
      <c r="R13" s="19"/>
    </row>
    <row r="14" spans="1:18" ht="19" customHeight="1" x14ac:dyDescent="0.65">
      <c r="A14" s="16" t="s">
        <v>16</v>
      </c>
      <c r="B14" s="14">
        <v>2</v>
      </c>
      <c r="C14" s="14"/>
      <c r="D14" s="20">
        <v>0</v>
      </c>
      <c r="F14" s="21">
        <v>0</v>
      </c>
      <c r="G14" s="18"/>
      <c r="H14" s="17">
        <v>4588476</v>
      </c>
      <c r="I14" s="18"/>
      <c r="J14" s="17">
        <v>4475777</v>
      </c>
      <c r="L14" s="19"/>
      <c r="M14" s="19"/>
      <c r="N14" s="19"/>
      <c r="O14" s="19"/>
      <c r="P14" s="19"/>
      <c r="Q14" s="19"/>
      <c r="R14" s="19"/>
    </row>
    <row r="15" spans="1:18" ht="19" customHeight="1" x14ac:dyDescent="0.65">
      <c r="A15" s="16" t="s">
        <v>17</v>
      </c>
      <c r="B15" s="14">
        <v>2</v>
      </c>
      <c r="C15" s="14"/>
      <c r="D15" s="17">
        <v>247453</v>
      </c>
      <c r="E15" s="18"/>
      <c r="F15" s="22">
        <v>251964</v>
      </c>
      <c r="G15" s="18"/>
      <c r="H15" s="17">
        <v>247453</v>
      </c>
      <c r="I15" s="18"/>
      <c r="J15" s="17">
        <v>251964</v>
      </c>
      <c r="L15" s="19"/>
      <c r="M15" s="19"/>
      <c r="N15" s="19"/>
      <c r="O15" s="19"/>
      <c r="P15" s="19"/>
      <c r="Q15" s="19"/>
      <c r="R15" s="19"/>
    </row>
    <row r="16" spans="1:18" ht="19" customHeight="1" x14ac:dyDescent="0.65">
      <c r="A16" s="2" t="s">
        <v>18</v>
      </c>
      <c r="B16" s="14">
        <v>2</v>
      </c>
      <c r="C16" s="14"/>
      <c r="D16" s="23">
        <v>0</v>
      </c>
      <c r="F16" s="21">
        <v>0</v>
      </c>
      <c r="G16" s="18"/>
      <c r="H16" s="17">
        <v>425000</v>
      </c>
      <c r="I16" s="18"/>
      <c r="J16" s="17">
        <v>462500</v>
      </c>
      <c r="L16" s="19"/>
      <c r="M16" s="19"/>
      <c r="N16" s="19"/>
      <c r="O16" s="19"/>
      <c r="P16" s="19"/>
      <c r="Q16" s="19"/>
      <c r="R16" s="19"/>
    </row>
    <row r="17" spans="1:19" ht="19" customHeight="1" x14ac:dyDescent="0.65">
      <c r="A17" s="16" t="s">
        <v>19</v>
      </c>
      <c r="B17" s="14"/>
      <c r="C17" s="14"/>
      <c r="D17" s="23">
        <v>10613</v>
      </c>
      <c r="F17" s="21">
        <v>0</v>
      </c>
      <c r="G17" s="18"/>
      <c r="H17" s="17">
        <v>10613</v>
      </c>
      <c r="I17" s="18"/>
      <c r="J17" s="21">
        <v>0</v>
      </c>
      <c r="L17" s="19"/>
      <c r="M17" s="19"/>
      <c r="N17" s="19"/>
      <c r="O17" s="19"/>
      <c r="P17" s="19"/>
      <c r="Q17" s="19"/>
      <c r="R17" s="19"/>
    </row>
    <row r="18" spans="1:19" ht="19" customHeight="1" x14ac:dyDescent="0.65">
      <c r="A18" s="16" t="s">
        <v>20</v>
      </c>
      <c r="B18" s="14"/>
      <c r="C18" s="14"/>
      <c r="D18" s="17">
        <v>314973</v>
      </c>
      <c r="E18" s="18"/>
      <c r="F18" s="17">
        <v>276663</v>
      </c>
      <c r="G18" s="18"/>
      <c r="H18" s="17">
        <v>280633</v>
      </c>
      <c r="I18" s="18"/>
      <c r="J18" s="17">
        <v>237620</v>
      </c>
      <c r="L18" s="19"/>
      <c r="M18" s="19"/>
      <c r="N18" s="19"/>
      <c r="O18" s="19"/>
      <c r="P18" s="19"/>
      <c r="Q18" s="19"/>
      <c r="R18" s="19"/>
    </row>
    <row r="19" spans="1:19" ht="19" customHeight="1" x14ac:dyDescent="0.65">
      <c r="A19" s="24" t="s">
        <v>21</v>
      </c>
      <c r="B19" s="14"/>
      <c r="C19" s="14"/>
      <c r="D19" s="25">
        <f>SUM(D11:D18)</f>
        <v>77459568</v>
      </c>
      <c r="E19" s="26"/>
      <c r="F19" s="27">
        <f>SUM(F11:F18)</f>
        <v>77110771</v>
      </c>
      <c r="G19" s="26"/>
      <c r="H19" s="25">
        <f>SUM(H11:H18)</f>
        <v>79117956</v>
      </c>
      <c r="I19" s="26"/>
      <c r="J19" s="27">
        <f>SUM(J11:J18)</f>
        <v>78842518</v>
      </c>
      <c r="L19" s="19"/>
      <c r="M19" s="19"/>
      <c r="N19" s="19"/>
      <c r="O19" s="19"/>
      <c r="P19" s="19"/>
      <c r="Q19" s="19"/>
      <c r="R19" s="19"/>
    </row>
    <row r="20" spans="1:19" ht="19" customHeight="1" x14ac:dyDescent="0.65">
      <c r="B20" s="14"/>
      <c r="C20" s="14"/>
      <c r="D20" s="28"/>
      <c r="E20" s="28"/>
      <c r="F20" s="28"/>
      <c r="G20" s="28"/>
      <c r="H20" s="28"/>
      <c r="I20" s="28"/>
      <c r="J20" s="28"/>
      <c r="L20" s="19"/>
      <c r="M20" s="19"/>
      <c r="N20" s="19"/>
      <c r="O20" s="19"/>
      <c r="P20" s="19"/>
      <c r="Q20" s="19"/>
      <c r="R20" s="19"/>
    </row>
    <row r="21" spans="1:19" ht="19" customHeight="1" x14ac:dyDescent="0.65">
      <c r="A21" s="15" t="s">
        <v>22</v>
      </c>
      <c r="B21" s="14"/>
      <c r="C21" s="14"/>
      <c r="D21" s="28"/>
      <c r="E21" s="28"/>
      <c r="F21" s="28"/>
      <c r="G21" s="28"/>
      <c r="H21" s="28"/>
      <c r="I21" s="28"/>
      <c r="J21" s="28"/>
      <c r="L21" s="19"/>
      <c r="M21" s="19"/>
      <c r="N21" s="19"/>
      <c r="O21" s="19"/>
      <c r="P21" s="19"/>
      <c r="Q21" s="19"/>
      <c r="R21" s="19"/>
    </row>
    <row r="22" spans="1:19" ht="19" customHeight="1" x14ac:dyDescent="0.65">
      <c r="A22" s="16" t="s">
        <v>23</v>
      </c>
      <c r="B22" s="14"/>
      <c r="C22" s="14"/>
      <c r="D22" s="18">
        <v>14000</v>
      </c>
      <c r="E22" s="18"/>
      <c r="F22" s="18">
        <v>14000</v>
      </c>
      <c r="G22" s="18"/>
      <c r="H22" s="21">
        <v>0</v>
      </c>
      <c r="J22" s="21">
        <v>0</v>
      </c>
      <c r="L22" s="19"/>
      <c r="M22" s="19"/>
      <c r="N22" s="19"/>
      <c r="O22" s="19"/>
      <c r="P22" s="19"/>
      <c r="Q22" s="19"/>
      <c r="R22" s="19"/>
    </row>
    <row r="23" spans="1:19" ht="19" customHeight="1" x14ac:dyDescent="0.65">
      <c r="A23" s="16" t="s">
        <v>24</v>
      </c>
      <c r="B23" s="14">
        <v>3</v>
      </c>
      <c r="C23" s="14"/>
      <c r="D23" s="18">
        <v>87001521</v>
      </c>
      <c r="E23" s="18"/>
      <c r="F23" s="18">
        <v>84674654</v>
      </c>
      <c r="G23" s="18"/>
      <c r="H23" s="22">
        <v>83518423</v>
      </c>
      <c r="I23" s="18"/>
      <c r="J23" s="22">
        <v>81322211</v>
      </c>
      <c r="L23" s="19"/>
      <c r="M23" s="19"/>
      <c r="N23" s="19"/>
      <c r="O23" s="19"/>
      <c r="P23" s="19"/>
      <c r="Q23" s="19"/>
      <c r="R23" s="19"/>
      <c r="S23" s="29"/>
    </row>
    <row r="24" spans="1:19" ht="19" customHeight="1" x14ac:dyDescent="0.65">
      <c r="A24" s="16" t="s">
        <v>25</v>
      </c>
      <c r="B24" s="14"/>
      <c r="C24" s="14"/>
      <c r="D24" s="21">
        <v>0</v>
      </c>
      <c r="F24" s="21">
        <v>0</v>
      </c>
      <c r="G24" s="28"/>
      <c r="H24" s="17">
        <v>2002000</v>
      </c>
      <c r="I24" s="28"/>
      <c r="J24" s="17">
        <v>2002000</v>
      </c>
      <c r="L24" s="19"/>
      <c r="M24" s="19"/>
      <c r="N24" s="19"/>
      <c r="O24" s="19"/>
      <c r="P24" s="19"/>
      <c r="Q24" s="19"/>
      <c r="R24" s="19"/>
      <c r="S24" s="29"/>
    </row>
    <row r="25" spans="1:19" ht="19" customHeight="1" x14ac:dyDescent="0.65">
      <c r="A25" s="16" t="s">
        <v>26</v>
      </c>
      <c r="B25" s="14">
        <v>2</v>
      </c>
      <c r="C25" s="14"/>
      <c r="D25" s="21">
        <v>0</v>
      </c>
      <c r="F25" s="21">
        <v>0</v>
      </c>
      <c r="G25" s="28"/>
      <c r="H25" s="17">
        <v>312500</v>
      </c>
      <c r="I25" s="28"/>
      <c r="J25" s="17">
        <v>400000</v>
      </c>
      <c r="L25" s="19"/>
      <c r="M25" s="19"/>
      <c r="N25" s="19"/>
      <c r="O25" s="19"/>
      <c r="P25" s="19"/>
      <c r="Q25" s="19"/>
      <c r="R25" s="19"/>
      <c r="S25" s="29"/>
    </row>
    <row r="26" spans="1:19" ht="19" customHeight="1" x14ac:dyDescent="0.65">
      <c r="A26" s="16" t="s">
        <v>27</v>
      </c>
      <c r="B26" s="14"/>
      <c r="C26" s="14"/>
      <c r="D26" s="28">
        <v>2167495</v>
      </c>
      <c r="E26" s="28"/>
      <c r="F26" s="28">
        <v>2173306</v>
      </c>
      <c r="G26" s="28"/>
      <c r="H26" s="17">
        <v>2167490</v>
      </c>
      <c r="I26" s="28"/>
      <c r="J26" s="17">
        <v>2173299</v>
      </c>
      <c r="L26" s="19"/>
      <c r="M26" s="19"/>
      <c r="N26" s="19"/>
      <c r="O26" s="19"/>
      <c r="P26" s="19"/>
      <c r="Q26" s="19"/>
      <c r="R26" s="19"/>
      <c r="S26" s="29"/>
    </row>
    <row r="27" spans="1:19" ht="19" customHeight="1" x14ac:dyDescent="0.65">
      <c r="A27" s="16" t="s">
        <v>28</v>
      </c>
      <c r="B27" s="14">
        <v>2</v>
      </c>
      <c r="C27" s="14"/>
      <c r="D27" s="28">
        <v>5310221</v>
      </c>
      <c r="E27" s="28"/>
      <c r="F27" s="28">
        <v>5165722</v>
      </c>
      <c r="G27" s="30"/>
      <c r="H27" s="28">
        <v>5310221</v>
      </c>
      <c r="I27" s="30"/>
      <c r="J27" s="28">
        <v>5165722</v>
      </c>
      <c r="L27" s="19"/>
      <c r="M27" s="19"/>
      <c r="N27" s="19"/>
      <c r="O27" s="19"/>
      <c r="P27" s="19"/>
      <c r="Q27" s="19"/>
      <c r="R27" s="19"/>
      <c r="S27" s="29"/>
    </row>
    <row r="28" spans="1:19" ht="19" customHeight="1" x14ac:dyDescent="0.65">
      <c r="A28" s="16" t="s">
        <v>29</v>
      </c>
      <c r="B28" s="14"/>
      <c r="C28" s="14"/>
      <c r="D28" s="28">
        <v>74702</v>
      </c>
      <c r="E28" s="28"/>
      <c r="F28" s="28">
        <v>79825</v>
      </c>
      <c r="G28" s="28"/>
      <c r="H28" s="17">
        <v>74688</v>
      </c>
      <c r="I28" s="28"/>
      <c r="J28" s="28">
        <v>79810</v>
      </c>
      <c r="L28" s="19"/>
      <c r="M28" s="19"/>
      <c r="N28" s="19"/>
      <c r="O28" s="19"/>
      <c r="P28" s="19"/>
      <c r="Q28" s="19"/>
      <c r="R28" s="19"/>
      <c r="S28" s="29"/>
    </row>
    <row r="29" spans="1:19" ht="19" customHeight="1" x14ac:dyDescent="0.65">
      <c r="A29" s="16" t="s">
        <v>30</v>
      </c>
      <c r="B29" s="14"/>
      <c r="C29" s="14"/>
      <c r="D29" s="28">
        <v>1450637</v>
      </c>
      <c r="E29" s="28"/>
      <c r="F29" s="28">
        <v>1413184</v>
      </c>
      <c r="G29" s="28"/>
      <c r="H29" s="17">
        <v>1389266</v>
      </c>
      <c r="I29" s="28"/>
      <c r="J29" s="17">
        <v>1346730</v>
      </c>
      <c r="L29" s="19"/>
      <c r="M29" s="19"/>
      <c r="N29" s="19"/>
      <c r="O29" s="19"/>
      <c r="P29" s="19"/>
      <c r="Q29" s="19"/>
      <c r="R29" s="19"/>
      <c r="S29" s="29"/>
    </row>
    <row r="30" spans="1:19" ht="19" customHeight="1" x14ac:dyDescent="0.65">
      <c r="A30" s="16" t="s">
        <v>31</v>
      </c>
      <c r="B30" s="14"/>
      <c r="C30" s="14"/>
      <c r="D30" s="28">
        <v>9622</v>
      </c>
      <c r="E30" s="28"/>
      <c r="F30" s="21">
        <v>0</v>
      </c>
      <c r="G30" s="28"/>
      <c r="H30" s="17">
        <v>9622</v>
      </c>
      <c r="I30" s="28"/>
      <c r="J30" s="21">
        <v>0</v>
      </c>
      <c r="L30" s="19"/>
      <c r="M30" s="19"/>
      <c r="N30" s="19"/>
      <c r="O30" s="19"/>
      <c r="P30" s="19"/>
      <c r="Q30" s="19"/>
      <c r="R30" s="19"/>
      <c r="S30" s="29"/>
    </row>
    <row r="31" spans="1:19" ht="19" customHeight="1" x14ac:dyDescent="0.65">
      <c r="A31" s="16" t="s">
        <v>32</v>
      </c>
      <c r="B31" s="14"/>
      <c r="C31" s="14"/>
      <c r="D31" s="28">
        <v>216219</v>
      </c>
      <c r="E31" s="28"/>
      <c r="F31" s="28">
        <f>214588+1</f>
        <v>214589</v>
      </c>
      <c r="G31" s="28"/>
      <c r="H31" s="17">
        <v>216219</v>
      </c>
      <c r="I31" s="28"/>
      <c r="J31" s="17">
        <f>214588+1</f>
        <v>214589</v>
      </c>
      <c r="L31" s="19"/>
      <c r="M31" s="19"/>
      <c r="N31" s="19"/>
      <c r="O31" s="19"/>
      <c r="P31" s="19"/>
      <c r="Q31" s="19"/>
      <c r="R31" s="19"/>
      <c r="S31" s="29"/>
    </row>
    <row r="32" spans="1:19" ht="19" customHeight="1" x14ac:dyDescent="0.65">
      <c r="A32" s="24" t="s">
        <v>33</v>
      </c>
      <c r="B32" s="14"/>
      <c r="C32" s="14"/>
      <c r="D32" s="25">
        <f>SUM(D22:D31)</f>
        <v>96244417</v>
      </c>
      <c r="E32" s="31"/>
      <c r="F32" s="27">
        <f>SUM(F22:F31)</f>
        <v>93735280</v>
      </c>
      <c r="G32" s="31"/>
      <c r="H32" s="25">
        <f>SUM(H22:H31)</f>
        <v>95000429</v>
      </c>
      <c r="I32" s="31"/>
      <c r="J32" s="27">
        <f>SUM(J22:J31)</f>
        <v>92704361</v>
      </c>
      <c r="L32" s="19"/>
      <c r="M32" s="19"/>
      <c r="N32" s="19"/>
      <c r="O32" s="19"/>
      <c r="P32" s="19"/>
      <c r="Q32" s="19"/>
      <c r="R32" s="19"/>
    </row>
    <row r="33" spans="1:18" ht="19" customHeight="1" x14ac:dyDescent="0.65">
      <c r="A33" s="24"/>
      <c r="B33" s="14"/>
      <c r="C33" s="14"/>
      <c r="D33" s="31"/>
      <c r="E33" s="31"/>
      <c r="F33" s="31"/>
      <c r="G33" s="31"/>
      <c r="H33" s="31"/>
      <c r="I33" s="31"/>
      <c r="J33" s="31"/>
      <c r="L33" s="19"/>
      <c r="M33" s="19"/>
      <c r="N33" s="19"/>
      <c r="O33" s="19"/>
      <c r="P33" s="19"/>
      <c r="Q33" s="19"/>
      <c r="R33" s="19"/>
    </row>
    <row r="34" spans="1:18" ht="19" customHeight="1" thickBot="1" x14ac:dyDescent="0.7">
      <c r="A34" s="24" t="s">
        <v>34</v>
      </c>
      <c r="B34" s="14"/>
      <c r="C34" s="14"/>
      <c r="D34" s="32">
        <f>D19+D32</f>
        <v>173703985</v>
      </c>
      <c r="E34" s="31"/>
      <c r="F34" s="33">
        <f>F19+F32</f>
        <v>170846051</v>
      </c>
      <c r="G34" s="31"/>
      <c r="H34" s="32">
        <f>H19+H32</f>
        <v>174118385</v>
      </c>
      <c r="I34" s="31"/>
      <c r="J34" s="33">
        <f>J19+J32</f>
        <v>171546879</v>
      </c>
      <c r="L34" s="19"/>
      <c r="M34" s="19"/>
      <c r="N34" s="19"/>
      <c r="O34" s="19"/>
      <c r="P34" s="19"/>
      <c r="Q34" s="19"/>
      <c r="R34" s="19"/>
    </row>
    <row r="35" spans="1:18" ht="19" customHeight="1" thickTop="1" x14ac:dyDescent="0.65">
      <c r="L35" s="19"/>
      <c r="M35" s="19"/>
      <c r="N35" s="19"/>
      <c r="O35" s="19"/>
      <c r="P35" s="19"/>
      <c r="Q35" s="19"/>
      <c r="R35" s="19"/>
    </row>
    <row r="36" spans="1:18" s="3" customFormat="1" ht="19" customHeight="1" x14ac:dyDescent="0.65">
      <c r="A36" s="1" t="s">
        <v>0</v>
      </c>
      <c r="B36" s="2"/>
      <c r="L36" s="19"/>
      <c r="M36" s="19"/>
      <c r="N36" s="19"/>
      <c r="O36" s="19"/>
      <c r="P36" s="19"/>
      <c r="Q36" s="19"/>
      <c r="R36" s="19"/>
    </row>
    <row r="37" spans="1:18" s="7" customFormat="1" ht="21.5" x14ac:dyDescent="0.65">
      <c r="A37" s="6" t="s">
        <v>1</v>
      </c>
      <c r="B37" s="2"/>
      <c r="L37" s="19"/>
      <c r="M37" s="19"/>
      <c r="N37" s="19"/>
      <c r="O37" s="19"/>
      <c r="P37" s="19"/>
      <c r="Q37" s="19"/>
      <c r="R37" s="19"/>
    </row>
    <row r="38" spans="1:18" s="8" customFormat="1" ht="19" customHeight="1" x14ac:dyDescent="0.65">
      <c r="A38" s="6"/>
      <c r="B38" s="2"/>
      <c r="C38" s="7"/>
      <c r="D38" s="7"/>
      <c r="E38" s="7"/>
      <c r="F38" s="7"/>
      <c r="G38" s="7"/>
      <c r="H38" s="35"/>
      <c r="I38" s="7"/>
      <c r="J38" s="35"/>
      <c r="K38" s="7"/>
      <c r="L38" s="19"/>
      <c r="M38" s="19"/>
      <c r="N38" s="19"/>
      <c r="O38" s="19"/>
      <c r="P38" s="19"/>
      <c r="Q38" s="19"/>
      <c r="R38" s="19"/>
    </row>
    <row r="39" spans="1:18" s="2" customFormat="1" ht="19" customHeight="1" x14ac:dyDescent="0.65">
      <c r="A39" s="9"/>
      <c r="D39" s="98" t="s">
        <v>2</v>
      </c>
      <c r="E39" s="98"/>
      <c r="F39" s="98"/>
      <c r="H39" s="98" t="s">
        <v>3</v>
      </c>
      <c r="I39" s="98"/>
      <c r="J39" s="98"/>
      <c r="L39" s="19"/>
      <c r="M39" s="19"/>
      <c r="N39" s="19"/>
      <c r="O39" s="19"/>
      <c r="P39" s="19"/>
      <c r="Q39" s="19"/>
      <c r="R39" s="19"/>
    </row>
    <row r="40" spans="1:18" s="2" customFormat="1" ht="19" customHeight="1" x14ac:dyDescent="0.65">
      <c r="A40" s="10"/>
      <c r="B40" s="11"/>
      <c r="C40" s="11"/>
      <c r="D40" s="96" t="s">
        <v>4</v>
      </c>
      <c r="E40" s="96"/>
      <c r="F40" s="96"/>
      <c r="G40" s="12"/>
      <c r="H40" s="96" t="s">
        <v>4</v>
      </c>
      <c r="I40" s="96"/>
      <c r="J40" s="96"/>
      <c r="L40" s="19"/>
      <c r="M40" s="19"/>
      <c r="N40" s="19"/>
      <c r="O40" s="19"/>
      <c r="P40" s="19"/>
      <c r="Q40" s="19"/>
      <c r="R40" s="19"/>
    </row>
    <row r="41" spans="1:18" s="2" customFormat="1" ht="19" customHeight="1" x14ac:dyDescent="0.65">
      <c r="A41" s="10"/>
      <c r="B41" s="11"/>
      <c r="C41" s="11"/>
      <c r="D41" s="13" t="s">
        <v>5</v>
      </c>
      <c r="E41" s="13"/>
      <c r="F41" s="13" t="s">
        <v>6</v>
      </c>
      <c r="G41" s="12"/>
      <c r="H41" s="13" t="s">
        <v>5</v>
      </c>
      <c r="I41" s="13"/>
      <c r="J41" s="13" t="s">
        <v>6</v>
      </c>
      <c r="L41" s="19"/>
      <c r="M41" s="19"/>
      <c r="N41" s="19"/>
      <c r="O41" s="19"/>
      <c r="P41" s="19"/>
      <c r="Q41" s="19"/>
      <c r="R41" s="19"/>
    </row>
    <row r="42" spans="1:18" ht="19" customHeight="1" x14ac:dyDescent="0.65">
      <c r="A42" s="36" t="s">
        <v>35</v>
      </c>
      <c r="B42" s="14" t="s">
        <v>8</v>
      </c>
      <c r="C42" s="11"/>
      <c r="D42" s="11">
        <v>2025</v>
      </c>
      <c r="E42" s="11"/>
      <c r="F42" s="11">
        <v>2024</v>
      </c>
      <c r="G42" s="11"/>
      <c r="H42" s="11">
        <v>2025</v>
      </c>
      <c r="I42" s="11"/>
      <c r="J42" s="11">
        <v>2024</v>
      </c>
      <c r="L42" s="19"/>
      <c r="M42" s="19"/>
      <c r="N42" s="19"/>
      <c r="O42" s="19"/>
      <c r="P42" s="19"/>
      <c r="Q42" s="19"/>
      <c r="R42" s="19"/>
    </row>
    <row r="43" spans="1:18" s="2" customFormat="1" ht="19" customHeight="1" x14ac:dyDescent="0.65">
      <c r="A43" s="36"/>
      <c r="B43" s="14"/>
      <c r="C43" s="11"/>
      <c r="D43" s="11" t="s">
        <v>9</v>
      </c>
      <c r="E43" s="11"/>
      <c r="F43" s="11"/>
      <c r="G43" s="11"/>
      <c r="H43" s="11" t="s">
        <v>9</v>
      </c>
      <c r="I43" s="11"/>
      <c r="J43" s="11"/>
      <c r="L43" s="19"/>
      <c r="M43" s="19"/>
      <c r="N43" s="19"/>
      <c r="O43" s="19"/>
      <c r="P43" s="19"/>
      <c r="Q43" s="19"/>
      <c r="R43" s="19"/>
    </row>
    <row r="44" spans="1:18" s="2" customFormat="1" ht="19" customHeight="1" x14ac:dyDescent="0.65">
      <c r="A44" s="10"/>
      <c r="C44" s="14"/>
      <c r="D44" s="97" t="s">
        <v>10</v>
      </c>
      <c r="E44" s="97"/>
      <c r="F44" s="97"/>
      <c r="G44" s="97"/>
      <c r="H44" s="97"/>
      <c r="I44" s="97"/>
      <c r="J44" s="97"/>
      <c r="L44" s="19"/>
      <c r="M44" s="19"/>
      <c r="N44" s="19"/>
      <c r="O44" s="19"/>
      <c r="P44" s="19"/>
      <c r="Q44" s="19"/>
      <c r="R44" s="19"/>
    </row>
    <row r="45" spans="1:18" s="2" customFormat="1" ht="19" customHeight="1" x14ac:dyDescent="0.65">
      <c r="A45" s="37" t="s">
        <v>36</v>
      </c>
      <c r="B45" s="11"/>
      <c r="C45" s="11"/>
      <c r="E45" s="28"/>
      <c r="G45" s="28"/>
      <c r="H45" s="28"/>
      <c r="I45" s="28"/>
      <c r="J45" s="28"/>
      <c r="L45" s="19"/>
      <c r="M45" s="19"/>
      <c r="N45" s="19"/>
      <c r="O45" s="19"/>
      <c r="P45" s="19"/>
      <c r="Q45" s="19"/>
      <c r="R45" s="19"/>
    </row>
    <row r="46" spans="1:18" s="2" customFormat="1" ht="19" customHeight="1" x14ac:dyDescent="0.65">
      <c r="A46" s="2" t="s">
        <v>37</v>
      </c>
      <c r="B46" s="14">
        <v>4</v>
      </c>
      <c r="C46" s="14"/>
      <c r="D46" s="28">
        <v>11503039</v>
      </c>
      <c r="E46" s="28"/>
      <c r="F46" s="28">
        <v>8660785</v>
      </c>
      <c r="G46" s="28"/>
      <c r="H46" s="17">
        <v>11503039</v>
      </c>
      <c r="I46" s="28"/>
      <c r="J46" s="17">
        <v>8660785</v>
      </c>
      <c r="L46" s="19"/>
      <c r="M46" s="19"/>
      <c r="N46" s="19"/>
      <c r="O46" s="19"/>
      <c r="P46" s="19"/>
      <c r="Q46" s="19"/>
      <c r="R46" s="19"/>
    </row>
    <row r="47" spans="1:18" s="2" customFormat="1" ht="19" customHeight="1" x14ac:dyDescent="0.65">
      <c r="A47" s="2" t="s">
        <v>38</v>
      </c>
      <c r="B47" s="14" t="s">
        <v>13</v>
      </c>
      <c r="C47" s="14"/>
      <c r="D47" s="17">
        <v>1355492</v>
      </c>
      <c r="E47" s="28"/>
      <c r="F47" s="17">
        <f>2112431+1</f>
        <v>2112432</v>
      </c>
      <c r="G47" s="28"/>
      <c r="H47" s="17">
        <v>1321229</v>
      </c>
      <c r="I47" s="28"/>
      <c r="J47" s="17">
        <f>2081793+1</f>
        <v>2081794</v>
      </c>
      <c r="L47" s="19"/>
      <c r="M47" s="19"/>
      <c r="N47" s="19"/>
      <c r="O47" s="19"/>
      <c r="P47" s="19"/>
      <c r="Q47" s="19"/>
      <c r="R47" s="19"/>
    </row>
    <row r="48" spans="1:18" s="2" customFormat="1" ht="19" customHeight="1" x14ac:dyDescent="0.65">
      <c r="A48" s="2" t="s">
        <v>39</v>
      </c>
      <c r="B48" s="14"/>
      <c r="C48" s="14"/>
      <c r="D48" s="17"/>
      <c r="E48" s="28"/>
      <c r="F48" s="17"/>
      <c r="G48" s="28"/>
      <c r="H48" s="17"/>
      <c r="I48" s="28"/>
      <c r="J48" s="17"/>
      <c r="L48" s="19"/>
      <c r="M48" s="19"/>
      <c r="N48" s="19"/>
      <c r="O48" s="19"/>
      <c r="P48" s="19"/>
      <c r="Q48" s="19"/>
      <c r="R48" s="19"/>
    </row>
    <row r="49" spans="1:19" s="2" customFormat="1" ht="19" customHeight="1" x14ac:dyDescent="0.65">
      <c r="A49" s="2" t="s">
        <v>40</v>
      </c>
      <c r="B49" s="14">
        <v>5</v>
      </c>
      <c r="C49" s="14"/>
      <c r="D49" s="17">
        <v>14367457</v>
      </c>
      <c r="E49" s="28"/>
      <c r="F49" s="17">
        <v>14579402</v>
      </c>
      <c r="G49" s="17"/>
      <c r="H49" s="17">
        <v>14367457</v>
      </c>
      <c r="I49" s="28"/>
      <c r="J49" s="17">
        <v>14579402</v>
      </c>
      <c r="L49" s="19"/>
      <c r="M49" s="19"/>
      <c r="N49" s="19"/>
      <c r="O49" s="19"/>
      <c r="P49" s="19"/>
      <c r="Q49" s="19"/>
      <c r="R49" s="19"/>
    </row>
    <row r="50" spans="1:19" s="2" customFormat="1" ht="19" customHeight="1" x14ac:dyDescent="0.65">
      <c r="A50" s="2" t="s">
        <v>41</v>
      </c>
      <c r="B50" s="14">
        <v>6</v>
      </c>
      <c r="C50" s="14"/>
      <c r="D50" s="17">
        <v>29045395</v>
      </c>
      <c r="E50" s="28"/>
      <c r="F50" s="17">
        <v>31535344</v>
      </c>
      <c r="G50" s="17"/>
      <c r="H50" s="17">
        <v>29045395</v>
      </c>
      <c r="I50" s="28"/>
      <c r="J50" s="17">
        <v>31535344</v>
      </c>
      <c r="L50" s="19"/>
      <c r="M50" s="19"/>
      <c r="N50" s="19"/>
      <c r="O50" s="19"/>
      <c r="P50" s="19"/>
      <c r="Q50" s="19"/>
      <c r="R50" s="19"/>
    </row>
    <row r="51" spans="1:19" s="2" customFormat="1" ht="19" customHeight="1" x14ac:dyDescent="0.65">
      <c r="A51" s="2" t="s">
        <v>42</v>
      </c>
      <c r="B51" s="14">
        <v>2</v>
      </c>
      <c r="C51" s="14"/>
      <c r="D51" s="17">
        <v>1166199</v>
      </c>
      <c r="F51" s="17">
        <v>1162216</v>
      </c>
      <c r="H51" s="17">
        <v>1166199</v>
      </c>
      <c r="J51" s="17">
        <v>1162216</v>
      </c>
      <c r="L51" s="19"/>
      <c r="M51" s="19"/>
      <c r="N51" s="19"/>
      <c r="O51" s="19"/>
      <c r="P51" s="19"/>
      <c r="Q51" s="19"/>
      <c r="R51" s="19"/>
    </row>
    <row r="52" spans="1:19" s="2" customFormat="1" ht="19" customHeight="1" x14ac:dyDescent="0.65">
      <c r="A52" s="16" t="s">
        <v>43</v>
      </c>
      <c r="B52" s="14"/>
      <c r="C52" s="14"/>
      <c r="D52" s="17">
        <v>1251765</v>
      </c>
      <c r="E52" s="28"/>
      <c r="F52" s="17">
        <v>831907</v>
      </c>
      <c r="G52" s="28"/>
      <c r="H52" s="17">
        <v>1204478</v>
      </c>
      <c r="I52" s="28"/>
      <c r="J52" s="17">
        <v>814079</v>
      </c>
      <c r="L52" s="19"/>
      <c r="M52" s="19"/>
      <c r="N52" s="19"/>
      <c r="O52" s="19"/>
      <c r="P52" s="19"/>
      <c r="Q52" s="19"/>
      <c r="R52" s="19"/>
    </row>
    <row r="53" spans="1:19" s="2" customFormat="1" ht="19" customHeight="1" x14ac:dyDescent="0.65">
      <c r="A53" s="16" t="s">
        <v>44</v>
      </c>
      <c r="B53" s="14"/>
      <c r="C53" s="14"/>
      <c r="D53" s="17">
        <v>397538</v>
      </c>
      <c r="E53" s="28"/>
      <c r="F53" s="17">
        <v>403198</v>
      </c>
      <c r="G53" s="28"/>
      <c r="H53" s="17">
        <v>397538</v>
      </c>
      <c r="I53" s="28"/>
      <c r="J53" s="17">
        <v>403198</v>
      </c>
      <c r="L53" s="19"/>
      <c r="M53" s="19"/>
      <c r="N53" s="19"/>
      <c r="O53" s="19"/>
      <c r="P53" s="19"/>
      <c r="Q53" s="19"/>
      <c r="R53" s="19"/>
    </row>
    <row r="54" spans="1:19" s="2" customFormat="1" ht="19" customHeight="1" x14ac:dyDescent="0.65">
      <c r="A54" s="16" t="s">
        <v>45</v>
      </c>
      <c r="B54" s="14">
        <v>2</v>
      </c>
      <c r="C54" s="14"/>
      <c r="D54" s="17">
        <v>102480</v>
      </c>
      <c r="E54" s="28"/>
      <c r="F54" s="17">
        <f>103072+1</f>
        <v>103073</v>
      </c>
      <c r="G54" s="28"/>
      <c r="H54" s="17">
        <v>1962561</v>
      </c>
      <c r="I54" s="28"/>
      <c r="J54" s="17">
        <f>2078928+1</f>
        <v>2078929</v>
      </c>
      <c r="L54" s="19"/>
      <c r="M54" s="19"/>
      <c r="N54" s="19"/>
      <c r="O54" s="19"/>
      <c r="P54" s="19"/>
      <c r="Q54" s="19"/>
      <c r="R54" s="19"/>
    </row>
    <row r="55" spans="1:19" s="2" customFormat="1" ht="19" customHeight="1" x14ac:dyDescent="0.65">
      <c r="A55" s="24" t="s">
        <v>46</v>
      </c>
      <c r="B55" s="14"/>
      <c r="C55" s="14"/>
      <c r="D55" s="25">
        <f>SUM(D46:D54)</f>
        <v>59189365</v>
      </c>
      <c r="E55" s="31"/>
      <c r="F55" s="27">
        <f>SUM(F46:F54)</f>
        <v>59388357</v>
      </c>
      <c r="G55" s="31"/>
      <c r="H55" s="25">
        <f>SUM(H46:H54)</f>
        <v>60967896</v>
      </c>
      <c r="I55" s="31"/>
      <c r="J55" s="27">
        <f>SUM(J46:J54)</f>
        <v>61315747</v>
      </c>
      <c r="L55" s="19"/>
      <c r="M55" s="19"/>
      <c r="N55" s="19"/>
      <c r="O55" s="19"/>
      <c r="P55" s="19"/>
      <c r="Q55" s="19"/>
      <c r="R55" s="19"/>
    </row>
    <row r="56" spans="1:19" s="2" customFormat="1" ht="19" customHeight="1" x14ac:dyDescent="0.65">
      <c r="A56" s="10"/>
      <c r="B56" s="14"/>
      <c r="C56" s="14"/>
      <c r="D56" s="28"/>
      <c r="E56" s="28"/>
      <c r="F56" s="28"/>
      <c r="G56" s="28"/>
      <c r="H56" s="28"/>
      <c r="I56" s="28"/>
      <c r="J56" s="28"/>
      <c r="L56" s="19"/>
      <c r="M56" s="19"/>
      <c r="N56" s="19"/>
      <c r="O56" s="19"/>
      <c r="P56" s="19"/>
      <c r="Q56" s="19"/>
      <c r="R56" s="19"/>
    </row>
    <row r="57" spans="1:19" s="2" customFormat="1" ht="19" customHeight="1" x14ac:dyDescent="0.65">
      <c r="A57" s="15" t="s">
        <v>47</v>
      </c>
      <c r="B57" s="14"/>
      <c r="C57" s="14"/>
      <c r="D57" s="28"/>
      <c r="E57" s="28"/>
      <c r="F57" s="28"/>
      <c r="G57" s="28"/>
      <c r="H57" s="28"/>
      <c r="I57" s="28"/>
      <c r="J57" s="28"/>
      <c r="L57" s="19"/>
      <c r="M57" s="19"/>
      <c r="N57" s="19"/>
      <c r="O57" s="19"/>
      <c r="P57" s="19"/>
      <c r="Q57" s="19"/>
      <c r="R57" s="19"/>
    </row>
    <row r="58" spans="1:19" s="2" customFormat="1" ht="19" customHeight="1" x14ac:dyDescent="0.65">
      <c r="A58" s="10" t="s">
        <v>48</v>
      </c>
      <c r="B58" s="14">
        <v>5</v>
      </c>
      <c r="C58" s="14"/>
      <c r="D58" s="17">
        <v>13862187</v>
      </c>
      <c r="E58" s="28"/>
      <c r="F58" s="17">
        <v>12516224</v>
      </c>
      <c r="G58" s="28"/>
      <c r="H58" s="17">
        <v>13862187</v>
      </c>
      <c r="I58" s="28"/>
      <c r="J58" s="17">
        <v>12516224</v>
      </c>
      <c r="L58" s="19"/>
      <c r="M58" s="19"/>
      <c r="N58" s="19"/>
      <c r="O58" s="19"/>
      <c r="P58" s="19"/>
      <c r="Q58" s="19"/>
      <c r="R58" s="19"/>
      <c r="S58" s="38"/>
    </row>
    <row r="59" spans="1:19" s="2" customFormat="1" ht="19" customHeight="1" x14ac:dyDescent="0.65">
      <c r="A59" s="10" t="s">
        <v>49</v>
      </c>
      <c r="B59" s="14">
        <v>6</v>
      </c>
      <c r="C59" s="14"/>
      <c r="D59" s="17">
        <v>57129634</v>
      </c>
      <c r="E59" s="28"/>
      <c r="F59" s="17">
        <v>57031226</v>
      </c>
      <c r="G59" s="28"/>
      <c r="H59" s="17">
        <v>57129634</v>
      </c>
      <c r="I59" s="28"/>
      <c r="J59" s="17">
        <v>57031226</v>
      </c>
      <c r="L59" s="19"/>
      <c r="M59" s="19"/>
      <c r="N59" s="19"/>
      <c r="O59" s="19"/>
      <c r="P59" s="19"/>
      <c r="Q59" s="19"/>
      <c r="R59" s="19"/>
      <c r="S59" s="38"/>
    </row>
    <row r="60" spans="1:19" s="2" customFormat="1" ht="19" customHeight="1" x14ac:dyDescent="0.65">
      <c r="A60" s="10" t="s">
        <v>50</v>
      </c>
      <c r="B60" s="14">
        <v>2</v>
      </c>
      <c r="C60" s="14"/>
      <c r="D60" s="17">
        <v>4190421</v>
      </c>
      <c r="E60" s="28"/>
      <c r="F60" s="17">
        <v>4053712</v>
      </c>
      <c r="G60" s="28"/>
      <c r="H60" s="17">
        <v>4190421</v>
      </c>
      <c r="I60" s="28"/>
      <c r="J60" s="17">
        <v>4053712</v>
      </c>
      <c r="L60" s="19"/>
      <c r="M60" s="19"/>
      <c r="N60" s="19"/>
      <c r="O60" s="19"/>
      <c r="P60" s="19"/>
      <c r="Q60" s="19"/>
      <c r="R60" s="19"/>
      <c r="S60" s="38"/>
    </row>
    <row r="61" spans="1:19" s="2" customFormat="1" ht="19" customHeight="1" x14ac:dyDescent="0.65">
      <c r="A61" s="10" t="s">
        <v>51</v>
      </c>
      <c r="B61" s="14"/>
      <c r="C61" s="14"/>
      <c r="D61" s="17">
        <v>520539</v>
      </c>
      <c r="E61" s="28"/>
      <c r="F61" s="17">
        <f>606174-1</f>
        <v>606173</v>
      </c>
      <c r="G61" s="28"/>
      <c r="H61" s="17">
        <v>520539</v>
      </c>
      <c r="I61" s="28"/>
      <c r="J61" s="17">
        <f>606174-1</f>
        <v>606173</v>
      </c>
      <c r="L61" s="19"/>
      <c r="M61" s="19"/>
      <c r="N61" s="19"/>
      <c r="O61" s="19"/>
      <c r="P61" s="19"/>
      <c r="Q61" s="19"/>
      <c r="R61" s="19"/>
      <c r="S61" s="38"/>
    </row>
    <row r="62" spans="1:19" s="2" customFormat="1" ht="19" customHeight="1" x14ac:dyDescent="0.65">
      <c r="A62" s="10" t="s">
        <v>52</v>
      </c>
      <c r="B62" s="14" t="s">
        <v>13</v>
      </c>
      <c r="C62" s="14"/>
      <c r="D62" s="17">
        <v>310988</v>
      </c>
      <c r="E62" s="28"/>
      <c r="F62" s="17">
        <v>297185</v>
      </c>
      <c r="G62" s="28"/>
      <c r="H62" s="17">
        <v>310988</v>
      </c>
      <c r="I62" s="28"/>
      <c r="J62" s="17">
        <v>297185</v>
      </c>
      <c r="L62" s="19"/>
      <c r="M62" s="19"/>
      <c r="N62" s="19"/>
      <c r="O62" s="19"/>
      <c r="P62" s="19"/>
      <c r="Q62" s="19"/>
      <c r="R62" s="19"/>
      <c r="S62" s="38"/>
    </row>
    <row r="63" spans="1:19" s="2" customFormat="1" ht="19" customHeight="1" x14ac:dyDescent="0.65">
      <c r="A63" s="24" t="s">
        <v>53</v>
      </c>
      <c r="B63" s="14"/>
      <c r="C63" s="14"/>
      <c r="D63" s="25">
        <f>SUM(D58:D62)</f>
        <v>76013769</v>
      </c>
      <c r="E63" s="31"/>
      <c r="F63" s="27">
        <f>SUM(F58:F62)</f>
        <v>74504520</v>
      </c>
      <c r="G63" s="31"/>
      <c r="H63" s="25">
        <f>SUM(H58:H62)</f>
        <v>76013769</v>
      </c>
      <c r="I63" s="31"/>
      <c r="J63" s="27">
        <f>SUM(J58:J62)</f>
        <v>74504520</v>
      </c>
      <c r="L63" s="19"/>
      <c r="M63" s="19"/>
      <c r="N63" s="19"/>
      <c r="O63" s="19"/>
      <c r="P63" s="19"/>
      <c r="Q63" s="19"/>
      <c r="R63" s="19"/>
    </row>
    <row r="64" spans="1:19" s="2" customFormat="1" ht="19" customHeight="1" x14ac:dyDescent="0.65">
      <c r="A64" s="24"/>
      <c r="B64" s="14"/>
      <c r="C64" s="14"/>
      <c r="D64" s="31"/>
      <c r="E64" s="31"/>
      <c r="F64" s="31"/>
      <c r="G64" s="31"/>
      <c r="H64" s="31"/>
      <c r="I64" s="31"/>
      <c r="J64" s="31"/>
      <c r="L64" s="19"/>
      <c r="M64" s="19"/>
      <c r="N64" s="19"/>
      <c r="O64" s="19"/>
      <c r="P64" s="19"/>
      <c r="Q64" s="19"/>
      <c r="R64" s="19"/>
    </row>
    <row r="65" spans="1:18" s="2" customFormat="1" ht="19" customHeight="1" x14ac:dyDescent="0.65">
      <c r="A65" s="36" t="s">
        <v>54</v>
      </c>
      <c r="B65" s="14"/>
      <c r="C65" s="14"/>
      <c r="D65" s="39">
        <f>D55+D63</f>
        <v>135203134</v>
      </c>
      <c r="E65" s="31"/>
      <c r="F65" s="40">
        <f>F55+F63</f>
        <v>133892877</v>
      </c>
      <c r="G65" s="31"/>
      <c r="H65" s="39">
        <f>H55+H63</f>
        <v>136981665</v>
      </c>
      <c r="I65" s="31"/>
      <c r="J65" s="40">
        <f>J55+J63</f>
        <v>135820267</v>
      </c>
      <c r="L65" s="19"/>
      <c r="M65" s="19"/>
      <c r="N65" s="19"/>
      <c r="O65" s="19"/>
      <c r="P65" s="19"/>
      <c r="Q65" s="19"/>
      <c r="R65" s="19"/>
    </row>
    <row r="66" spans="1:18" s="2" customFormat="1" ht="19" customHeight="1" x14ac:dyDescent="0.65">
      <c r="A66" s="9"/>
      <c r="B66" s="14"/>
      <c r="C66" s="14"/>
      <c r="L66" s="19"/>
      <c r="M66" s="19"/>
      <c r="N66" s="19"/>
      <c r="O66" s="19"/>
      <c r="P66" s="19"/>
      <c r="Q66" s="19"/>
      <c r="R66" s="19"/>
    </row>
    <row r="67" spans="1:18" s="2" customFormat="1" ht="19" customHeight="1" x14ac:dyDescent="0.65">
      <c r="A67" s="41" t="s">
        <v>55</v>
      </c>
      <c r="B67" s="14"/>
      <c r="C67" s="14"/>
      <c r="D67" s="28"/>
      <c r="E67" s="28"/>
      <c r="F67" s="28"/>
      <c r="G67" s="28"/>
      <c r="H67" s="28"/>
      <c r="I67" s="28"/>
      <c r="J67" s="28"/>
      <c r="K67" s="28"/>
      <c r="L67" s="19"/>
      <c r="M67" s="19"/>
      <c r="N67" s="19"/>
      <c r="O67" s="19"/>
      <c r="P67" s="19"/>
      <c r="Q67" s="19"/>
      <c r="R67" s="19"/>
    </row>
    <row r="68" spans="1:18" s="2" customFormat="1" ht="19" customHeight="1" x14ac:dyDescent="0.65">
      <c r="A68" s="2" t="s">
        <v>56</v>
      </c>
      <c r="B68" s="14"/>
      <c r="C68" s="14"/>
      <c r="D68" s="28"/>
      <c r="E68" s="28"/>
      <c r="F68" s="28"/>
      <c r="G68" s="28"/>
      <c r="H68" s="28"/>
      <c r="I68" s="28"/>
      <c r="J68" s="28"/>
      <c r="L68" s="19"/>
      <c r="M68" s="19"/>
      <c r="N68" s="19"/>
      <c r="O68" s="19"/>
      <c r="P68" s="19"/>
      <c r="Q68" s="19"/>
      <c r="R68" s="19"/>
    </row>
    <row r="69" spans="1:18" s="2" customFormat="1" ht="19" customHeight="1" x14ac:dyDescent="0.65">
      <c r="A69" s="16" t="s">
        <v>57</v>
      </c>
      <c r="B69" s="14"/>
      <c r="C69" s="14"/>
      <c r="D69" s="28"/>
      <c r="E69" s="28"/>
      <c r="F69" s="28"/>
      <c r="G69" s="28"/>
      <c r="H69" s="28"/>
      <c r="I69" s="28"/>
      <c r="J69" s="28"/>
      <c r="L69" s="19"/>
      <c r="M69" s="19"/>
      <c r="N69" s="19"/>
      <c r="O69" s="19"/>
      <c r="P69" s="19"/>
      <c r="Q69" s="19"/>
      <c r="R69" s="19"/>
    </row>
    <row r="70" spans="1:18" ht="19" customHeight="1" x14ac:dyDescent="0.65">
      <c r="A70" s="42" t="s">
        <v>58</v>
      </c>
      <c r="B70" s="14"/>
      <c r="C70" s="14"/>
      <c r="D70" s="28"/>
      <c r="E70" s="28"/>
      <c r="F70" s="28"/>
      <c r="G70" s="28"/>
      <c r="H70" s="28"/>
      <c r="I70" s="28"/>
      <c r="J70" s="28"/>
      <c r="L70" s="19"/>
      <c r="M70" s="19"/>
      <c r="N70" s="19"/>
      <c r="O70" s="19"/>
      <c r="P70" s="19"/>
      <c r="Q70" s="19"/>
      <c r="R70" s="19"/>
    </row>
    <row r="71" spans="1:18" ht="19" customHeight="1" thickBot="1" x14ac:dyDescent="0.7">
      <c r="A71" s="42" t="s">
        <v>59</v>
      </c>
      <c r="B71" s="14"/>
      <c r="C71" s="14"/>
      <c r="D71" s="43">
        <v>2120000</v>
      </c>
      <c r="E71" s="28"/>
      <c r="F71" s="43">
        <v>2120000</v>
      </c>
      <c r="G71" s="28"/>
      <c r="H71" s="43">
        <v>2120000</v>
      </c>
      <c r="I71" s="28"/>
      <c r="J71" s="43">
        <v>2120000</v>
      </c>
      <c r="L71" s="19"/>
      <c r="M71" s="19"/>
      <c r="N71" s="19"/>
      <c r="O71" s="19"/>
      <c r="P71" s="19"/>
      <c r="Q71" s="19"/>
      <c r="R71" s="19"/>
    </row>
    <row r="72" spans="1:18" ht="19" customHeight="1" thickTop="1" x14ac:dyDescent="0.65">
      <c r="A72" s="16" t="s">
        <v>60</v>
      </c>
      <c r="B72" s="14"/>
      <c r="C72" s="14"/>
      <c r="D72" s="18"/>
      <c r="E72" s="18"/>
      <c r="F72" s="18"/>
      <c r="G72" s="28"/>
      <c r="H72" s="18"/>
      <c r="I72" s="18"/>
      <c r="J72" s="18"/>
      <c r="L72" s="19"/>
      <c r="M72" s="19"/>
      <c r="N72" s="19"/>
      <c r="O72" s="19"/>
      <c r="P72" s="19"/>
      <c r="Q72" s="19"/>
      <c r="R72" s="19"/>
    </row>
    <row r="73" spans="1:18" ht="19" customHeight="1" x14ac:dyDescent="0.65">
      <c r="A73" s="42" t="s">
        <v>58</v>
      </c>
      <c r="B73" s="14"/>
      <c r="C73" s="14"/>
      <c r="D73" s="18"/>
      <c r="E73" s="18"/>
      <c r="F73" s="17"/>
      <c r="G73" s="28"/>
      <c r="H73" s="18"/>
      <c r="I73" s="18"/>
      <c r="J73" s="18"/>
      <c r="L73" s="19"/>
      <c r="M73" s="19"/>
      <c r="N73" s="19"/>
      <c r="O73" s="19"/>
      <c r="P73" s="19"/>
      <c r="Q73" s="19"/>
      <c r="R73" s="19"/>
    </row>
    <row r="74" spans="1:18" ht="19" customHeight="1" x14ac:dyDescent="0.65">
      <c r="A74" s="42" t="s">
        <v>59</v>
      </c>
      <c r="B74" s="14"/>
      <c r="C74" s="14"/>
      <c r="D74" s="44">
        <v>2120000</v>
      </c>
      <c r="E74" s="18"/>
      <c r="F74" s="44">
        <v>2120000</v>
      </c>
      <c r="G74" s="28"/>
      <c r="H74" s="44">
        <v>2120000</v>
      </c>
      <c r="I74" s="18"/>
      <c r="J74" s="17">
        <v>2120000</v>
      </c>
      <c r="L74" s="19"/>
      <c r="M74" s="19"/>
      <c r="N74" s="19"/>
      <c r="O74" s="19"/>
      <c r="P74" s="19"/>
      <c r="Q74" s="19"/>
      <c r="R74" s="19"/>
    </row>
    <row r="75" spans="1:18" ht="19" customHeight="1" x14ac:dyDescent="0.65">
      <c r="A75" s="45" t="s">
        <v>61</v>
      </c>
      <c r="B75" s="14"/>
      <c r="C75" s="14"/>
      <c r="D75" s="17">
        <v>2379843</v>
      </c>
      <c r="E75" s="28"/>
      <c r="F75" s="17">
        <v>2379843</v>
      </c>
      <c r="G75" s="28"/>
      <c r="H75" s="17">
        <v>2379843</v>
      </c>
      <c r="I75" s="28"/>
      <c r="J75" s="17">
        <v>2379843</v>
      </c>
      <c r="L75" s="19"/>
      <c r="M75" s="19"/>
      <c r="N75" s="19"/>
      <c r="O75" s="19"/>
      <c r="P75" s="19"/>
      <c r="Q75" s="19"/>
      <c r="R75" s="19"/>
    </row>
    <row r="76" spans="1:18" ht="19" customHeight="1" x14ac:dyDescent="0.65">
      <c r="A76" s="16" t="s">
        <v>62</v>
      </c>
      <c r="B76" s="14"/>
      <c r="C76" s="14"/>
      <c r="D76" s="17"/>
      <c r="E76" s="18"/>
      <c r="F76" s="17"/>
      <c r="G76" s="28"/>
      <c r="H76" s="17"/>
      <c r="I76" s="18"/>
      <c r="J76" s="17"/>
      <c r="L76" s="19"/>
      <c r="M76" s="19"/>
      <c r="N76" s="19"/>
      <c r="O76" s="19"/>
      <c r="P76" s="19"/>
      <c r="Q76" s="19"/>
      <c r="R76" s="19"/>
    </row>
    <row r="77" spans="1:18" ht="19" customHeight="1" x14ac:dyDescent="0.65">
      <c r="A77" s="45" t="s">
        <v>63</v>
      </c>
      <c r="B77" s="14"/>
      <c r="C77" s="14"/>
      <c r="D77" s="17"/>
      <c r="E77" s="18"/>
      <c r="F77" s="17"/>
      <c r="G77" s="28"/>
      <c r="H77" s="17"/>
      <c r="I77" s="18"/>
      <c r="J77" s="17"/>
      <c r="L77" s="19"/>
      <c r="M77" s="19"/>
      <c r="N77" s="19"/>
      <c r="O77" s="19"/>
      <c r="P77" s="19"/>
      <c r="Q77" s="19"/>
      <c r="R77" s="19"/>
    </row>
    <row r="78" spans="1:18" ht="19" customHeight="1" x14ac:dyDescent="0.65">
      <c r="A78" s="45" t="s">
        <v>64</v>
      </c>
      <c r="B78" s="14" t="s">
        <v>13</v>
      </c>
      <c r="C78" s="14"/>
      <c r="D78" s="17">
        <v>212000</v>
      </c>
      <c r="E78" s="18"/>
      <c r="F78" s="17">
        <v>212000</v>
      </c>
      <c r="G78" s="28"/>
      <c r="H78" s="17">
        <v>212000</v>
      </c>
      <c r="I78" s="18"/>
      <c r="J78" s="17">
        <v>212000</v>
      </c>
      <c r="L78" s="19"/>
      <c r="M78" s="19"/>
      <c r="N78" s="19"/>
      <c r="O78" s="19"/>
      <c r="P78" s="19"/>
      <c r="Q78" s="19"/>
      <c r="R78" s="19"/>
    </row>
    <row r="79" spans="1:18" ht="19" customHeight="1" x14ac:dyDescent="0.65">
      <c r="A79" s="45" t="s">
        <v>65</v>
      </c>
      <c r="B79" s="14"/>
      <c r="C79" s="14"/>
      <c r="D79" s="17">
        <v>34335801</v>
      </c>
      <c r="E79" s="18"/>
      <c r="F79" s="17">
        <f>32764585+1</f>
        <v>32764586</v>
      </c>
      <c r="G79" s="28"/>
      <c r="H79" s="17">
        <v>32971670</v>
      </c>
      <c r="I79" s="18"/>
      <c r="J79" s="17">
        <f>31538023+1</f>
        <v>31538024</v>
      </c>
      <c r="K79" s="28"/>
      <c r="L79" s="19"/>
      <c r="M79" s="19"/>
      <c r="N79" s="19"/>
      <c r="O79" s="19"/>
      <c r="P79" s="19"/>
      <c r="Q79" s="19"/>
      <c r="R79" s="19"/>
    </row>
    <row r="80" spans="1:18" ht="19" customHeight="1" x14ac:dyDescent="0.65">
      <c r="A80" s="45" t="s">
        <v>66</v>
      </c>
      <c r="B80" s="14"/>
      <c r="C80" s="14"/>
      <c r="D80" s="30">
        <f>+'CH-Consol FS'!K28</f>
        <v>-546793</v>
      </c>
      <c r="E80" s="18"/>
      <c r="F80" s="30">
        <v>-523255</v>
      </c>
      <c r="G80" s="28"/>
      <c r="H80" s="30">
        <f>+'CH-Separate FS'!K28</f>
        <v>-546793</v>
      </c>
      <c r="I80" s="46"/>
      <c r="J80" s="30">
        <v>-523255</v>
      </c>
      <c r="L80" s="19"/>
      <c r="M80" s="19"/>
      <c r="N80" s="19"/>
      <c r="O80" s="19"/>
      <c r="P80" s="19"/>
      <c r="Q80" s="19"/>
      <c r="R80" s="19"/>
    </row>
    <row r="81" spans="1:18" ht="19" customHeight="1" x14ac:dyDescent="0.65">
      <c r="A81" s="36" t="s">
        <v>67</v>
      </c>
      <c r="B81" s="14"/>
      <c r="C81" s="14"/>
      <c r="D81" s="25">
        <f>SUM(D74:D80)</f>
        <v>38500851</v>
      </c>
      <c r="E81" s="31"/>
      <c r="F81" s="27">
        <f>SUM(F74:F80)</f>
        <v>36953174</v>
      </c>
      <c r="G81" s="31"/>
      <c r="H81" s="25">
        <f>SUM(H74:H80)</f>
        <v>37136720</v>
      </c>
      <c r="I81" s="31"/>
      <c r="J81" s="27">
        <f>SUM(J74:J80)</f>
        <v>35726612</v>
      </c>
      <c r="L81" s="19"/>
      <c r="M81" s="19"/>
      <c r="N81" s="19"/>
      <c r="O81" s="19"/>
      <c r="P81" s="19"/>
      <c r="Q81" s="19"/>
      <c r="R81" s="19"/>
    </row>
    <row r="82" spans="1:18" ht="19" customHeight="1" x14ac:dyDescent="0.65">
      <c r="A82" s="36"/>
      <c r="B82" s="14"/>
      <c r="C82" s="14"/>
      <c r="D82" s="31"/>
      <c r="E82" s="31"/>
      <c r="F82" s="31"/>
      <c r="G82" s="31"/>
      <c r="H82" s="31"/>
      <c r="I82" s="31"/>
      <c r="J82" s="31"/>
      <c r="L82" s="19"/>
      <c r="M82" s="19"/>
      <c r="N82" s="19"/>
      <c r="O82" s="19"/>
      <c r="P82" s="19"/>
      <c r="Q82" s="19"/>
      <c r="R82" s="19"/>
    </row>
    <row r="83" spans="1:18" ht="19" customHeight="1" thickBot="1" x14ac:dyDescent="0.7">
      <c r="A83" s="36" t="s">
        <v>68</v>
      </c>
      <c r="B83" s="14"/>
      <c r="C83" s="14"/>
      <c r="D83" s="32">
        <f>D65+D81</f>
        <v>173703985</v>
      </c>
      <c r="E83" s="31"/>
      <c r="F83" s="33">
        <f>F65+F81</f>
        <v>170846051</v>
      </c>
      <c r="G83" s="31"/>
      <c r="H83" s="32">
        <f>H65+H81</f>
        <v>174118385</v>
      </c>
      <c r="I83" s="26"/>
      <c r="J83" s="33">
        <f>J65+J81</f>
        <v>171546879</v>
      </c>
      <c r="L83" s="19"/>
      <c r="M83" s="19"/>
      <c r="N83" s="19"/>
      <c r="O83" s="19"/>
      <c r="P83" s="19"/>
      <c r="Q83" s="19"/>
      <c r="R83" s="19"/>
    </row>
    <row r="84" spans="1:18" ht="19" customHeight="1" thickTop="1" x14ac:dyDescent="0.65">
      <c r="A84" s="36"/>
      <c r="B84" s="14"/>
      <c r="C84" s="14"/>
      <c r="D84" s="47"/>
      <c r="E84" s="47"/>
      <c r="F84" s="47"/>
      <c r="G84" s="47"/>
      <c r="H84" s="47"/>
      <c r="I84" s="48"/>
      <c r="J84" s="47"/>
      <c r="L84" s="34"/>
      <c r="M84" s="19"/>
      <c r="N84" s="19"/>
      <c r="O84" s="19"/>
      <c r="P84" s="19"/>
      <c r="Q84" s="19"/>
    </row>
    <row r="85" spans="1:18" ht="19" customHeight="1" x14ac:dyDescent="0.3">
      <c r="A85" s="2"/>
      <c r="D85" s="49"/>
      <c r="H85" s="49"/>
      <c r="L85" s="38"/>
      <c r="M85" s="38"/>
      <c r="N85" s="38"/>
      <c r="O85" s="38"/>
      <c r="P85" s="38"/>
      <c r="Q85" s="38"/>
      <c r="R85" s="38"/>
    </row>
    <row r="86" spans="1:18" ht="19" customHeight="1" x14ac:dyDescent="0.3">
      <c r="A86" s="2"/>
      <c r="D86" s="50"/>
      <c r="E86" s="50"/>
      <c r="F86" s="50"/>
      <c r="G86" s="50"/>
      <c r="H86" s="50"/>
      <c r="I86" s="50"/>
      <c r="J86" s="50"/>
      <c r="L86" s="38"/>
      <c r="M86" s="38"/>
      <c r="N86" s="38"/>
      <c r="O86" s="38"/>
      <c r="P86" s="38"/>
      <c r="Q86" s="38"/>
      <c r="R86" s="38"/>
    </row>
    <row r="87" spans="1:18" ht="19" customHeight="1" x14ac:dyDescent="0.3">
      <c r="A87" s="2"/>
      <c r="H87" s="17"/>
      <c r="I87" s="17"/>
      <c r="J87" s="17"/>
      <c r="L87" s="38"/>
      <c r="M87" s="38"/>
      <c r="N87" s="38"/>
      <c r="O87" s="38"/>
      <c r="P87" s="38"/>
      <c r="Q87" s="38"/>
      <c r="R87" s="38"/>
    </row>
    <row r="88" spans="1:18" ht="19" customHeight="1" x14ac:dyDescent="0.3">
      <c r="A88" s="2"/>
      <c r="H88" s="17"/>
      <c r="I88" s="17"/>
      <c r="J88" s="17"/>
      <c r="L88" s="38"/>
      <c r="M88" s="38"/>
      <c r="N88" s="38"/>
      <c r="O88" s="38"/>
      <c r="P88" s="38"/>
      <c r="Q88" s="38"/>
      <c r="R88" s="38"/>
    </row>
    <row r="89" spans="1:18" ht="19" customHeight="1" x14ac:dyDescent="0.3">
      <c r="A89" s="2"/>
      <c r="H89" s="17"/>
      <c r="I89" s="17"/>
      <c r="J89" s="17"/>
      <c r="L89" s="38"/>
      <c r="M89" s="38"/>
      <c r="N89" s="38"/>
      <c r="O89" s="38"/>
      <c r="P89" s="38"/>
      <c r="Q89" s="38"/>
      <c r="R89" s="38"/>
    </row>
    <row r="90" spans="1:18" ht="19" customHeight="1" x14ac:dyDescent="0.3">
      <c r="L90" s="38"/>
      <c r="M90" s="38"/>
      <c r="N90" s="38"/>
      <c r="O90" s="38"/>
      <c r="P90" s="38"/>
      <c r="Q90" s="38"/>
      <c r="R90" s="38"/>
    </row>
    <row r="91" spans="1:18" ht="19" customHeight="1" x14ac:dyDescent="0.3">
      <c r="L91" s="38"/>
      <c r="M91" s="38"/>
      <c r="N91" s="38"/>
      <c r="O91" s="38"/>
      <c r="P91" s="38"/>
      <c r="Q91" s="38"/>
      <c r="R91" s="38"/>
    </row>
    <row r="92" spans="1:18" ht="19" customHeight="1" x14ac:dyDescent="0.3">
      <c r="L92" s="38"/>
      <c r="M92" s="38"/>
      <c r="N92" s="38"/>
      <c r="O92" s="38"/>
      <c r="P92" s="38"/>
      <c r="Q92" s="38"/>
      <c r="R92" s="38"/>
    </row>
    <row r="93" spans="1:18" ht="19" customHeight="1" x14ac:dyDescent="0.3">
      <c r="L93" s="38"/>
      <c r="M93" s="38"/>
      <c r="N93" s="38"/>
      <c r="O93" s="38"/>
      <c r="P93" s="38"/>
      <c r="Q93" s="38"/>
      <c r="R93" s="38"/>
    </row>
    <row r="94" spans="1:18" ht="19" customHeight="1" x14ac:dyDescent="0.3">
      <c r="L94" s="38"/>
      <c r="M94" s="38"/>
      <c r="N94" s="38"/>
      <c r="O94" s="38"/>
      <c r="P94" s="38"/>
      <c r="Q94" s="38"/>
      <c r="R94" s="38"/>
    </row>
    <row r="95" spans="1:18" ht="19" customHeight="1" x14ac:dyDescent="0.3">
      <c r="L95" s="38"/>
      <c r="M95" s="38"/>
      <c r="N95" s="38"/>
      <c r="O95" s="38"/>
      <c r="P95" s="38"/>
      <c r="Q95" s="38"/>
      <c r="R95" s="38"/>
    </row>
    <row r="96" spans="1:18" ht="19" customHeight="1" x14ac:dyDescent="0.3">
      <c r="L96" s="38"/>
      <c r="M96" s="38"/>
      <c r="N96" s="38"/>
      <c r="O96" s="38"/>
      <c r="P96" s="38"/>
      <c r="Q96" s="38"/>
      <c r="R96" s="38"/>
    </row>
    <row r="97" spans="12:18" ht="19" customHeight="1" x14ac:dyDescent="0.3">
      <c r="L97" s="38"/>
      <c r="M97" s="38"/>
      <c r="N97" s="38"/>
      <c r="O97" s="38"/>
      <c r="P97" s="38"/>
      <c r="Q97" s="38"/>
      <c r="R97" s="38"/>
    </row>
    <row r="98" spans="12:18" ht="19" customHeight="1" x14ac:dyDescent="0.3">
      <c r="L98" s="38"/>
      <c r="M98" s="38"/>
      <c r="N98" s="38"/>
      <c r="O98" s="38"/>
      <c r="P98" s="38"/>
      <c r="Q98" s="38"/>
      <c r="R98" s="38"/>
    </row>
    <row r="99" spans="12:18" ht="19" customHeight="1" x14ac:dyDescent="0.3">
      <c r="L99" s="38"/>
      <c r="M99" s="38"/>
      <c r="N99" s="38"/>
      <c r="O99" s="38"/>
      <c r="P99" s="38"/>
      <c r="Q99" s="38"/>
      <c r="R99" s="38"/>
    </row>
  </sheetData>
  <mergeCells count="10">
    <mergeCell ref="D40:F40"/>
    <mergeCell ref="H40:J40"/>
    <mergeCell ref="D44:J44"/>
    <mergeCell ref="D4:F4"/>
    <mergeCell ref="H4:J4"/>
    <mergeCell ref="D5:F5"/>
    <mergeCell ref="H5:J5"/>
    <mergeCell ref="D9:J9"/>
    <mergeCell ref="D39:F39"/>
    <mergeCell ref="H39:J39"/>
  </mergeCells>
  <pageMargins left="0.8" right="0.8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these interim financial statements.&amp;"Angsana New,Regular"&amp;15
&amp;C&amp;"Times New Roman,Regular"&amp;11&amp;P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B6AB1-588B-42BD-B083-567F310D7474}">
  <dimension ref="A1:V66"/>
  <sheetViews>
    <sheetView view="pageBreakPreview" topLeftCell="B1" zoomScale="85" zoomScaleNormal="100" zoomScaleSheetLayoutView="85" workbookViewId="0">
      <selection activeCell="G29" sqref="G29"/>
    </sheetView>
  </sheetViews>
  <sheetFormatPr defaultColWidth="9.09765625" defaultRowHeight="18.649999999999999" customHeight="1" x14ac:dyDescent="0.65"/>
  <cols>
    <col min="1" max="1" width="13.09765625" style="9" hidden="1" customWidth="1"/>
    <col min="2" max="2" width="69.3984375" style="10" customWidth="1"/>
    <col min="3" max="3" width="9.59765625" style="2" customWidth="1"/>
    <col min="4" max="4" width="1.3984375" style="2" customWidth="1"/>
    <col min="5" max="5" width="12.09765625" style="2" customWidth="1"/>
    <col min="6" max="6" width="1.3984375" style="2" customWidth="1"/>
    <col min="7" max="7" width="12.09765625" style="2" customWidth="1"/>
    <col min="8" max="8" width="1.3984375" style="2" customWidth="1"/>
    <col min="9" max="9" width="12.09765625" style="2" customWidth="1"/>
    <col min="10" max="10" width="1.3984375" style="2" customWidth="1"/>
    <col min="11" max="11" width="12.09765625" style="2" customWidth="1"/>
    <col min="12" max="12" width="9.09765625" style="2"/>
    <col min="13" max="13" width="11" style="2" bestFit="1" customWidth="1"/>
    <col min="14" max="16384" width="9.09765625" style="2"/>
  </cols>
  <sheetData>
    <row r="1" spans="1:11" ht="18.649999999999999" customHeight="1" x14ac:dyDescent="0.65">
      <c r="B1" s="1" t="s">
        <v>0</v>
      </c>
      <c r="C1" s="14"/>
      <c r="D1" s="14"/>
      <c r="E1" s="31"/>
      <c r="F1" s="31"/>
      <c r="G1" s="31"/>
      <c r="H1" s="31"/>
      <c r="I1" s="31"/>
      <c r="J1" s="31"/>
      <c r="K1" s="31"/>
    </row>
    <row r="2" spans="1:11" ht="18.649999999999999" customHeight="1" x14ac:dyDescent="0.65">
      <c r="B2" s="6" t="s">
        <v>69</v>
      </c>
      <c r="C2" s="11"/>
      <c r="D2" s="11"/>
      <c r="E2" s="12"/>
      <c r="F2" s="12"/>
      <c r="G2" s="12"/>
      <c r="H2" s="12"/>
      <c r="I2" s="12"/>
      <c r="J2" s="12"/>
      <c r="K2" s="12"/>
    </row>
    <row r="3" spans="1:11" ht="18.649999999999999" customHeight="1" x14ac:dyDescent="0.65">
      <c r="B3" s="9"/>
      <c r="C3" s="11"/>
      <c r="D3" s="11"/>
      <c r="E3" s="12"/>
      <c r="F3" s="12"/>
      <c r="G3" s="12"/>
      <c r="H3" s="12"/>
      <c r="I3" s="12"/>
      <c r="J3" s="12"/>
      <c r="K3" s="12"/>
    </row>
    <row r="4" spans="1:11" ht="18.649999999999999" customHeight="1" x14ac:dyDescent="0.65">
      <c r="C4" s="10"/>
      <c r="D4" s="10"/>
      <c r="E4" s="98" t="s">
        <v>2</v>
      </c>
      <c r="F4" s="98"/>
      <c r="G4" s="98"/>
      <c r="I4" s="98" t="s">
        <v>3</v>
      </c>
      <c r="J4" s="98"/>
      <c r="K4" s="98"/>
    </row>
    <row r="5" spans="1:11" ht="18.649999999999999" customHeight="1" x14ac:dyDescent="0.65">
      <c r="C5" s="11"/>
      <c r="D5" s="11"/>
      <c r="E5" s="98" t="s">
        <v>70</v>
      </c>
      <c r="F5" s="98"/>
      <c r="G5" s="98"/>
      <c r="H5" s="12"/>
      <c r="I5" s="98" t="s">
        <v>70</v>
      </c>
      <c r="J5" s="98"/>
      <c r="K5" s="98"/>
    </row>
    <row r="6" spans="1:11" ht="18.649999999999999" customHeight="1" x14ac:dyDescent="0.65">
      <c r="C6" s="11"/>
      <c r="D6" s="11"/>
      <c r="E6" s="99" t="s">
        <v>71</v>
      </c>
      <c r="F6" s="99"/>
      <c r="G6" s="99"/>
      <c r="H6" s="12"/>
      <c r="I6" s="99" t="s">
        <v>71</v>
      </c>
      <c r="J6" s="99"/>
      <c r="K6" s="99"/>
    </row>
    <row r="7" spans="1:11" ht="18.649999999999999" customHeight="1" x14ac:dyDescent="0.65">
      <c r="C7" s="11"/>
      <c r="D7" s="11"/>
      <c r="E7" s="99" t="s">
        <v>5</v>
      </c>
      <c r="F7" s="99"/>
      <c r="G7" s="99"/>
      <c r="H7" s="12"/>
      <c r="I7" s="99" t="s">
        <v>5</v>
      </c>
      <c r="J7" s="99"/>
      <c r="K7" s="99"/>
    </row>
    <row r="8" spans="1:11" ht="18.649999999999999" customHeight="1" x14ac:dyDescent="0.65">
      <c r="A8" s="9" t="s">
        <v>72</v>
      </c>
      <c r="C8" s="14" t="s">
        <v>8</v>
      </c>
      <c r="D8" s="14"/>
      <c r="E8" s="11">
        <v>2025</v>
      </c>
      <c r="F8" s="11"/>
      <c r="G8" s="11">
        <v>2024</v>
      </c>
      <c r="H8" s="11"/>
      <c r="I8" s="11">
        <v>2025</v>
      </c>
      <c r="J8" s="11"/>
      <c r="K8" s="11">
        <v>2024</v>
      </c>
    </row>
    <row r="9" spans="1:11" ht="18.649999999999999" customHeight="1" x14ac:dyDescent="0.65">
      <c r="B9" s="2"/>
      <c r="C9" s="14"/>
      <c r="D9" s="14"/>
      <c r="E9" s="97" t="s">
        <v>10</v>
      </c>
      <c r="F9" s="97"/>
      <c r="G9" s="97"/>
      <c r="H9" s="97"/>
      <c r="I9" s="97"/>
      <c r="J9" s="97"/>
      <c r="K9" s="97"/>
    </row>
    <row r="10" spans="1:11" ht="18.649999999999999" customHeight="1" x14ac:dyDescent="0.65">
      <c r="B10" s="37" t="s">
        <v>73</v>
      </c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18.649999999999999" customHeight="1" x14ac:dyDescent="0.65">
      <c r="B11" s="16" t="s">
        <v>74</v>
      </c>
      <c r="C11" s="14"/>
      <c r="D11" s="14"/>
      <c r="E11" s="17">
        <v>7057768</v>
      </c>
      <c r="F11" s="17"/>
      <c r="G11" s="17">
        <v>6353002</v>
      </c>
      <c r="H11" s="17"/>
      <c r="I11" s="17">
        <v>6775914</v>
      </c>
      <c r="J11" s="17"/>
      <c r="K11" s="17">
        <v>6070398</v>
      </c>
    </row>
    <row r="12" spans="1:11" ht="18.649999999999999" customHeight="1" x14ac:dyDescent="0.65">
      <c r="B12" s="16" t="s">
        <v>75</v>
      </c>
      <c r="C12" s="14"/>
      <c r="D12" s="14"/>
      <c r="E12" s="17">
        <v>142611</v>
      </c>
      <c r="F12" s="17"/>
      <c r="G12" s="17">
        <v>241743</v>
      </c>
      <c r="H12" s="17"/>
      <c r="I12" s="17">
        <v>113203</v>
      </c>
      <c r="J12" s="17"/>
      <c r="K12" s="17">
        <v>207884</v>
      </c>
    </row>
    <row r="13" spans="1:11" ht="18.649999999999999" customHeight="1" x14ac:dyDescent="0.65">
      <c r="B13" s="10" t="s">
        <v>76</v>
      </c>
      <c r="C13" s="14">
        <v>2</v>
      </c>
      <c r="D13" s="14"/>
      <c r="E13" s="17">
        <v>42003</v>
      </c>
      <c r="F13" s="17"/>
      <c r="G13" s="17">
        <v>35812</v>
      </c>
      <c r="H13" s="17"/>
      <c r="I13" s="17">
        <v>146934</v>
      </c>
      <c r="J13" s="17"/>
      <c r="K13" s="17">
        <v>152197</v>
      </c>
    </row>
    <row r="14" spans="1:11" ht="18.649999999999999" customHeight="1" x14ac:dyDescent="0.65">
      <c r="A14" s="9" t="s">
        <v>77</v>
      </c>
      <c r="B14" s="36" t="s">
        <v>78</v>
      </c>
      <c r="C14" s="14">
        <v>7</v>
      </c>
      <c r="D14" s="51"/>
      <c r="E14" s="25">
        <f>SUM(E11:E13)</f>
        <v>7242382</v>
      </c>
      <c r="F14" s="52"/>
      <c r="G14" s="27">
        <f>SUM(G11:G13)</f>
        <v>6630557</v>
      </c>
      <c r="H14" s="52"/>
      <c r="I14" s="25">
        <f>SUM(I11:I13)</f>
        <v>7036051</v>
      </c>
      <c r="J14" s="52"/>
      <c r="K14" s="27">
        <f>SUM(K11:K13)</f>
        <v>6430479</v>
      </c>
    </row>
    <row r="15" spans="1:11" ht="18.649999999999999" customHeight="1" x14ac:dyDescent="0.65">
      <c r="B15" s="9"/>
      <c r="C15" s="14"/>
      <c r="D15" s="14"/>
      <c r="E15" s="52"/>
      <c r="F15" s="52"/>
      <c r="G15" s="52"/>
      <c r="H15" s="52"/>
      <c r="I15" s="52"/>
      <c r="J15" s="52"/>
      <c r="K15" s="52"/>
    </row>
    <row r="16" spans="1:11" ht="18.649999999999999" customHeight="1" x14ac:dyDescent="0.65">
      <c r="B16" s="41" t="s">
        <v>79</v>
      </c>
      <c r="C16" s="14"/>
      <c r="D16" s="51"/>
      <c r="E16" s="52"/>
      <c r="F16" s="52"/>
      <c r="G16" s="52"/>
      <c r="H16" s="52"/>
      <c r="I16" s="52"/>
      <c r="J16" s="52"/>
      <c r="K16" s="52"/>
    </row>
    <row r="17" spans="1:22" ht="18.649999999999999" customHeight="1" x14ac:dyDescent="0.65">
      <c r="B17" s="10" t="s">
        <v>80</v>
      </c>
      <c r="C17" s="14">
        <v>2</v>
      </c>
      <c r="D17" s="14"/>
      <c r="E17" s="17">
        <v>2828712</v>
      </c>
      <c r="F17" s="17"/>
      <c r="G17" s="17">
        <v>2630313</v>
      </c>
      <c r="H17" s="17"/>
      <c r="I17" s="17">
        <v>2821505</v>
      </c>
      <c r="J17" s="17"/>
      <c r="K17" s="17">
        <v>2621684</v>
      </c>
    </row>
    <row r="18" spans="1:22" ht="18.649999999999999" customHeight="1" x14ac:dyDescent="0.65">
      <c r="B18" s="36" t="s">
        <v>81</v>
      </c>
      <c r="C18" s="14"/>
      <c r="D18" s="14"/>
      <c r="E18" s="25">
        <f>SUM(E17:E17)</f>
        <v>2828712</v>
      </c>
      <c r="F18" s="52"/>
      <c r="G18" s="27">
        <f>SUM(G17:G17)</f>
        <v>2630313</v>
      </c>
      <c r="H18" s="52"/>
      <c r="I18" s="25">
        <f>SUM(I17:I17)</f>
        <v>2821505</v>
      </c>
      <c r="J18" s="52"/>
      <c r="K18" s="27">
        <f>SUM(K17:K17)</f>
        <v>2621684</v>
      </c>
    </row>
    <row r="19" spans="1:22" ht="18.649999999999999" customHeight="1" x14ac:dyDescent="0.65">
      <c r="C19" s="14"/>
      <c r="D19" s="14"/>
      <c r="E19" s="17"/>
      <c r="F19" s="17"/>
      <c r="G19" s="17"/>
      <c r="H19" s="17"/>
      <c r="I19" s="17"/>
      <c r="J19" s="17"/>
      <c r="K19" s="17"/>
    </row>
    <row r="20" spans="1:22" ht="18.649999999999999" customHeight="1" x14ac:dyDescent="0.65">
      <c r="B20" s="36" t="s">
        <v>82</v>
      </c>
      <c r="C20" s="14"/>
      <c r="D20" s="14"/>
      <c r="E20" s="52">
        <f>E14-E18</f>
        <v>4413670</v>
      </c>
      <c r="F20" s="52"/>
      <c r="G20" s="52">
        <f>G14-G18</f>
        <v>4000244</v>
      </c>
      <c r="H20" s="52"/>
      <c r="I20" s="52">
        <f>I14-I18</f>
        <v>4214546</v>
      </c>
      <c r="J20" s="52"/>
      <c r="K20" s="52">
        <f>K14-K18</f>
        <v>3808795</v>
      </c>
      <c r="S20" s="38"/>
      <c r="T20" s="38"/>
      <c r="U20" s="38"/>
      <c r="V20" s="38"/>
    </row>
    <row r="21" spans="1:22" ht="18.649999999999999" customHeight="1" x14ac:dyDescent="0.65">
      <c r="B21" s="2" t="s">
        <v>83</v>
      </c>
      <c r="C21" s="14"/>
      <c r="D21" s="14"/>
      <c r="E21" s="53"/>
      <c r="F21" s="17"/>
      <c r="G21" s="53"/>
      <c r="H21" s="17"/>
      <c r="I21" s="53"/>
      <c r="J21" s="17"/>
      <c r="K21" s="53"/>
    </row>
    <row r="22" spans="1:22" ht="18.649999999999999" customHeight="1" x14ac:dyDescent="0.65">
      <c r="B22" s="2" t="s">
        <v>84</v>
      </c>
      <c r="C22" s="14"/>
      <c r="D22" s="14"/>
      <c r="E22" s="53">
        <v>-246009</v>
      </c>
      <c r="F22" s="17"/>
      <c r="G22" s="53">
        <v>-275826</v>
      </c>
      <c r="H22" s="17"/>
      <c r="I22" s="53">
        <v>-231840</v>
      </c>
      <c r="J22" s="17"/>
      <c r="K22" s="53">
        <v>-188605</v>
      </c>
    </row>
    <row r="23" spans="1:22" ht="18.649999999999999" customHeight="1" x14ac:dyDescent="0.65">
      <c r="A23" s="9" t="s">
        <v>85</v>
      </c>
      <c r="B23" s="2" t="s">
        <v>86</v>
      </c>
      <c r="C23" s="14">
        <v>2</v>
      </c>
      <c r="D23" s="14"/>
      <c r="E23" s="53">
        <v>-1451158</v>
      </c>
      <c r="F23" s="17"/>
      <c r="G23" s="53">
        <v>-1130343</v>
      </c>
      <c r="H23" s="17"/>
      <c r="I23" s="53">
        <v>-1451158</v>
      </c>
      <c r="J23" s="17"/>
      <c r="K23" s="53">
        <v>-1130343</v>
      </c>
    </row>
    <row r="24" spans="1:22" ht="18.649999999999999" customHeight="1" x14ac:dyDescent="0.65">
      <c r="B24" s="2" t="s">
        <v>87</v>
      </c>
      <c r="C24" s="14">
        <v>3.3</v>
      </c>
      <c r="D24" s="14"/>
      <c r="E24" s="17">
        <v>-751703</v>
      </c>
      <c r="F24" s="17"/>
      <c r="G24" s="17">
        <v>-858137</v>
      </c>
      <c r="H24" s="17"/>
      <c r="I24" s="17">
        <v>-739497</v>
      </c>
      <c r="J24" s="17"/>
      <c r="K24" s="17">
        <v>-858724</v>
      </c>
    </row>
    <row r="25" spans="1:22" ht="18.649999999999999" customHeight="1" x14ac:dyDescent="0.65">
      <c r="A25" s="9" t="s">
        <v>88</v>
      </c>
      <c r="B25" s="36" t="s">
        <v>89</v>
      </c>
      <c r="C25" s="14"/>
      <c r="D25" s="14"/>
      <c r="E25" s="54">
        <f>SUM(E20:E24)</f>
        <v>1964800</v>
      </c>
      <c r="F25" s="52"/>
      <c r="G25" s="55">
        <f>SUM(G20:G24)</f>
        <v>1735938</v>
      </c>
      <c r="H25" s="52"/>
      <c r="I25" s="54">
        <f>SUM(I20:I24)</f>
        <v>1792051</v>
      </c>
      <c r="J25" s="52"/>
      <c r="K25" s="55">
        <f>SUM(K20:K24)</f>
        <v>1631123</v>
      </c>
    </row>
    <row r="26" spans="1:22" ht="18.649999999999999" customHeight="1" x14ac:dyDescent="0.65">
      <c r="A26" s="9" t="s">
        <v>90</v>
      </c>
      <c r="B26" s="2" t="s">
        <v>91</v>
      </c>
      <c r="C26" s="14"/>
      <c r="D26" s="14"/>
      <c r="E26" s="56">
        <v>-393585</v>
      </c>
      <c r="F26" s="17"/>
      <c r="G26" s="56">
        <v>-346563</v>
      </c>
      <c r="H26" s="17"/>
      <c r="I26" s="17">
        <v>-358405</v>
      </c>
      <c r="J26" s="17"/>
      <c r="K26" s="17">
        <v>-324876</v>
      </c>
      <c r="S26" s="38"/>
    </row>
    <row r="27" spans="1:22" ht="18.649999999999999" customHeight="1" x14ac:dyDescent="0.65">
      <c r="A27" s="9" t="s">
        <v>92</v>
      </c>
      <c r="B27" s="36" t="s">
        <v>93</v>
      </c>
      <c r="C27" s="14"/>
      <c r="D27" s="14"/>
      <c r="E27" s="25">
        <f>E25+E26</f>
        <v>1571215</v>
      </c>
      <c r="F27" s="52"/>
      <c r="G27" s="27">
        <f>G25+G26</f>
        <v>1389375</v>
      </c>
      <c r="H27" s="52"/>
      <c r="I27" s="25">
        <f>I25+I26</f>
        <v>1433646</v>
      </c>
      <c r="J27" s="52"/>
      <c r="K27" s="27">
        <f>K25+K26</f>
        <v>1306247</v>
      </c>
      <c r="S27" s="38"/>
    </row>
    <row r="28" spans="1:22" ht="18.649999999999999" customHeight="1" x14ac:dyDescent="0.65">
      <c r="S28" s="38"/>
    </row>
    <row r="29" spans="1:22" ht="18.649999999999999" customHeight="1" x14ac:dyDescent="0.65">
      <c r="A29" s="9" t="s">
        <v>94</v>
      </c>
      <c r="B29" s="9" t="s">
        <v>95</v>
      </c>
      <c r="C29" s="14"/>
      <c r="D29" s="14"/>
      <c r="E29" s="57"/>
      <c r="F29" s="36"/>
      <c r="G29" s="57"/>
      <c r="H29" s="36"/>
      <c r="I29" s="57"/>
      <c r="J29" s="36"/>
      <c r="K29" s="57"/>
      <c r="S29" s="38"/>
    </row>
    <row r="30" spans="1:22" ht="18.649999999999999" customHeight="1" x14ac:dyDescent="0.65">
      <c r="A30" s="9" t="s">
        <v>96</v>
      </c>
      <c r="B30" s="41" t="s">
        <v>97</v>
      </c>
      <c r="C30" s="14"/>
      <c r="D30" s="14"/>
      <c r="E30" s="58"/>
      <c r="G30" s="58"/>
      <c r="I30" s="58"/>
      <c r="K30" s="58"/>
    </row>
    <row r="31" spans="1:22" ht="18.649999999999999" customHeight="1" x14ac:dyDescent="0.65">
      <c r="A31" s="9" t="s">
        <v>98</v>
      </c>
      <c r="B31" s="2" t="s">
        <v>99</v>
      </c>
      <c r="C31" s="14"/>
      <c r="D31" s="14"/>
      <c r="E31" s="20">
        <v>-29423</v>
      </c>
      <c r="F31" s="17"/>
      <c r="G31" s="20">
        <v>-18450</v>
      </c>
      <c r="H31" s="17"/>
      <c r="I31" s="20">
        <f>+E31</f>
        <v>-29423</v>
      </c>
      <c r="J31" s="17"/>
      <c r="K31" s="20">
        <f>+G31</f>
        <v>-18450</v>
      </c>
    </row>
    <row r="32" spans="1:22" ht="18.649999999999999" customHeight="1" x14ac:dyDescent="0.65">
      <c r="A32" s="9" t="s">
        <v>100</v>
      </c>
      <c r="B32" s="16" t="s">
        <v>101</v>
      </c>
      <c r="C32" s="14"/>
      <c r="D32" s="14"/>
      <c r="E32" s="20"/>
      <c r="F32" s="59"/>
      <c r="G32" s="20"/>
      <c r="H32" s="59"/>
      <c r="I32" s="20"/>
      <c r="J32" s="59"/>
      <c r="K32" s="20"/>
    </row>
    <row r="33" spans="1:19" ht="18.649999999999999" customHeight="1" x14ac:dyDescent="0.65">
      <c r="B33" s="16" t="s">
        <v>102</v>
      </c>
      <c r="C33" s="14"/>
      <c r="D33" s="14"/>
      <c r="E33" s="60">
        <v>5885</v>
      </c>
      <c r="F33" s="17"/>
      <c r="G33" s="60">
        <v>3690</v>
      </c>
      <c r="H33" s="17"/>
      <c r="I33" s="60">
        <f>+E33</f>
        <v>5885</v>
      </c>
      <c r="J33" s="17"/>
      <c r="K33" s="60">
        <v>3690</v>
      </c>
    </row>
    <row r="34" spans="1:19" ht="18.649999999999999" customHeight="1" x14ac:dyDescent="0.65">
      <c r="B34" s="9" t="s">
        <v>103</v>
      </c>
      <c r="C34" s="14"/>
      <c r="D34" s="14"/>
      <c r="E34" s="39">
        <f>SUM(E31:E33)</f>
        <v>-23538</v>
      </c>
      <c r="F34" s="52"/>
      <c r="G34" s="39">
        <f>SUM(G31:G33)</f>
        <v>-14760</v>
      </c>
      <c r="H34" s="52"/>
      <c r="I34" s="39">
        <f>SUM(I31:I33)</f>
        <v>-23538</v>
      </c>
      <c r="J34" s="52"/>
      <c r="K34" s="39">
        <f>SUM(K31:K33)</f>
        <v>-14760</v>
      </c>
    </row>
    <row r="35" spans="1:19" ht="18.649999999999999" customHeight="1" x14ac:dyDescent="0.65">
      <c r="B35" s="9"/>
      <c r="C35" s="14"/>
      <c r="D35" s="14"/>
      <c r="E35" s="61"/>
      <c r="F35" s="61"/>
      <c r="G35" s="61"/>
      <c r="H35" s="61"/>
      <c r="I35" s="61"/>
      <c r="J35" s="61"/>
      <c r="K35" s="61"/>
    </row>
    <row r="36" spans="1:19" s="36" customFormat="1" ht="18.649999999999999" customHeight="1" x14ac:dyDescent="0.65">
      <c r="A36" s="9" t="s">
        <v>104</v>
      </c>
      <c r="B36" s="36" t="s">
        <v>105</v>
      </c>
      <c r="C36" s="62"/>
      <c r="D36" s="62"/>
      <c r="E36" s="39">
        <f>+E34</f>
        <v>-23538</v>
      </c>
      <c r="F36" s="52"/>
      <c r="G36" s="39">
        <f>+G34</f>
        <v>-14760</v>
      </c>
      <c r="H36" s="52"/>
      <c r="I36" s="39">
        <f>+I34</f>
        <v>-23538</v>
      </c>
      <c r="J36" s="52"/>
      <c r="K36" s="39">
        <f>+K34</f>
        <v>-14760</v>
      </c>
      <c r="L36" s="2"/>
      <c r="M36" s="2"/>
      <c r="N36" s="2"/>
      <c r="O36" s="2"/>
      <c r="P36" s="2"/>
      <c r="Q36" s="2"/>
      <c r="R36" s="2"/>
      <c r="S36" s="2"/>
    </row>
    <row r="37" spans="1:19" s="36" customFormat="1" ht="18.649999999999999" customHeight="1" x14ac:dyDescent="0.65">
      <c r="A37" s="9"/>
      <c r="C37" s="62"/>
      <c r="D37" s="62"/>
      <c r="E37" s="61"/>
      <c r="F37" s="61"/>
      <c r="G37" s="61"/>
      <c r="H37" s="61"/>
      <c r="I37" s="61"/>
      <c r="J37" s="61"/>
      <c r="K37" s="61"/>
      <c r="L37" s="2"/>
      <c r="M37" s="2"/>
      <c r="N37" s="2"/>
      <c r="O37" s="2"/>
      <c r="P37" s="2"/>
      <c r="Q37" s="2"/>
      <c r="R37" s="2"/>
    </row>
    <row r="38" spans="1:19" ht="18.649999999999999" customHeight="1" thickBot="1" x14ac:dyDescent="0.7">
      <c r="A38" s="9" t="s">
        <v>106</v>
      </c>
      <c r="B38" s="36" t="s">
        <v>107</v>
      </c>
      <c r="C38" s="14"/>
      <c r="D38" s="14"/>
      <c r="E38" s="32">
        <f>E36+E27</f>
        <v>1547677</v>
      </c>
      <c r="F38" s="52"/>
      <c r="G38" s="33">
        <f>G36+G27</f>
        <v>1374615</v>
      </c>
      <c r="H38" s="52"/>
      <c r="I38" s="32">
        <f>I36+I27</f>
        <v>1410108</v>
      </c>
      <c r="J38" s="52"/>
      <c r="K38" s="33">
        <f>K36+K27</f>
        <v>1291487</v>
      </c>
      <c r="S38" s="36"/>
    </row>
    <row r="39" spans="1:19" ht="18.649999999999999" customHeight="1" thickTop="1" x14ac:dyDescent="0.65">
      <c r="S39" s="49"/>
    </row>
    <row r="40" spans="1:19" ht="18.649999999999999" customHeight="1" x14ac:dyDescent="0.65">
      <c r="A40" s="9" t="s">
        <v>92</v>
      </c>
      <c r="B40" s="36" t="s">
        <v>108</v>
      </c>
      <c r="C40" s="14"/>
      <c r="D40" s="14"/>
      <c r="S40" s="49"/>
    </row>
    <row r="41" spans="1:19" ht="18.649999999999999" customHeight="1" x14ac:dyDescent="0.65">
      <c r="A41" s="9" t="s">
        <v>109</v>
      </c>
      <c r="B41" s="2" t="s">
        <v>110</v>
      </c>
      <c r="C41" s="14"/>
      <c r="D41" s="14"/>
      <c r="E41" s="20">
        <f>+E27</f>
        <v>1571215</v>
      </c>
      <c r="F41" s="17"/>
      <c r="G41" s="17">
        <f>G27</f>
        <v>1389375</v>
      </c>
      <c r="H41" s="17"/>
      <c r="I41" s="20">
        <f>+I27</f>
        <v>1433646</v>
      </c>
      <c r="J41" s="17"/>
      <c r="K41" s="17">
        <f>K27</f>
        <v>1306247</v>
      </c>
      <c r="S41" s="49"/>
    </row>
    <row r="42" spans="1:19" ht="18.649999999999999" customHeight="1" x14ac:dyDescent="0.65">
      <c r="A42" s="9" t="s">
        <v>111</v>
      </c>
      <c r="B42" s="2" t="s">
        <v>112</v>
      </c>
      <c r="C42" s="14"/>
      <c r="D42" s="14"/>
      <c r="E42" s="60">
        <v>0</v>
      </c>
      <c r="G42" s="60">
        <v>0</v>
      </c>
      <c r="I42" s="60">
        <v>0</v>
      </c>
      <c r="K42" s="60">
        <v>0</v>
      </c>
      <c r="S42" s="49"/>
    </row>
    <row r="43" spans="1:19" ht="18.649999999999999" customHeight="1" thickBot="1" x14ac:dyDescent="0.7">
      <c r="B43" s="9"/>
      <c r="C43" s="14"/>
      <c r="D43" s="14"/>
      <c r="E43" s="63">
        <f>SUM(E41:E42)</f>
        <v>1571215</v>
      </c>
      <c r="F43" s="36"/>
      <c r="G43" s="64">
        <f>SUM(G41:G42)</f>
        <v>1389375</v>
      </c>
      <c r="H43" s="36"/>
      <c r="I43" s="63">
        <f>SUM(I41:I42)</f>
        <v>1433646</v>
      </c>
      <c r="J43" s="36"/>
      <c r="K43" s="64">
        <f>SUM(K41:K42)</f>
        <v>1306247</v>
      </c>
      <c r="S43" s="49"/>
    </row>
    <row r="44" spans="1:19" ht="18.649999999999999" customHeight="1" thickTop="1" x14ac:dyDescent="0.65">
      <c r="B44" s="9"/>
      <c r="C44" s="14"/>
      <c r="D44" s="14"/>
      <c r="E44" s="57"/>
      <c r="F44" s="36"/>
      <c r="G44" s="57"/>
      <c r="H44" s="36"/>
      <c r="I44" s="36"/>
      <c r="J44" s="36"/>
      <c r="K44" s="36"/>
      <c r="S44" s="49"/>
    </row>
    <row r="45" spans="1:19" ht="18.649999999999999" customHeight="1" x14ac:dyDescent="0.65">
      <c r="A45" s="9" t="s">
        <v>106</v>
      </c>
      <c r="B45" s="36" t="s">
        <v>113</v>
      </c>
      <c r="C45" s="14"/>
      <c r="D45" s="14"/>
      <c r="E45" s="57"/>
      <c r="F45" s="36"/>
      <c r="G45" s="57"/>
      <c r="H45" s="36"/>
      <c r="I45" s="36"/>
      <c r="J45" s="36"/>
      <c r="K45" s="36"/>
      <c r="S45" s="49"/>
    </row>
    <row r="46" spans="1:19" ht="18.649999999999999" customHeight="1" x14ac:dyDescent="0.65">
      <c r="A46" s="9" t="s">
        <v>114</v>
      </c>
      <c r="B46" s="2" t="s">
        <v>110</v>
      </c>
      <c r="C46" s="14"/>
      <c r="D46" s="14"/>
      <c r="E46" s="17">
        <f>+E38</f>
        <v>1547677</v>
      </c>
      <c r="F46" s="17"/>
      <c r="G46" s="17">
        <f>G38</f>
        <v>1374615</v>
      </c>
      <c r="H46" s="17"/>
      <c r="I46" s="17">
        <f>+I38</f>
        <v>1410108</v>
      </c>
      <c r="J46" s="17"/>
      <c r="K46" s="17">
        <f>K38</f>
        <v>1291487</v>
      </c>
      <c r="S46" s="49"/>
    </row>
    <row r="47" spans="1:19" ht="18.649999999999999" customHeight="1" x14ac:dyDescent="0.65">
      <c r="A47" s="9" t="s">
        <v>115</v>
      </c>
      <c r="B47" s="2" t="s">
        <v>112</v>
      </c>
      <c r="C47" s="14"/>
      <c r="D47" s="14"/>
      <c r="E47" s="60">
        <v>0</v>
      </c>
      <c r="G47" s="60">
        <v>0</v>
      </c>
      <c r="I47" s="60">
        <v>0</v>
      </c>
      <c r="K47" s="60">
        <v>0</v>
      </c>
      <c r="S47" s="49"/>
    </row>
    <row r="48" spans="1:19" ht="18.649999999999999" customHeight="1" thickBot="1" x14ac:dyDescent="0.7">
      <c r="B48" s="9"/>
      <c r="C48" s="14"/>
      <c r="D48" s="14"/>
      <c r="E48" s="63">
        <f>SUM(E46:E47)</f>
        <v>1547677</v>
      </c>
      <c r="G48" s="64">
        <f>SUM(G46:G47)</f>
        <v>1374615</v>
      </c>
      <c r="I48" s="63">
        <f>SUM(I46:I47)</f>
        <v>1410108</v>
      </c>
      <c r="K48" s="64">
        <f>SUM(K46:K47)</f>
        <v>1291487</v>
      </c>
      <c r="S48" s="49"/>
    </row>
    <row r="49" spans="1:19" ht="18.649999999999999" customHeight="1" thickTop="1" x14ac:dyDescent="0.65">
      <c r="B49" s="9"/>
      <c r="C49" s="14"/>
      <c r="D49" s="14"/>
      <c r="E49" s="57"/>
      <c r="F49" s="36"/>
      <c r="G49" s="57"/>
      <c r="I49" s="36"/>
      <c r="J49" s="36"/>
      <c r="K49" s="36"/>
    </row>
    <row r="50" spans="1:19" ht="18.649999999999999" customHeight="1" x14ac:dyDescent="0.65">
      <c r="B50" s="36" t="s">
        <v>116</v>
      </c>
      <c r="C50" s="14"/>
      <c r="D50" s="14"/>
      <c r="E50" s="57"/>
      <c r="F50" s="36"/>
      <c r="G50" s="57"/>
      <c r="I50" s="36"/>
      <c r="J50" s="36"/>
      <c r="K50" s="36"/>
    </row>
    <row r="51" spans="1:19" ht="18.649999999999999" customHeight="1" thickBot="1" x14ac:dyDescent="0.7">
      <c r="A51" s="9" t="s">
        <v>117</v>
      </c>
      <c r="B51" s="2" t="s">
        <v>118</v>
      </c>
      <c r="C51" s="14"/>
      <c r="D51" s="14"/>
      <c r="E51" s="65">
        <f>E27/SFP!D71</f>
        <v>0.74113915094339622</v>
      </c>
      <c r="F51" s="36"/>
      <c r="G51" s="65">
        <f>G27/SFP!F71</f>
        <v>0.65536556603773588</v>
      </c>
      <c r="H51" s="48"/>
      <c r="I51" s="65">
        <f>I27/SFP!H71</f>
        <v>0.67624811320754719</v>
      </c>
      <c r="J51" s="48"/>
      <c r="K51" s="65">
        <f>K27/SFP!J71</f>
        <v>0.61615424528301888</v>
      </c>
    </row>
    <row r="52" spans="1:19" ht="18.649999999999999" customHeight="1" thickTop="1" x14ac:dyDescent="0.65">
      <c r="L52" s="2" t="str">
        <f t="shared" ref="L12:L52" si="0">IF(MOD(E52,1)=0,"","!!!!!!!!!!!")</f>
        <v/>
      </c>
    </row>
    <row r="54" spans="1:19" ht="18.649999999999999" customHeight="1" x14ac:dyDescent="0.65">
      <c r="M54" s="38"/>
      <c r="N54" s="38"/>
      <c r="O54" s="38"/>
      <c r="P54" s="38"/>
      <c r="Q54" s="38"/>
      <c r="R54" s="38"/>
      <c r="S54" s="38"/>
    </row>
    <row r="55" spans="1:19" ht="18.649999999999999" customHeight="1" x14ac:dyDescent="0.65">
      <c r="H55" s="38"/>
      <c r="M55" s="38"/>
      <c r="N55" s="38"/>
      <c r="O55" s="38"/>
      <c r="P55" s="38"/>
      <c r="Q55" s="38"/>
      <c r="R55" s="38"/>
      <c r="S55" s="38"/>
    </row>
    <row r="56" spans="1:19" ht="18.649999999999999" customHeight="1" x14ac:dyDescent="0.65">
      <c r="M56" s="38"/>
      <c r="N56" s="38"/>
      <c r="O56" s="38"/>
      <c r="P56" s="38"/>
      <c r="Q56" s="38"/>
      <c r="R56" s="38"/>
      <c r="S56" s="38"/>
    </row>
    <row r="57" spans="1:19" ht="18.649999999999999" customHeight="1" x14ac:dyDescent="0.65">
      <c r="E57" s="66"/>
      <c r="F57" s="66"/>
      <c r="G57" s="66"/>
      <c r="H57" s="66"/>
      <c r="I57" s="66"/>
      <c r="J57" s="66"/>
      <c r="K57" s="66"/>
      <c r="M57" s="38"/>
      <c r="N57" s="38"/>
      <c r="O57" s="38"/>
      <c r="P57" s="38"/>
      <c r="Q57" s="38"/>
      <c r="R57" s="38"/>
      <c r="S57" s="38"/>
    </row>
    <row r="58" spans="1:19" ht="18.649999999999999" customHeight="1" x14ac:dyDescent="0.65">
      <c r="M58" s="38"/>
      <c r="N58" s="38"/>
      <c r="O58" s="38"/>
      <c r="P58" s="38"/>
      <c r="Q58" s="38"/>
      <c r="R58" s="38"/>
      <c r="S58" s="38"/>
    </row>
    <row r="59" spans="1:19" ht="18.649999999999999" customHeight="1" x14ac:dyDescent="0.65">
      <c r="M59" s="38"/>
      <c r="N59" s="38"/>
      <c r="O59" s="38"/>
      <c r="P59" s="38"/>
      <c r="Q59" s="38"/>
      <c r="R59" s="38"/>
      <c r="S59" s="38"/>
    </row>
    <row r="60" spans="1:19" ht="18.649999999999999" customHeight="1" x14ac:dyDescent="0.65">
      <c r="M60" s="38"/>
      <c r="N60" s="38"/>
      <c r="O60" s="38"/>
      <c r="P60" s="38"/>
      <c r="Q60" s="38"/>
      <c r="R60" s="38"/>
      <c r="S60" s="38"/>
    </row>
    <row r="61" spans="1:19" ht="18.649999999999999" customHeight="1" x14ac:dyDescent="0.65">
      <c r="M61" s="38"/>
      <c r="N61" s="38"/>
      <c r="O61" s="38"/>
      <c r="P61" s="38"/>
      <c r="Q61" s="38"/>
      <c r="R61" s="38"/>
      <c r="S61" s="38"/>
    </row>
    <row r="62" spans="1:19" ht="18.649999999999999" customHeight="1" x14ac:dyDescent="0.65">
      <c r="M62" s="38"/>
      <c r="N62" s="38"/>
      <c r="O62" s="38"/>
      <c r="P62" s="38"/>
      <c r="Q62" s="38"/>
      <c r="R62" s="38"/>
      <c r="S62" s="38"/>
    </row>
    <row r="63" spans="1:19" ht="18.649999999999999" customHeight="1" x14ac:dyDescent="0.65">
      <c r="M63" s="38"/>
      <c r="N63" s="38"/>
      <c r="O63" s="38"/>
      <c r="P63" s="38"/>
      <c r="Q63" s="38"/>
      <c r="R63" s="38"/>
      <c r="S63" s="38"/>
    </row>
    <row r="64" spans="1:19" ht="18.649999999999999" customHeight="1" x14ac:dyDescent="0.65">
      <c r="M64" s="38"/>
      <c r="N64" s="38"/>
      <c r="O64" s="38"/>
      <c r="P64" s="38"/>
      <c r="Q64" s="38"/>
      <c r="R64" s="38"/>
      <c r="S64" s="38"/>
    </row>
    <row r="65" spans="13:19" ht="18.649999999999999" customHeight="1" x14ac:dyDescent="0.65">
      <c r="M65" s="38"/>
      <c r="N65" s="38"/>
      <c r="O65" s="38"/>
      <c r="P65" s="38"/>
      <c r="Q65" s="38"/>
      <c r="R65" s="38"/>
      <c r="S65" s="38"/>
    </row>
    <row r="66" spans="13:19" ht="18.649999999999999" customHeight="1" x14ac:dyDescent="0.65">
      <c r="M66" s="38"/>
      <c r="N66" s="38"/>
      <c r="O66" s="38"/>
      <c r="P66" s="38"/>
      <c r="Q66" s="38"/>
      <c r="R66" s="38"/>
      <c r="S66" s="38"/>
    </row>
  </sheetData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3" firstPageNumber="4" fitToWidth="0" fitToHeight="0" orientation="portrait" useFirstPageNumber="1" r:id="rId1"/>
  <headerFooter alignWithMargins="0">
    <oddFooter xml:space="preserve">&amp;L&amp;"Times New Roman,Regular"&amp;11The accompanying notes form an integral part of these interim financial statements.
&amp;C&amp;"Times New Roman,Regular"&amp;11&amp;P&amp;R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84105-2E1B-4CF8-B093-1025DC9ABECA}">
  <sheetPr>
    <pageSetUpPr fitToPage="1"/>
  </sheetPr>
  <dimension ref="A1:AP29"/>
  <sheetViews>
    <sheetView view="pageBreakPreview" zoomScale="70" zoomScaleNormal="80" zoomScaleSheetLayoutView="70" workbookViewId="0">
      <selection activeCell="A43" sqref="A43"/>
    </sheetView>
  </sheetViews>
  <sheetFormatPr defaultColWidth="9.09765625" defaultRowHeight="17.5" customHeight="1" x14ac:dyDescent="0.65"/>
  <cols>
    <col min="1" max="1" width="49.3984375" style="10" customWidth="1"/>
    <col min="2" max="2" width="4.296875" style="67" customWidth="1"/>
    <col min="3" max="3" width="15.3984375" style="2" customWidth="1"/>
    <col min="4" max="4" width="1.296875" style="2" customWidth="1"/>
    <col min="5" max="5" width="14.3984375" style="2" customWidth="1"/>
    <col min="6" max="6" width="1.296875" style="2" customWidth="1"/>
    <col min="7" max="7" width="14.3984375" style="2" customWidth="1"/>
    <col min="8" max="8" width="1.296875" style="2" customWidth="1"/>
    <col min="9" max="9" width="14.3984375" style="2" customWidth="1"/>
    <col min="10" max="10" width="1.296875" style="2" customWidth="1"/>
    <col min="11" max="11" width="17.8984375" style="2" customWidth="1"/>
    <col min="12" max="12" width="1.296875" style="2" customWidth="1"/>
    <col min="13" max="13" width="14.3984375" style="2" customWidth="1"/>
    <col min="14" max="14" width="1.3984375" style="2" customWidth="1"/>
    <col min="15" max="16384" width="9.09765625" style="2"/>
  </cols>
  <sheetData>
    <row r="1" spans="1:42" ht="17.5" customHeight="1" x14ac:dyDescent="0.65">
      <c r="A1" s="1" t="s">
        <v>0</v>
      </c>
    </row>
    <row r="2" spans="1:42" ht="15" x14ac:dyDescent="0.65">
      <c r="A2" s="68" t="s">
        <v>119</v>
      </c>
    </row>
    <row r="3" spans="1:42" ht="17.5" customHeight="1" x14ac:dyDescent="0.65">
      <c r="A3" s="68"/>
    </row>
    <row r="4" spans="1:42" ht="17.5" customHeight="1" x14ac:dyDescent="0.65">
      <c r="C4" s="98" t="s">
        <v>120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36"/>
    </row>
    <row r="5" spans="1:42" ht="28" x14ac:dyDescent="0.3">
      <c r="C5" s="11"/>
      <c r="D5" s="12"/>
      <c r="E5" s="11"/>
      <c r="F5" s="11"/>
      <c r="G5" s="100" t="s">
        <v>62</v>
      </c>
      <c r="H5" s="100"/>
      <c r="I5" s="100"/>
      <c r="K5" s="69" t="s">
        <v>121</v>
      </c>
      <c r="L5" s="11"/>
      <c r="M5" s="12"/>
      <c r="N5" s="12"/>
      <c r="O5" s="12"/>
    </row>
    <row r="6" spans="1:42" ht="17.5" customHeight="1" x14ac:dyDescent="0.65">
      <c r="A6" s="70"/>
      <c r="C6" s="11" t="s">
        <v>122</v>
      </c>
      <c r="E6" s="11" t="s">
        <v>123</v>
      </c>
      <c r="F6" s="11"/>
      <c r="J6" s="11"/>
      <c r="K6" s="11"/>
      <c r="L6" s="71"/>
      <c r="N6" s="11"/>
      <c r="O6" s="11"/>
    </row>
    <row r="7" spans="1:42" ht="17.5" customHeight="1" x14ac:dyDescent="0.65">
      <c r="A7" s="70"/>
      <c r="C7" s="11" t="s">
        <v>124</v>
      </c>
      <c r="E7" s="70" t="s">
        <v>125</v>
      </c>
      <c r="F7" s="11"/>
      <c r="G7" s="11" t="s">
        <v>126</v>
      </c>
      <c r="H7" s="11"/>
      <c r="I7" s="11"/>
      <c r="J7" s="11"/>
      <c r="K7" s="11" t="s">
        <v>127</v>
      </c>
      <c r="L7" s="11"/>
      <c r="M7" s="70" t="s">
        <v>128</v>
      </c>
      <c r="N7" s="11"/>
      <c r="O7" s="11"/>
    </row>
    <row r="8" spans="1:42" ht="17.5" customHeight="1" x14ac:dyDescent="0.65">
      <c r="A8" s="70"/>
      <c r="B8" s="14"/>
      <c r="C8" s="11" t="s">
        <v>129</v>
      </c>
      <c r="E8" s="70" t="s">
        <v>130</v>
      </c>
      <c r="F8" s="11"/>
      <c r="G8" s="11" t="s">
        <v>131</v>
      </c>
      <c r="H8" s="11"/>
      <c r="I8" s="70" t="s">
        <v>132</v>
      </c>
      <c r="J8" s="11"/>
      <c r="K8" s="11" t="s">
        <v>131</v>
      </c>
      <c r="L8" s="11"/>
      <c r="M8" s="70" t="s">
        <v>133</v>
      </c>
      <c r="N8" s="11"/>
      <c r="O8" s="11"/>
    </row>
    <row r="9" spans="1:42" ht="17.5" customHeight="1" x14ac:dyDescent="0.65">
      <c r="A9" s="72"/>
      <c r="C9" s="97" t="s">
        <v>10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67"/>
      <c r="O9" s="11"/>
    </row>
    <row r="10" spans="1:42" ht="17.5" customHeight="1" x14ac:dyDescent="0.65">
      <c r="A10" s="9" t="s">
        <v>134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67"/>
      <c r="O10" s="11"/>
    </row>
    <row r="11" spans="1:42" ht="17.5" customHeight="1" x14ac:dyDescent="0.65">
      <c r="A11" s="36" t="s">
        <v>135</v>
      </c>
      <c r="B11" s="14"/>
      <c r="C11" s="73">
        <v>2120000</v>
      </c>
      <c r="D11" s="14"/>
      <c r="E11" s="73">
        <v>2379843</v>
      </c>
      <c r="F11" s="14"/>
      <c r="G11" s="73">
        <v>212000</v>
      </c>
      <c r="H11" s="14"/>
      <c r="I11" s="73">
        <v>27381906</v>
      </c>
      <c r="J11" s="14"/>
      <c r="K11" s="74">
        <v>-176950</v>
      </c>
      <c r="L11" s="14"/>
      <c r="M11" s="75">
        <v>31916799</v>
      </c>
      <c r="N11" s="67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42" s="36" customFormat="1" ht="11.15" customHeight="1" x14ac:dyDescent="0.65">
      <c r="A12" s="9"/>
      <c r="B12" s="14"/>
      <c r="C12" s="76"/>
      <c r="D12" s="76"/>
      <c r="E12" s="76"/>
      <c r="F12" s="76"/>
      <c r="G12" s="76"/>
      <c r="H12" s="76"/>
      <c r="I12" s="76"/>
      <c r="J12" s="76"/>
      <c r="L12" s="76"/>
      <c r="M12" s="76"/>
      <c r="N12" s="76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5"/>
    </row>
    <row r="13" spans="1:42" s="36" customFormat="1" ht="17.5" customHeight="1" x14ac:dyDescent="0.65">
      <c r="A13" s="9" t="s">
        <v>136</v>
      </c>
      <c r="B13" s="14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5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42" s="36" customFormat="1" ht="17.5" customHeight="1" x14ac:dyDescent="0.65">
      <c r="A14" s="10" t="s">
        <v>137</v>
      </c>
      <c r="B14" s="14"/>
      <c r="C14" s="30">
        <v>0</v>
      </c>
      <c r="D14" s="53"/>
      <c r="E14" s="30">
        <v>0</v>
      </c>
      <c r="F14" s="53"/>
      <c r="G14" s="30">
        <v>0</v>
      </c>
      <c r="H14" s="76"/>
      <c r="I14" s="30">
        <f>PL!G27</f>
        <v>1389375</v>
      </c>
      <c r="J14" s="76"/>
      <c r="K14" s="30">
        <v>0</v>
      </c>
      <c r="L14" s="76"/>
      <c r="M14" s="30">
        <f>SUM(C14:L14)</f>
        <v>1389375</v>
      </c>
      <c r="N14" s="75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42" s="36" customFormat="1" ht="17.5" customHeight="1" x14ac:dyDescent="0.65">
      <c r="A15" s="10" t="s">
        <v>138</v>
      </c>
      <c r="B15" s="14"/>
      <c r="C15" s="30">
        <v>0</v>
      </c>
      <c r="D15" s="76"/>
      <c r="E15" s="30">
        <v>0</v>
      </c>
      <c r="F15" s="76"/>
      <c r="G15" s="30">
        <v>0</v>
      </c>
      <c r="H15" s="76"/>
      <c r="I15" s="30">
        <v>0</v>
      </c>
      <c r="J15" s="76"/>
      <c r="K15" s="30">
        <f>PL!G36</f>
        <v>-14760</v>
      </c>
      <c r="L15" s="76"/>
      <c r="M15" s="30">
        <f>SUM(C15:L15)</f>
        <v>-14760</v>
      </c>
      <c r="N15" s="75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42" s="36" customFormat="1" ht="17.5" customHeight="1" x14ac:dyDescent="0.65">
      <c r="A16" s="9" t="s">
        <v>107</v>
      </c>
      <c r="B16" s="62"/>
      <c r="C16" s="25">
        <f>SUM(C14:C15)</f>
        <v>0</v>
      </c>
      <c r="D16" s="76"/>
      <c r="E16" s="25">
        <f>SUM(E14:E15)</f>
        <v>0</v>
      </c>
      <c r="F16" s="76"/>
      <c r="G16" s="25">
        <f>SUM(G14:G15)</f>
        <v>0</v>
      </c>
      <c r="H16" s="76"/>
      <c r="I16" s="25">
        <f>SUM(I14:I15)</f>
        <v>1389375</v>
      </c>
      <c r="J16" s="76"/>
      <c r="K16" s="25">
        <f>SUM(K14:K15)</f>
        <v>-14760</v>
      </c>
      <c r="L16" s="76"/>
      <c r="M16" s="25">
        <f>SUM(C16:L16)</f>
        <v>1374615</v>
      </c>
      <c r="N16" s="75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42" s="36" customFormat="1" ht="11.15" customHeight="1" x14ac:dyDescent="0.65">
      <c r="A17" s="9"/>
      <c r="B17" s="14"/>
      <c r="C17" s="76"/>
      <c r="D17" s="76"/>
      <c r="E17" s="76"/>
      <c r="F17" s="76"/>
      <c r="G17" s="76"/>
      <c r="H17" s="76"/>
      <c r="I17" s="76"/>
      <c r="J17" s="76"/>
      <c r="L17" s="76"/>
      <c r="M17" s="76"/>
      <c r="N17" s="76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5"/>
    </row>
    <row r="18" spans="1:42" ht="17.5" customHeight="1" thickBot="1" x14ac:dyDescent="0.7">
      <c r="A18" s="36" t="s">
        <v>139</v>
      </c>
      <c r="B18" s="14"/>
      <c r="C18" s="77">
        <f>C11+C16</f>
        <v>2120000</v>
      </c>
      <c r="D18" s="75"/>
      <c r="E18" s="77">
        <f>E11+E16</f>
        <v>2379843</v>
      </c>
      <c r="F18" s="75"/>
      <c r="G18" s="77">
        <f>G11+G16</f>
        <v>212000</v>
      </c>
      <c r="H18" s="75"/>
      <c r="I18" s="77">
        <f>I11+I16</f>
        <v>28771281</v>
      </c>
      <c r="J18" s="75"/>
      <c r="K18" s="32">
        <f>K11+K16</f>
        <v>-191710</v>
      </c>
      <c r="L18" s="75"/>
      <c r="M18" s="77">
        <f>SUM(C18:L18)</f>
        <v>33291414</v>
      </c>
      <c r="N18" s="78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42" s="36" customFormat="1" ht="11.15" customHeight="1" thickTop="1" x14ac:dyDescent="0.65">
      <c r="A19" s="9"/>
      <c r="B19" s="14"/>
      <c r="C19" s="76"/>
      <c r="D19" s="76"/>
      <c r="E19" s="76"/>
      <c r="F19" s="76"/>
      <c r="G19" s="76"/>
      <c r="H19" s="76"/>
      <c r="I19" s="76"/>
      <c r="J19" s="76"/>
      <c r="L19" s="76"/>
      <c r="M19" s="76"/>
      <c r="N19" s="76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5"/>
    </row>
    <row r="20" spans="1:42" ht="17.5" customHeight="1" x14ac:dyDescent="0.65">
      <c r="A20" s="9" t="s">
        <v>140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67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42" ht="17.5" customHeight="1" x14ac:dyDescent="0.65">
      <c r="A21" s="36" t="s">
        <v>141</v>
      </c>
      <c r="B21" s="14"/>
      <c r="C21" s="73">
        <v>2120000</v>
      </c>
      <c r="D21" s="14"/>
      <c r="E21" s="73">
        <v>2379843</v>
      </c>
      <c r="F21" s="14"/>
      <c r="G21" s="73">
        <v>212000</v>
      </c>
      <c r="H21" s="14"/>
      <c r="I21" s="73">
        <f>32764585+1</f>
        <v>32764586</v>
      </c>
      <c r="J21" s="14"/>
      <c r="K21" s="74">
        <f>-523254-1</f>
        <v>-523255</v>
      </c>
      <c r="L21" s="14"/>
      <c r="M21" s="75">
        <f>SUM(C21:K21)</f>
        <v>36953174</v>
      </c>
      <c r="N21" s="67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42" s="36" customFormat="1" ht="11.15" customHeight="1" x14ac:dyDescent="0.65">
      <c r="A22" s="9"/>
      <c r="B22" s="14"/>
      <c r="C22" s="76"/>
      <c r="D22" s="76"/>
      <c r="E22" s="76"/>
      <c r="F22" s="76"/>
      <c r="G22" s="76"/>
      <c r="H22" s="76"/>
      <c r="I22" s="76"/>
      <c r="J22" s="76"/>
      <c r="L22" s="76"/>
      <c r="M22" s="76"/>
      <c r="N22" s="76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5"/>
    </row>
    <row r="23" spans="1:42" s="36" customFormat="1" ht="17.5" customHeight="1" x14ac:dyDescent="0.65">
      <c r="A23" s="9" t="s">
        <v>136</v>
      </c>
      <c r="B23" s="14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5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42" s="36" customFormat="1" ht="17.5" customHeight="1" x14ac:dyDescent="0.65">
      <c r="A24" s="10" t="s">
        <v>137</v>
      </c>
      <c r="B24" s="14"/>
      <c r="C24" s="30">
        <v>0</v>
      </c>
      <c r="D24" s="53"/>
      <c r="E24" s="30">
        <v>0</v>
      </c>
      <c r="F24" s="53"/>
      <c r="G24" s="30">
        <v>0</v>
      </c>
      <c r="H24" s="76"/>
      <c r="I24" s="30">
        <f>PL!E27</f>
        <v>1571215</v>
      </c>
      <c r="J24" s="76"/>
      <c r="K24" s="30">
        <v>0</v>
      </c>
      <c r="L24" s="76"/>
      <c r="M24" s="30">
        <f>SUM(C24:L24)</f>
        <v>1571215</v>
      </c>
      <c r="N24" s="7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42" s="36" customFormat="1" ht="17.5" customHeight="1" x14ac:dyDescent="0.65">
      <c r="A25" s="10" t="s">
        <v>138</v>
      </c>
      <c r="B25" s="14"/>
      <c r="C25" s="30">
        <v>0</v>
      </c>
      <c r="D25" s="76"/>
      <c r="E25" s="30">
        <v>0</v>
      </c>
      <c r="F25" s="76"/>
      <c r="G25" s="30">
        <v>0</v>
      </c>
      <c r="H25" s="76"/>
      <c r="I25" s="30">
        <v>0</v>
      </c>
      <c r="J25" s="76"/>
      <c r="K25" s="30">
        <f>PL!E34</f>
        <v>-23538</v>
      </c>
      <c r="L25" s="76"/>
      <c r="M25" s="30">
        <f>SUM(C25:L25)</f>
        <v>-23538</v>
      </c>
      <c r="N25" s="7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42" s="36" customFormat="1" ht="17.5" customHeight="1" x14ac:dyDescent="0.65">
      <c r="A26" s="9" t="s">
        <v>107</v>
      </c>
      <c r="B26" s="62"/>
      <c r="C26" s="25">
        <f>SUM(C24:C25)</f>
        <v>0</v>
      </c>
      <c r="D26" s="76"/>
      <c r="E26" s="25">
        <f>SUM(E24:E25)</f>
        <v>0</v>
      </c>
      <c r="F26" s="76"/>
      <c r="G26" s="25">
        <f>SUM(G24:G25)</f>
        <v>0</v>
      </c>
      <c r="H26" s="76"/>
      <c r="I26" s="25">
        <f>SUM(I24:I25)</f>
        <v>1571215</v>
      </c>
      <c r="J26" s="76"/>
      <c r="K26" s="25">
        <f>SUM(K24:K25)</f>
        <v>-23538</v>
      </c>
      <c r="L26" s="76"/>
      <c r="M26" s="25">
        <f>SUM(C26:L26)</f>
        <v>1547677</v>
      </c>
      <c r="N26" s="7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42" s="36" customFormat="1" ht="11.15" customHeight="1" x14ac:dyDescent="0.65">
      <c r="A27" s="9"/>
      <c r="B27" s="14"/>
      <c r="C27" s="76"/>
      <c r="D27" s="76"/>
      <c r="E27" s="76"/>
      <c r="F27" s="76"/>
      <c r="G27" s="76"/>
      <c r="H27" s="76"/>
      <c r="I27" s="76"/>
      <c r="J27" s="76"/>
      <c r="L27" s="76"/>
      <c r="M27" s="76"/>
      <c r="N27" s="76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5"/>
    </row>
    <row r="28" spans="1:42" ht="17.5" customHeight="1" thickBot="1" x14ac:dyDescent="0.7">
      <c r="A28" s="36" t="s">
        <v>142</v>
      </c>
      <c r="B28" s="14"/>
      <c r="C28" s="77">
        <f>C21+C26</f>
        <v>2120000</v>
      </c>
      <c r="D28" s="75"/>
      <c r="E28" s="77">
        <f>E21+E26</f>
        <v>2379843</v>
      </c>
      <c r="F28" s="75"/>
      <c r="G28" s="77">
        <f>G21+G26</f>
        <v>212000</v>
      </c>
      <c r="H28" s="75"/>
      <c r="I28" s="77">
        <f>I21+I26</f>
        <v>34335801</v>
      </c>
      <c r="J28" s="75"/>
      <c r="K28" s="32">
        <f>K21+K26</f>
        <v>-546793</v>
      </c>
      <c r="L28" s="75"/>
      <c r="M28" s="77">
        <f>SUM(C28:L28)</f>
        <v>38500851</v>
      </c>
      <c r="N28" s="78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42" ht="17.5" customHeight="1" thickTop="1" x14ac:dyDescent="0.65"/>
  </sheetData>
  <mergeCells count="3">
    <mergeCell ref="C4:M4"/>
    <mergeCell ref="G5:I5"/>
    <mergeCell ref="C9:M9"/>
  </mergeCells>
  <pageMargins left="0.8" right="0.8" top="0.48" bottom="0.5" header="0.5" footer="0.5"/>
  <pageSetup paperSize="9" scale="97" firstPageNumber="5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54935-73EE-472A-8F00-889F78B57A1B}">
  <sheetPr>
    <pageSetUpPr fitToPage="1"/>
  </sheetPr>
  <dimension ref="A1:AP29"/>
  <sheetViews>
    <sheetView view="pageBreakPreview" zoomScale="70" zoomScaleNormal="78" zoomScaleSheetLayoutView="70" workbookViewId="0"/>
  </sheetViews>
  <sheetFormatPr defaultColWidth="9.09765625" defaultRowHeight="14.5" customHeight="1" x14ac:dyDescent="0.65"/>
  <cols>
    <col min="1" max="1" width="51.69921875" style="10" customWidth="1"/>
    <col min="2" max="2" width="5" style="67" customWidth="1"/>
    <col min="3" max="3" width="14.3984375" style="2" customWidth="1"/>
    <col min="4" max="4" width="1.296875" style="2" customWidth="1"/>
    <col min="5" max="5" width="14.3984375" style="2" customWidth="1"/>
    <col min="6" max="6" width="1.296875" style="2" customWidth="1"/>
    <col min="7" max="7" width="14.3984375" style="2" customWidth="1"/>
    <col min="8" max="8" width="1.296875" style="2" customWidth="1"/>
    <col min="9" max="9" width="15.3984375" style="2" customWidth="1"/>
    <col min="10" max="10" width="1.296875" style="2" customWidth="1"/>
    <col min="11" max="11" width="17.8984375" style="2" customWidth="1"/>
    <col min="12" max="12" width="1.296875" style="2" customWidth="1"/>
    <col min="13" max="13" width="14.3984375" style="2" customWidth="1"/>
    <col min="14" max="14" width="1.3984375" style="2" customWidth="1"/>
    <col min="15" max="16384" width="9.09765625" style="2"/>
  </cols>
  <sheetData>
    <row r="1" spans="1:42" ht="14.5" customHeight="1" x14ac:dyDescent="0.65">
      <c r="A1" s="1" t="s">
        <v>0</v>
      </c>
    </row>
    <row r="2" spans="1:42" ht="14.5" customHeight="1" x14ac:dyDescent="0.65">
      <c r="A2" s="68" t="s">
        <v>119</v>
      </c>
    </row>
    <row r="3" spans="1:42" ht="14.5" customHeight="1" x14ac:dyDescent="0.65">
      <c r="A3" s="68"/>
    </row>
    <row r="4" spans="1:42" ht="14.5" customHeight="1" x14ac:dyDescent="0.65">
      <c r="C4" s="98" t="s">
        <v>143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36"/>
    </row>
    <row r="5" spans="1:42" ht="28" customHeight="1" x14ac:dyDescent="0.3">
      <c r="C5" s="11"/>
      <c r="D5" s="12"/>
      <c r="E5" s="11"/>
      <c r="F5" s="11"/>
      <c r="G5" s="100" t="s">
        <v>62</v>
      </c>
      <c r="H5" s="100"/>
      <c r="I5" s="100"/>
      <c r="K5" s="69" t="s">
        <v>121</v>
      </c>
      <c r="L5" s="11"/>
      <c r="M5" s="12"/>
      <c r="N5" s="12"/>
      <c r="O5" s="12"/>
    </row>
    <row r="6" spans="1:42" ht="14.5" customHeight="1" x14ac:dyDescent="0.65">
      <c r="A6" s="70"/>
      <c r="C6" s="11" t="s">
        <v>122</v>
      </c>
      <c r="E6" s="11" t="s">
        <v>123</v>
      </c>
      <c r="F6" s="11"/>
      <c r="J6" s="11"/>
      <c r="K6" s="11"/>
      <c r="L6" s="71"/>
      <c r="N6" s="12"/>
      <c r="O6" s="12"/>
    </row>
    <row r="7" spans="1:42" ht="14.5" customHeight="1" x14ac:dyDescent="0.65">
      <c r="A7" s="70"/>
      <c r="C7" s="11" t="s">
        <v>124</v>
      </c>
      <c r="E7" s="70" t="s">
        <v>125</v>
      </c>
      <c r="F7" s="11"/>
      <c r="G7" s="11" t="s">
        <v>126</v>
      </c>
      <c r="H7" s="11"/>
      <c r="I7" s="11"/>
      <c r="J7" s="11"/>
      <c r="K7" s="11" t="s">
        <v>127</v>
      </c>
      <c r="L7" s="11"/>
      <c r="M7" s="70" t="s">
        <v>128</v>
      </c>
      <c r="N7" s="11"/>
      <c r="O7" s="11"/>
    </row>
    <row r="8" spans="1:42" ht="14.5" customHeight="1" x14ac:dyDescent="0.65">
      <c r="A8" s="70"/>
      <c r="B8" s="14"/>
      <c r="C8" s="11" t="s">
        <v>129</v>
      </c>
      <c r="E8" s="70" t="s">
        <v>130</v>
      </c>
      <c r="F8" s="11"/>
      <c r="G8" s="11" t="s">
        <v>131</v>
      </c>
      <c r="H8" s="11"/>
      <c r="I8" s="70" t="s">
        <v>132</v>
      </c>
      <c r="J8" s="11"/>
      <c r="K8" s="11" t="s">
        <v>131</v>
      </c>
      <c r="L8" s="11"/>
      <c r="M8" s="70" t="s">
        <v>133</v>
      </c>
      <c r="N8" s="11"/>
      <c r="O8" s="11"/>
    </row>
    <row r="9" spans="1:42" ht="14.5" customHeight="1" x14ac:dyDescent="0.65">
      <c r="A9" s="72"/>
      <c r="B9" s="14"/>
      <c r="C9" s="97" t="s">
        <v>10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67"/>
      <c r="O9" s="11"/>
    </row>
    <row r="10" spans="1:42" ht="14.5" customHeight="1" x14ac:dyDescent="0.65">
      <c r="A10" s="9" t="s">
        <v>134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67"/>
      <c r="O10" s="11"/>
    </row>
    <row r="11" spans="1:42" ht="14.5" customHeight="1" x14ac:dyDescent="0.65">
      <c r="A11" s="36" t="s">
        <v>135</v>
      </c>
      <c r="B11" s="14"/>
      <c r="C11" s="79">
        <v>2120000</v>
      </c>
      <c r="D11" s="14"/>
      <c r="E11" s="79">
        <v>2379843</v>
      </c>
      <c r="F11" s="14"/>
      <c r="G11" s="79">
        <v>212000</v>
      </c>
      <c r="H11" s="14"/>
      <c r="I11" s="79">
        <v>26500915</v>
      </c>
      <c r="J11" s="14"/>
      <c r="K11" s="74">
        <v>-176950</v>
      </c>
      <c r="L11" s="14"/>
      <c r="M11" s="75">
        <f>SUM(C11:K11)</f>
        <v>31035808</v>
      </c>
      <c r="N11" s="67"/>
      <c r="O11" s="11"/>
    </row>
    <row r="12" spans="1:42" ht="14.5" customHeight="1" x14ac:dyDescent="0.65">
      <c r="A12" s="9"/>
      <c r="B12" s="14"/>
      <c r="C12" s="80"/>
      <c r="D12" s="80"/>
      <c r="E12" s="80"/>
      <c r="F12" s="80"/>
      <c r="G12" s="80"/>
      <c r="H12" s="80"/>
      <c r="I12" s="80"/>
      <c r="J12" s="80"/>
      <c r="K12" s="76"/>
      <c r="L12" s="80"/>
      <c r="M12" s="80"/>
      <c r="N12" s="67"/>
      <c r="O12" s="11"/>
    </row>
    <row r="13" spans="1:42" s="36" customFormat="1" ht="14.5" customHeight="1" x14ac:dyDescent="0.65">
      <c r="A13" s="9" t="s">
        <v>136</v>
      </c>
      <c r="B13" s="14"/>
      <c r="C13" s="80"/>
      <c r="D13" s="80"/>
      <c r="E13" s="80"/>
      <c r="F13" s="80"/>
      <c r="G13" s="80"/>
      <c r="H13" s="80"/>
      <c r="I13" s="80"/>
      <c r="J13" s="80"/>
      <c r="K13" s="3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75"/>
    </row>
    <row r="14" spans="1:42" s="36" customFormat="1" ht="14.5" customHeight="1" x14ac:dyDescent="0.65">
      <c r="A14" s="10" t="s">
        <v>137</v>
      </c>
      <c r="B14" s="14"/>
      <c r="C14" s="20">
        <v>0</v>
      </c>
      <c r="D14" s="81"/>
      <c r="E14" s="20">
        <v>0</v>
      </c>
      <c r="F14" s="81"/>
      <c r="G14" s="20">
        <v>0</v>
      </c>
      <c r="H14" s="80"/>
      <c r="I14" s="20">
        <f>PL!K27</f>
        <v>1306247</v>
      </c>
      <c r="J14" s="80"/>
      <c r="K14" s="20">
        <v>0</v>
      </c>
      <c r="L14" s="80"/>
      <c r="M14" s="20">
        <f>SUM(C14:L14)</f>
        <v>1306247</v>
      </c>
      <c r="N14" s="75"/>
    </row>
    <row r="15" spans="1:42" s="36" customFormat="1" ht="14.5" customHeight="1" x14ac:dyDescent="0.65">
      <c r="A15" s="10" t="s">
        <v>138</v>
      </c>
      <c r="B15" s="14"/>
      <c r="C15" s="20">
        <v>0</v>
      </c>
      <c r="D15" s="80"/>
      <c r="E15" s="20">
        <v>0</v>
      </c>
      <c r="F15" s="80"/>
      <c r="G15" s="20">
        <v>0</v>
      </c>
      <c r="H15" s="80"/>
      <c r="I15" s="20">
        <v>0</v>
      </c>
      <c r="J15" s="80"/>
      <c r="K15" s="20">
        <f>PL!K36</f>
        <v>-14760</v>
      </c>
      <c r="L15" s="80"/>
      <c r="M15" s="20">
        <f>SUM(C15:L15)</f>
        <v>-14760</v>
      </c>
      <c r="N15" s="75"/>
    </row>
    <row r="16" spans="1:42" s="36" customFormat="1" ht="14.5" customHeight="1" x14ac:dyDescent="0.65">
      <c r="A16" s="9" t="s">
        <v>107</v>
      </c>
      <c r="B16" s="62"/>
      <c r="C16" s="25">
        <f>SUM(C14:C15)</f>
        <v>0</v>
      </c>
      <c r="D16" s="76"/>
      <c r="E16" s="25">
        <f>SUM(E14:E15)</f>
        <v>0</v>
      </c>
      <c r="F16" s="76"/>
      <c r="G16" s="25">
        <f>SUM(G14:G15)</f>
        <v>0</v>
      </c>
      <c r="H16" s="76"/>
      <c r="I16" s="25">
        <f>SUM(I14:I15)</f>
        <v>1306247</v>
      </c>
      <c r="J16" s="76"/>
      <c r="K16" s="25">
        <f>SUM(K14:K15)</f>
        <v>-14760</v>
      </c>
      <c r="L16" s="76"/>
      <c r="M16" s="25">
        <f>SUM(C16:L16)</f>
        <v>1291487</v>
      </c>
      <c r="N16" s="75"/>
    </row>
    <row r="17" spans="1:42" s="36" customFormat="1" ht="14.5" customHeight="1" x14ac:dyDescent="0.65">
      <c r="A17" s="2"/>
      <c r="B17" s="14"/>
      <c r="C17" s="82"/>
      <c r="D17" s="83"/>
      <c r="E17" s="82"/>
      <c r="F17" s="83"/>
      <c r="G17" s="82"/>
      <c r="H17" s="83"/>
      <c r="I17" s="82"/>
      <c r="J17" s="83"/>
      <c r="K17" s="82"/>
      <c r="L17" s="84"/>
      <c r="M17" s="82"/>
      <c r="N17" s="75"/>
    </row>
    <row r="18" spans="1:42" ht="14.5" customHeight="1" thickBot="1" x14ac:dyDescent="0.7">
      <c r="A18" s="36" t="s">
        <v>139</v>
      </c>
      <c r="B18" s="14"/>
      <c r="C18" s="77">
        <f>C11+C16</f>
        <v>2120000</v>
      </c>
      <c r="D18" s="75"/>
      <c r="E18" s="77">
        <f>E11+E16</f>
        <v>2379843</v>
      </c>
      <c r="F18" s="75"/>
      <c r="G18" s="77">
        <f>G11+G16</f>
        <v>212000</v>
      </c>
      <c r="H18" s="75"/>
      <c r="I18" s="77">
        <f>I11+I16</f>
        <v>27807162</v>
      </c>
      <c r="J18" s="75"/>
      <c r="K18" s="32">
        <f>K11+K16</f>
        <v>-191710</v>
      </c>
      <c r="L18" s="75"/>
      <c r="M18" s="77">
        <f>SUM(C18:L18)</f>
        <v>32327295</v>
      </c>
      <c r="N18" s="75"/>
    </row>
    <row r="19" spans="1:42" s="10" customFormat="1" ht="14.5" customHeight="1" thickTop="1" x14ac:dyDescent="0.65">
      <c r="B19" s="6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</row>
    <row r="20" spans="1:42" ht="14.5" customHeight="1" x14ac:dyDescent="0.65">
      <c r="A20" s="9" t="s">
        <v>140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67"/>
      <c r="O20" s="11"/>
    </row>
    <row r="21" spans="1:42" ht="14.5" customHeight="1" x14ac:dyDescent="0.65">
      <c r="A21" s="36" t="s">
        <v>141</v>
      </c>
      <c r="B21" s="14"/>
      <c r="C21" s="79">
        <v>2120000</v>
      </c>
      <c r="D21" s="14"/>
      <c r="E21" s="79">
        <v>2379843</v>
      </c>
      <c r="F21" s="14"/>
      <c r="G21" s="79">
        <v>212000</v>
      </c>
      <c r="H21" s="14"/>
      <c r="I21" s="73">
        <f>31538022+2</f>
        <v>31538024</v>
      </c>
      <c r="J21" s="14"/>
      <c r="K21" s="74">
        <f>-523254-1</f>
        <v>-523255</v>
      </c>
      <c r="L21" s="14"/>
      <c r="M21" s="75">
        <f>SUM(C21:K21)</f>
        <v>35726612</v>
      </c>
      <c r="N21" s="67"/>
      <c r="O21" s="11"/>
    </row>
    <row r="22" spans="1:42" ht="14.5" customHeight="1" x14ac:dyDescent="0.65">
      <c r="A22" s="9"/>
      <c r="B22" s="14"/>
      <c r="C22" s="80"/>
      <c r="D22" s="80"/>
      <c r="E22" s="80"/>
      <c r="F22" s="80"/>
      <c r="G22" s="80"/>
      <c r="H22" s="80"/>
      <c r="I22" s="80"/>
      <c r="J22" s="80"/>
      <c r="K22" s="76"/>
      <c r="L22" s="80"/>
      <c r="M22" s="80"/>
      <c r="N22" s="67"/>
      <c r="O22" s="11"/>
    </row>
    <row r="23" spans="1:42" s="36" customFormat="1" ht="14.5" customHeight="1" x14ac:dyDescent="0.65">
      <c r="A23" s="9" t="s">
        <v>136</v>
      </c>
      <c r="B23" s="14"/>
      <c r="C23" s="80"/>
      <c r="D23" s="80"/>
      <c r="E23" s="80"/>
      <c r="F23" s="80"/>
      <c r="G23" s="80"/>
      <c r="H23" s="80"/>
      <c r="I23" s="80"/>
      <c r="J23" s="80"/>
      <c r="K23" s="3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75"/>
    </row>
    <row r="24" spans="1:42" s="36" customFormat="1" ht="14.5" customHeight="1" x14ac:dyDescent="0.65">
      <c r="A24" s="10" t="s">
        <v>137</v>
      </c>
      <c r="B24" s="14"/>
      <c r="C24" s="20">
        <v>0</v>
      </c>
      <c r="D24" s="81"/>
      <c r="E24" s="20">
        <v>0</v>
      </c>
      <c r="F24" s="81"/>
      <c r="G24" s="20">
        <v>0</v>
      </c>
      <c r="H24" s="80"/>
      <c r="I24" s="20">
        <f>PL!I27</f>
        <v>1433646</v>
      </c>
      <c r="J24" s="80"/>
      <c r="K24" s="20">
        <v>0</v>
      </c>
      <c r="L24" s="80"/>
      <c r="M24" s="20">
        <f>SUM(C24:L24)</f>
        <v>1433646</v>
      </c>
      <c r="N24" s="75"/>
    </row>
    <row r="25" spans="1:42" s="36" customFormat="1" ht="14.5" customHeight="1" x14ac:dyDescent="0.65">
      <c r="A25" s="10" t="s">
        <v>138</v>
      </c>
      <c r="B25" s="14"/>
      <c r="C25" s="20">
        <v>0</v>
      </c>
      <c r="D25" s="80"/>
      <c r="E25" s="20">
        <v>0</v>
      </c>
      <c r="F25" s="80"/>
      <c r="G25" s="20">
        <v>0</v>
      </c>
      <c r="H25" s="80"/>
      <c r="I25" s="20">
        <v>0</v>
      </c>
      <c r="J25" s="80"/>
      <c r="K25" s="20">
        <f>PL!I34</f>
        <v>-23538</v>
      </c>
      <c r="L25" s="80"/>
      <c r="M25" s="20">
        <f>SUM(C25:L25)</f>
        <v>-23538</v>
      </c>
      <c r="N25" s="75"/>
    </row>
    <row r="26" spans="1:42" s="36" customFormat="1" ht="14.5" customHeight="1" x14ac:dyDescent="0.65">
      <c r="A26" s="9" t="s">
        <v>107</v>
      </c>
      <c r="B26" s="62"/>
      <c r="C26" s="25">
        <f>SUM(C24:C25)</f>
        <v>0</v>
      </c>
      <c r="D26" s="76"/>
      <c r="E26" s="25">
        <f>SUM(E24:E25)</f>
        <v>0</v>
      </c>
      <c r="F26" s="76"/>
      <c r="G26" s="25">
        <f>SUM(G24:G25)</f>
        <v>0</v>
      </c>
      <c r="H26" s="76"/>
      <c r="I26" s="25">
        <f>SUM(I24:I25)</f>
        <v>1433646</v>
      </c>
      <c r="J26" s="76"/>
      <c r="K26" s="25">
        <f>SUM(K24:K25)</f>
        <v>-23538</v>
      </c>
      <c r="L26" s="76"/>
      <c r="M26" s="25">
        <f>SUM(C26:L26)</f>
        <v>1410108</v>
      </c>
      <c r="N26" s="75"/>
    </row>
    <row r="27" spans="1:42" s="36" customFormat="1" ht="14.5" customHeight="1" x14ac:dyDescent="0.65">
      <c r="A27" s="2"/>
      <c r="B27" s="14"/>
      <c r="C27" s="82"/>
      <c r="D27" s="83"/>
      <c r="E27" s="82"/>
      <c r="F27" s="83"/>
      <c r="G27" s="82"/>
      <c r="H27" s="83"/>
      <c r="I27" s="82"/>
      <c r="J27" s="83"/>
      <c r="K27" s="82"/>
      <c r="L27" s="84"/>
      <c r="M27" s="82"/>
      <c r="N27" s="75"/>
    </row>
    <row r="28" spans="1:42" ht="14.5" customHeight="1" thickBot="1" x14ac:dyDescent="0.7">
      <c r="A28" s="36" t="s">
        <v>142</v>
      </c>
      <c r="B28" s="14"/>
      <c r="C28" s="77">
        <f>C21+C26</f>
        <v>2120000</v>
      </c>
      <c r="D28" s="75"/>
      <c r="E28" s="77">
        <f>E21+E26</f>
        <v>2379843</v>
      </c>
      <c r="F28" s="75"/>
      <c r="G28" s="77">
        <f>G21+G26</f>
        <v>212000</v>
      </c>
      <c r="H28" s="75"/>
      <c r="I28" s="77">
        <f>I21+I26</f>
        <v>32971670</v>
      </c>
      <c r="J28" s="75"/>
      <c r="K28" s="32">
        <f>K21+K26</f>
        <v>-546793</v>
      </c>
      <c r="L28" s="75"/>
      <c r="M28" s="77">
        <f>SUM(C28:L28)</f>
        <v>37136720</v>
      </c>
      <c r="N28" s="75"/>
    </row>
    <row r="29" spans="1:42" ht="14.5" customHeight="1" thickTop="1" x14ac:dyDescent="0.65"/>
  </sheetData>
  <mergeCells count="3">
    <mergeCell ref="C4:M4"/>
    <mergeCell ref="G5:I5"/>
    <mergeCell ref="C9:M9"/>
  </mergeCells>
  <pageMargins left="0.8" right="0.8" top="0.48" bottom="0.5" header="0.5" footer="0.5"/>
  <pageSetup paperSize="9" scale="95" firstPageNumber="6" fitToHeight="0" orientation="landscape" useFirstPageNumber="1" r:id="rId1"/>
  <headerFooter alignWithMargins="0">
    <oddFooter xml:space="preserve">&amp;L&amp;"Times New Roman,Regular"&amp;11The accompanying notes form an integral part of these interim financial statements.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5F7CE-1CE4-4846-9EAC-2876F1A4D489}">
  <sheetPr>
    <pageSetUpPr fitToPage="1"/>
  </sheetPr>
  <dimension ref="A1:P75"/>
  <sheetViews>
    <sheetView view="pageBreakPreview" zoomScaleNormal="85" zoomScaleSheetLayoutView="40" zoomScalePageLayoutView="40" workbookViewId="0">
      <selection activeCell="B27" sqref="B27"/>
    </sheetView>
  </sheetViews>
  <sheetFormatPr defaultColWidth="35" defaultRowHeight="19" customHeight="1" x14ac:dyDescent="0.65"/>
  <cols>
    <col min="1" max="1" width="70.09765625" style="2" customWidth="1"/>
    <col min="2" max="2" width="13" style="85" customWidth="1"/>
    <col min="3" max="3" width="1" style="2" customWidth="1"/>
    <col min="4" max="4" width="13" style="85" customWidth="1"/>
    <col min="5" max="5" width="1" style="2" customWidth="1"/>
    <col min="6" max="6" width="13" style="2" customWidth="1"/>
    <col min="7" max="7" width="1" style="2" customWidth="1"/>
    <col min="8" max="8" width="13" style="2" customWidth="1"/>
    <col min="9" max="9" width="16.8984375" style="86" bestFit="1" customWidth="1"/>
    <col min="10" max="10" width="5.69921875" style="86" customWidth="1"/>
    <col min="11" max="11" width="16.8984375" style="86" bestFit="1" customWidth="1"/>
    <col min="12" max="12" width="5.69921875" style="86" customWidth="1"/>
    <col min="13" max="13" width="16.8984375" style="86" bestFit="1" customWidth="1"/>
    <col min="14" max="14" width="5.69921875" style="86" customWidth="1"/>
    <col min="15" max="15" width="16.8984375" style="86" bestFit="1" customWidth="1"/>
    <col min="16" max="16" width="35" style="2"/>
    <col min="17" max="25" width="11.69921875" style="2" customWidth="1"/>
    <col min="26" max="26" width="11" style="2" customWidth="1"/>
    <col min="27" max="27" width="13.3984375" style="2" customWidth="1"/>
    <col min="28" max="16384" width="35" style="2"/>
  </cols>
  <sheetData>
    <row r="1" spans="1:16" ht="19" customHeight="1" x14ac:dyDescent="0.65">
      <c r="A1" s="1" t="s">
        <v>0</v>
      </c>
    </row>
    <row r="2" spans="1:16" ht="19" customHeight="1" x14ac:dyDescent="0.65">
      <c r="A2" s="6" t="s">
        <v>144</v>
      </c>
    </row>
    <row r="3" spans="1:16" ht="19" customHeight="1" x14ac:dyDescent="0.65">
      <c r="A3" s="36"/>
    </row>
    <row r="4" spans="1:16" ht="19" customHeight="1" x14ac:dyDescent="0.65">
      <c r="B4" s="98" t="s">
        <v>2</v>
      </c>
      <c r="C4" s="98"/>
      <c r="D4" s="98"/>
      <c r="F4" s="98" t="s">
        <v>3</v>
      </c>
      <c r="G4" s="98"/>
      <c r="H4" s="98"/>
    </row>
    <row r="5" spans="1:16" ht="19" customHeight="1" x14ac:dyDescent="0.65">
      <c r="B5" s="98" t="s">
        <v>70</v>
      </c>
      <c r="C5" s="98"/>
      <c r="D5" s="98"/>
      <c r="E5" s="12"/>
      <c r="F5" s="98" t="s">
        <v>70</v>
      </c>
      <c r="G5" s="98"/>
      <c r="H5" s="98"/>
    </row>
    <row r="6" spans="1:16" ht="19" customHeight="1" x14ac:dyDescent="0.65">
      <c r="B6" s="101" t="s">
        <v>145</v>
      </c>
      <c r="C6" s="101"/>
      <c r="D6" s="101"/>
      <c r="E6" s="12"/>
      <c r="F6" s="101" t="s">
        <v>145</v>
      </c>
      <c r="G6" s="101"/>
      <c r="H6" s="101"/>
    </row>
    <row r="7" spans="1:16" ht="19" customHeight="1" x14ac:dyDescent="0.65">
      <c r="B7" s="101" t="s">
        <v>5</v>
      </c>
      <c r="C7" s="101"/>
      <c r="D7" s="101"/>
      <c r="E7" s="12"/>
      <c r="F7" s="101" t="s">
        <v>5</v>
      </c>
      <c r="G7" s="101"/>
      <c r="H7" s="101"/>
    </row>
    <row r="8" spans="1:16" ht="19" customHeight="1" x14ac:dyDescent="0.65">
      <c r="B8" s="11">
        <v>2025</v>
      </c>
      <c r="C8" s="11"/>
      <c r="D8" s="11">
        <v>2024</v>
      </c>
      <c r="E8" s="11"/>
      <c r="F8" s="11">
        <v>2025</v>
      </c>
      <c r="G8" s="11"/>
      <c r="H8" s="11">
        <v>2024</v>
      </c>
    </row>
    <row r="9" spans="1:16" ht="19" customHeight="1" x14ac:dyDescent="0.65">
      <c r="B9" s="97" t="s">
        <v>10</v>
      </c>
      <c r="C9" s="97"/>
      <c r="D9" s="97"/>
      <c r="E9" s="97"/>
      <c r="F9" s="97"/>
      <c r="G9" s="97"/>
      <c r="H9" s="97"/>
    </row>
    <row r="10" spans="1:16" ht="19" customHeight="1" x14ac:dyDescent="0.65">
      <c r="A10" s="15" t="s">
        <v>146</v>
      </c>
      <c r="B10" s="53"/>
      <c r="C10" s="17"/>
      <c r="D10" s="53"/>
      <c r="E10" s="17"/>
      <c r="F10" s="17"/>
      <c r="G10" s="17"/>
      <c r="H10" s="17"/>
    </row>
    <row r="11" spans="1:16" ht="19" customHeight="1" x14ac:dyDescent="0.65">
      <c r="A11" s="2" t="s">
        <v>89</v>
      </c>
      <c r="B11" s="20">
        <f>PL!E25</f>
        <v>1964800</v>
      </c>
      <c r="C11" s="17"/>
      <c r="D11" s="53">
        <f>PL!G25</f>
        <v>1735938</v>
      </c>
      <c r="E11" s="17"/>
      <c r="F11" s="20">
        <f>PL!I25</f>
        <v>1792051</v>
      </c>
      <c r="G11" s="17"/>
      <c r="H11" s="17">
        <f>PL!K25</f>
        <v>1631123</v>
      </c>
      <c r="P11" s="86"/>
    </row>
    <row r="12" spans="1:16" ht="19" customHeight="1" x14ac:dyDescent="0.65">
      <c r="A12" s="67" t="s">
        <v>147</v>
      </c>
      <c r="B12" s="53"/>
      <c r="C12" s="17"/>
      <c r="D12" s="53"/>
      <c r="E12" s="17"/>
      <c r="F12" s="17"/>
      <c r="G12" s="17"/>
      <c r="H12" s="17"/>
    </row>
    <row r="13" spans="1:16" ht="19" customHeight="1" x14ac:dyDescent="0.65">
      <c r="A13" s="16" t="s">
        <v>148</v>
      </c>
      <c r="B13" s="53">
        <v>389333</v>
      </c>
      <c r="C13" s="17"/>
      <c r="D13" s="53">
        <v>373619</v>
      </c>
      <c r="E13" s="17"/>
      <c r="F13" s="17">
        <v>389330</v>
      </c>
      <c r="G13" s="17"/>
      <c r="H13" s="17">
        <v>373613</v>
      </c>
    </row>
    <row r="14" spans="1:16" ht="19" customHeight="1" x14ac:dyDescent="0.65">
      <c r="A14" s="16" t="s">
        <v>83</v>
      </c>
      <c r="B14" s="30"/>
      <c r="C14" s="17"/>
      <c r="D14" s="30"/>
      <c r="E14" s="17"/>
      <c r="F14" s="30"/>
      <c r="G14" s="17"/>
      <c r="H14" s="30"/>
    </row>
    <row r="15" spans="1:16" ht="19" customHeight="1" x14ac:dyDescent="0.65">
      <c r="A15" s="16" t="s">
        <v>84</v>
      </c>
      <c r="B15" s="87">
        <f>+-PL!E22</f>
        <v>246009</v>
      </c>
      <c r="C15" s="17"/>
      <c r="D15" s="87">
        <f>-PL!G22</f>
        <v>275826</v>
      </c>
      <c r="E15" s="17"/>
      <c r="F15" s="87">
        <f>+-PL!I22</f>
        <v>231840</v>
      </c>
      <c r="G15" s="17"/>
      <c r="H15" s="87">
        <f>-PL!K22</f>
        <v>188605</v>
      </c>
    </row>
    <row r="16" spans="1:16" ht="19" customHeight="1" x14ac:dyDescent="0.65">
      <c r="A16" s="2" t="s">
        <v>87</v>
      </c>
      <c r="B16" s="53">
        <f>+-PL!E24</f>
        <v>751703</v>
      </c>
      <c r="C16" s="17"/>
      <c r="D16" s="53">
        <f>-PL!G24</f>
        <v>858137</v>
      </c>
      <c r="E16" s="17"/>
      <c r="F16" s="53">
        <f>+-PL!I24</f>
        <v>739497</v>
      </c>
      <c r="G16" s="17"/>
      <c r="H16" s="17">
        <f>-PL!K24</f>
        <v>858724</v>
      </c>
    </row>
    <row r="17" spans="1:8" ht="19" customHeight="1" x14ac:dyDescent="0.65">
      <c r="A17" s="16" t="s">
        <v>149</v>
      </c>
      <c r="B17" s="53">
        <v>-396</v>
      </c>
      <c r="C17" s="17"/>
      <c r="D17" s="53">
        <v>-754</v>
      </c>
      <c r="E17" s="17"/>
      <c r="F17" s="30">
        <v>0</v>
      </c>
      <c r="G17" s="17"/>
      <c r="H17" s="30">
        <v>0</v>
      </c>
    </row>
    <row r="18" spans="1:8" ht="19" customHeight="1" x14ac:dyDescent="0.65">
      <c r="A18" s="16" t="s">
        <v>150</v>
      </c>
      <c r="B18" s="53">
        <v>2841</v>
      </c>
      <c r="C18" s="17"/>
      <c r="D18" s="53">
        <v>-2750</v>
      </c>
      <c r="E18" s="17"/>
      <c r="F18" s="17">
        <v>2841</v>
      </c>
      <c r="G18" s="17"/>
      <c r="H18" s="17">
        <f>D18</f>
        <v>-2750</v>
      </c>
    </row>
    <row r="19" spans="1:8" ht="19" customHeight="1" x14ac:dyDescent="0.65">
      <c r="A19" s="16" t="s">
        <v>151</v>
      </c>
      <c r="B19" s="53">
        <v>-5241</v>
      </c>
      <c r="C19" s="17"/>
      <c r="D19" s="53">
        <v>-8966</v>
      </c>
      <c r="E19" s="17"/>
      <c r="F19" s="17">
        <v>680</v>
      </c>
      <c r="G19" s="17"/>
      <c r="H19" s="17">
        <v>895</v>
      </c>
    </row>
    <row r="20" spans="1:8" ht="19" customHeight="1" x14ac:dyDescent="0.65">
      <c r="A20" s="16" t="s">
        <v>152</v>
      </c>
      <c r="B20" s="53">
        <v>13803</v>
      </c>
      <c r="C20" s="17"/>
      <c r="D20" s="53">
        <v>10308</v>
      </c>
      <c r="E20" s="17"/>
      <c r="F20" s="17">
        <v>13803</v>
      </c>
      <c r="G20" s="17"/>
      <c r="H20" s="17">
        <v>10308</v>
      </c>
    </row>
    <row r="21" spans="1:8" ht="19" customHeight="1" x14ac:dyDescent="0.65">
      <c r="A21" s="16" t="s">
        <v>153</v>
      </c>
      <c r="B21" s="53">
        <v>-21213</v>
      </c>
      <c r="C21" s="17"/>
      <c r="D21" s="53">
        <v>-17197</v>
      </c>
      <c r="E21" s="17"/>
      <c r="F21" s="17">
        <v>-21213</v>
      </c>
      <c r="G21" s="17"/>
      <c r="H21" s="17">
        <f>D21</f>
        <v>-17197</v>
      </c>
    </row>
    <row r="22" spans="1:8" ht="19" customHeight="1" x14ac:dyDescent="0.65">
      <c r="A22" s="16" t="s">
        <v>74</v>
      </c>
      <c r="B22" s="53">
        <f>+-PL!E11</f>
        <v>-7057768</v>
      </c>
      <c r="C22" s="17"/>
      <c r="D22" s="53">
        <v>-6353002</v>
      </c>
      <c r="E22" s="17"/>
      <c r="F22" s="53">
        <f>+-PL!I11</f>
        <v>-6775914</v>
      </c>
      <c r="G22" s="17"/>
      <c r="H22" s="17">
        <v>-6070398</v>
      </c>
    </row>
    <row r="23" spans="1:8" ht="19" customHeight="1" x14ac:dyDescent="0.65">
      <c r="A23" s="16" t="s">
        <v>154</v>
      </c>
    </row>
    <row r="24" spans="1:8" ht="19" customHeight="1" x14ac:dyDescent="0.65">
      <c r="A24" s="2" t="s">
        <v>155</v>
      </c>
      <c r="B24" s="53">
        <v>7125666</v>
      </c>
      <c r="C24" s="17"/>
      <c r="D24" s="53">
        <v>6412057</v>
      </c>
      <c r="E24" s="17"/>
      <c r="F24" s="17">
        <v>6835302</v>
      </c>
      <c r="G24" s="17"/>
      <c r="H24" s="17">
        <v>6104520</v>
      </c>
    </row>
    <row r="25" spans="1:8" ht="19" customHeight="1" x14ac:dyDescent="0.65">
      <c r="A25" s="16" t="s">
        <v>156</v>
      </c>
      <c r="B25" s="53">
        <v>-5390</v>
      </c>
      <c r="C25" s="17"/>
      <c r="D25" s="53">
        <v>-4462</v>
      </c>
      <c r="E25" s="17"/>
      <c r="F25" s="17">
        <v>-15092</v>
      </c>
      <c r="G25" s="17"/>
      <c r="H25" s="17">
        <v>-19774</v>
      </c>
    </row>
    <row r="26" spans="1:8" ht="19" customHeight="1" x14ac:dyDescent="0.65">
      <c r="A26" s="16" t="s">
        <v>86</v>
      </c>
      <c r="B26" s="53">
        <v>1451158</v>
      </c>
      <c r="C26" s="17"/>
      <c r="D26" s="53">
        <v>1130343</v>
      </c>
      <c r="E26" s="17"/>
      <c r="F26" s="17">
        <v>1451158</v>
      </c>
      <c r="G26" s="17"/>
      <c r="H26" s="17">
        <f>D26</f>
        <v>1130343</v>
      </c>
    </row>
    <row r="27" spans="1:8" ht="19" customHeight="1" x14ac:dyDescent="0.65">
      <c r="A27" s="16"/>
      <c r="B27" s="88">
        <f>SUM(B11:B26)</f>
        <v>4855305</v>
      </c>
      <c r="C27" s="17"/>
      <c r="D27" s="89">
        <f>SUM(D11:D26)</f>
        <v>4409097</v>
      </c>
      <c r="E27" s="17"/>
      <c r="F27" s="88">
        <f>SUM(F11:F26)</f>
        <v>4644283</v>
      </c>
      <c r="G27" s="17"/>
      <c r="H27" s="89">
        <f>SUM(H11:H26)</f>
        <v>4188012</v>
      </c>
    </row>
    <row r="28" spans="1:8" ht="19" customHeight="1" x14ac:dyDescent="0.65">
      <c r="A28" s="36"/>
      <c r="B28" s="59"/>
      <c r="C28" s="17"/>
      <c r="D28" s="59"/>
      <c r="E28" s="17"/>
      <c r="F28" s="59"/>
      <c r="G28" s="17"/>
      <c r="H28" s="59"/>
    </row>
    <row r="29" spans="1:8" ht="19" customHeight="1" x14ac:dyDescent="0.65">
      <c r="A29" s="67" t="s">
        <v>157</v>
      </c>
      <c r="B29" s="53"/>
      <c r="C29" s="17"/>
      <c r="D29" s="53"/>
      <c r="E29" s="17"/>
      <c r="F29" s="17"/>
      <c r="G29" s="17"/>
      <c r="H29" s="17"/>
    </row>
    <row r="30" spans="1:8" ht="19" customHeight="1" x14ac:dyDescent="0.65">
      <c r="A30" s="10" t="s">
        <v>24</v>
      </c>
      <c r="B30" s="53">
        <v>-4265863</v>
      </c>
      <c r="C30" s="17"/>
      <c r="D30" s="53">
        <v>-5245814</v>
      </c>
      <c r="E30" s="17"/>
      <c r="F30" s="17">
        <v>-4035938</v>
      </c>
      <c r="G30" s="17"/>
      <c r="H30" s="17">
        <v>-5248583</v>
      </c>
    </row>
    <row r="31" spans="1:8" ht="19" customHeight="1" x14ac:dyDescent="0.65">
      <c r="A31" s="10" t="s">
        <v>16</v>
      </c>
      <c r="B31" s="30">
        <v>0</v>
      </c>
      <c r="C31" s="17"/>
      <c r="D31" s="30">
        <v>0</v>
      </c>
      <c r="E31" s="17"/>
      <c r="F31" s="17">
        <v>-113137</v>
      </c>
      <c r="G31" s="17"/>
      <c r="H31" s="17">
        <v>-782385</v>
      </c>
    </row>
    <row r="32" spans="1:8" ht="19" customHeight="1" x14ac:dyDescent="0.65">
      <c r="A32" s="10" t="s">
        <v>158</v>
      </c>
      <c r="B32" s="53">
        <v>4511</v>
      </c>
      <c r="C32" s="17"/>
      <c r="D32" s="53">
        <v>-989</v>
      </c>
      <c r="E32" s="17"/>
      <c r="F32" s="17">
        <v>4511</v>
      </c>
      <c r="G32" s="17"/>
      <c r="H32" s="17">
        <v>-989</v>
      </c>
    </row>
    <row r="33" spans="1:8" ht="19" customHeight="1" x14ac:dyDescent="0.65">
      <c r="A33" s="2" t="s">
        <v>20</v>
      </c>
      <c r="B33" s="53">
        <v>-29477</v>
      </c>
      <c r="C33" s="17"/>
      <c r="D33" s="53">
        <v>208921</v>
      </c>
      <c r="E33" s="17"/>
      <c r="F33" s="17">
        <v>-37780</v>
      </c>
      <c r="G33" s="17"/>
      <c r="H33" s="17">
        <v>194724</v>
      </c>
    </row>
    <row r="34" spans="1:8" ht="19" customHeight="1" x14ac:dyDescent="0.65">
      <c r="A34" s="2" t="s">
        <v>32</v>
      </c>
      <c r="B34" s="53">
        <v>-1632</v>
      </c>
      <c r="C34" s="17"/>
      <c r="D34" s="53">
        <v>-4599</v>
      </c>
      <c r="E34" s="17"/>
      <c r="F34" s="17">
        <v>-1632</v>
      </c>
      <c r="G34" s="17"/>
      <c r="H34" s="17">
        <v>-4599</v>
      </c>
    </row>
    <row r="35" spans="1:8" ht="19" customHeight="1" x14ac:dyDescent="0.65">
      <c r="A35" s="2" t="s">
        <v>159</v>
      </c>
      <c r="B35" s="53">
        <v>-470457</v>
      </c>
      <c r="C35" s="17"/>
      <c r="D35" s="53">
        <v>-456333</v>
      </c>
      <c r="E35" s="17"/>
      <c r="F35" s="17">
        <v>-474082</v>
      </c>
      <c r="G35" s="17"/>
      <c r="H35" s="17">
        <v>-456248</v>
      </c>
    </row>
    <row r="36" spans="1:8" ht="19" customHeight="1" x14ac:dyDescent="0.65">
      <c r="A36" s="2" t="s">
        <v>45</v>
      </c>
      <c r="B36" s="53">
        <v>-450</v>
      </c>
      <c r="C36" s="17"/>
      <c r="D36" s="53">
        <v>7436</v>
      </c>
      <c r="E36" s="17"/>
      <c r="F36" s="17">
        <v>-116358</v>
      </c>
      <c r="G36" s="17"/>
      <c r="H36" s="17">
        <v>911148</v>
      </c>
    </row>
    <row r="37" spans="1:8" ht="19" customHeight="1" x14ac:dyDescent="0.65">
      <c r="A37" s="16" t="s">
        <v>160</v>
      </c>
      <c r="B37" s="88">
        <f>SUM(B27:B36)</f>
        <v>91937</v>
      </c>
      <c r="C37" s="17"/>
      <c r="D37" s="89">
        <f>SUM(D27:D36)</f>
        <v>-1082281</v>
      </c>
      <c r="E37" s="17"/>
      <c r="F37" s="88">
        <f>SUM(F27:F36)</f>
        <v>-130133</v>
      </c>
      <c r="G37" s="17"/>
      <c r="H37" s="89">
        <f>SUM(H27:H36)</f>
        <v>-1198920</v>
      </c>
    </row>
    <row r="38" spans="1:8" ht="19" customHeight="1" x14ac:dyDescent="0.65">
      <c r="A38" s="16" t="s">
        <v>161</v>
      </c>
      <c r="B38" s="53">
        <v>-5295</v>
      </c>
      <c r="C38" s="17"/>
      <c r="D38" s="53">
        <v>-2472</v>
      </c>
      <c r="E38" s="17"/>
      <c r="F38" s="17">
        <v>-4658</v>
      </c>
      <c r="G38" s="17"/>
      <c r="H38" s="17">
        <v>-1857</v>
      </c>
    </row>
    <row r="39" spans="1:8" ht="19" customHeight="1" x14ac:dyDescent="0.65">
      <c r="A39" s="36" t="s">
        <v>162</v>
      </c>
      <c r="B39" s="25">
        <f>SUM(B37:B38)</f>
        <v>86642</v>
      </c>
      <c r="C39" s="52"/>
      <c r="D39" s="27">
        <f>SUM(D37:D38)</f>
        <v>-1084753</v>
      </c>
      <c r="E39" s="52"/>
      <c r="F39" s="25">
        <f>SUM(F37:F38)</f>
        <v>-134791</v>
      </c>
      <c r="G39" s="52"/>
      <c r="H39" s="27">
        <f>SUM(H37:H38)</f>
        <v>-1200777</v>
      </c>
    </row>
    <row r="40" spans="1:8" ht="19" customHeight="1" x14ac:dyDescent="0.65">
      <c r="A40" s="10"/>
      <c r="B40" s="75"/>
      <c r="C40" s="31"/>
      <c r="D40" s="75"/>
      <c r="E40" s="31"/>
      <c r="F40" s="31"/>
      <c r="G40" s="31"/>
      <c r="H40" s="31"/>
    </row>
    <row r="41" spans="1:8" ht="19" customHeight="1" x14ac:dyDescent="0.65">
      <c r="A41" s="15" t="s">
        <v>163</v>
      </c>
      <c r="B41" s="78"/>
      <c r="C41" s="28"/>
      <c r="D41" s="78"/>
      <c r="E41" s="28"/>
      <c r="F41" s="28"/>
      <c r="G41" s="28"/>
      <c r="H41" s="28"/>
    </row>
    <row r="42" spans="1:8" ht="19" customHeight="1" x14ac:dyDescent="0.65">
      <c r="A42" s="2" t="s">
        <v>164</v>
      </c>
      <c r="B42" s="20">
        <v>0</v>
      </c>
      <c r="C42" s="28"/>
      <c r="D42" s="20">
        <v>0</v>
      </c>
      <c r="E42" s="28"/>
      <c r="F42" s="30">
        <v>125000</v>
      </c>
      <c r="G42" s="28"/>
      <c r="H42" s="30">
        <v>125000</v>
      </c>
    </row>
    <row r="43" spans="1:8" ht="19" customHeight="1" x14ac:dyDescent="0.65">
      <c r="A43" s="10" t="s">
        <v>165</v>
      </c>
      <c r="B43" s="20">
        <v>0</v>
      </c>
      <c r="C43" s="28"/>
      <c r="D43" s="20">
        <v>0</v>
      </c>
      <c r="E43" s="28"/>
      <c r="F43" s="30">
        <v>10177</v>
      </c>
      <c r="G43" s="28"/>
      <c r="H43" s="30">
        <v>15567</v>
      </c>
    </row>
    <row r="44" spans="1:8" ht="19" customHeight="1" x14ac:dyDescent="0.65">
      <c r="A44" s="16" t="s">
        <v>166</v>
      </c>
      <c r="B44" s="53">
        <v>-58530</v>
      </c>
      <c r="C44" s="28"/>
      <c r="D44" s="53">
        <v>-141934</v>
      </c>
      <c r="E44" s="28"/>
      <c r="F44" s="17">
        <v>-58530</v>
      </c>
      <c r="G44" s="28"/>
      <c r="H44" s="17">
        <v>-141934</v>
      </c>
    </row>
    <row r="45" spans="1:8" ht="19" customHeight="1" x14ac:dyDescent="0.65">
      <c r="A45" s="16" t="s">
        <v>167</v>
      </c>
      <c r="B45" s="53">
        <v>-47</v>
      </c>
      <c r="C45" s="28"/>
      <c r="D45" s="53">
        <v>-31431</v>
      </c>
      <c r="E45" s="28"/>
      <c r="F45" s="17">
        <v>-47</v>
      </c>
      <c r="G45" s="28"/>
      <c r="H45" s="17">
        <v>-31431</v>
      </c>
    </row>
    <row r="46" spans="1:8" ht="19" customHeight="1" x14ac:dyDescent="0.65">
      <c r="A46" s="2" t="s">
        <v>168</v>
      </c>
      <c r="B46" s="53">
        <v>1228</v>
      </c>
      <c r="C46" s="28"/>
      <c r="D46" s="53">
        <v>3895</v>
      </c>
      <c r="E46" s="28"/>
      <c r="F46" s="53">
        <v>1228</v>
      </c>
      <c r="G46" s="28"/>
      <c r="H46" s="53">
        <v>3895</v>
      </c>
    </row>
    <row r="47" spans="1:8" ht="19" customHeight="1" x14ac:dyDescent="0.65">
      <c r="A47" s="36" t="s">
        <v>169</v>
      </c>
      <c r="B47" s="25">
        <f>SUM(B42:B46)</f>
        <v>-57349</v>
      </c>
      <c r="C47" s="52"/>
      <c r="D47" s="27">
        <f>SUM(D42:D46)</f>
        <v>-169470</v>
      </c>
      <c r="E47" s="52"/>
      <c r="F47" s="25">
        <f>SUM(F42:F46)</f>
        <v>77828</v>
      </c>
      <c r="G47" s="52"/>
      <c r="H47" s="27">
        <f>SUM(H42:H46)</f>
        <v>-28903</v>
      </c>
    </row>
    <row r="48" spans="1:8" ht="19" customHeight="1" x14ac:dyDescent="0.65">
      <c r="A48" s="36"/>
      <c r="B48" s="90"/>
      <c r="C48" s="52"/>
      <c r="D48" s="61"/>
      <c r="E48" s="52"/>
      <c r="F48" s="90"/>
      <c r="G48" s="52"/>
      <c r="H48" s="61"/>
    </row>
    <row r="49" spans="1:8" ht="19" customHeight="1" x14ac:dyDescent="0.65">
      <c r="A49" s="1" t="s">
        <v>0</v>
      </c>
    </row>
    <row r="50" spans="1:8" ht="19" customHeight="1" x14ac:dyDescent="0.65">
      <c r="A50" s="68" t="s">
        <v>144</v>
      </c>
    </row>
    <row r="51" spans="1:8" ht="19" customHeight="1" x14ac:dyDescent="0.65">
      <c r="A51" s="36"/>
    </row>
    <row r="52" spans="1:8" ht="19" customHeight="1" x14ac:dyDescent="0.65">
      <c r="B52" s="98" t="s">
        <v>2</v>
      </c>
      <c r="C52" s="98"/>
      <c r="D52" s="98"/>
      <c r="F52" s="98" t="s">
        <v>3</v>
      </c>
      <c r="G52" s="98"/>
      <c r="H52" s="98"/>
    </row>
    <row r="53" spans="1:8" ht="19" customHeight="1" x14ac:dyDescent="0.65">
      <c r="B53" s="98" t="s">
        <v>70</v>
      </c>
      <c r="C53" s="98"/>
      <c r="D53" s="98"/>
      <c r="E53" s="12"/>
      <c r="F53" s="98" t="s">
        <v>70</v>
      </c>
      <c r="G53" s="98"/>
      <c r="H53" s="98"/>
    </row>
    <row r="54" spans="1:8" ht="19" customHeight="1" x14ac:dyDescent="0.65">
      <c r="B54" s="101" t="s">
        <v>145</v>
      </c>
      <c r="C54" s="101"/>
      <c r="D54" s="101"/>
      <c r="E54" s="12"/>
      <c r="F54" s="101" t="s">
        <v>145</v>
      </c>
      <c r="G54" s="101"/>
      <c r="H54" s="101"/>
    </row>
    <row r="55" spans="1:8" ht="19" customHeight="1" x14ac:dyDescent="0.65">
      <c r="B55" s="101" t="s">
        <v>5</v>
      </c>
      <c r="C55" s="101"/>
      <c r="D55" s="101"/>
      <c r="E55" s="12"/>
      <c r="F55" s="101" t="s">
        <v>5</v>
      </c>
      <c r="G55" s="101"/>
      <c r="H55" s="101"/>
    </row>
    <row r="56" spans="1:8" ht="19" customHeight="1" x14ac:dyDescent="0.65">
      <c r="B56" s="11">
        <v>2025</v>
      </c>
      <c r="C56" s="11"/>
      <c r="D56" s="11">
        <v>2024</v>
      </c>
      <c r="E56" s="11"/>
      <c r="F56" s="11">
        <v>2025</v>
      </c>
      <c r="G56" s="11"/>
      <c r="H56" s="11">
        <v>2024</v>
      </c>
    </row>
    <row r="57" spans="1:8" ht="19" customHeight="1" x14ac:dyDescent="0.65">
      <c r="B57" s="97" t="s">
        <v>10</v>
      </c>
      <c r="C57" s="97"/>
      <c r="D57" s="97"/>
      <c r="E57" s="97"/>
      <c r="F57" s="97"/>
      <c r="G57" s="97"/>
      <c r="H57" s="97"/>
    </row>
    <row r="58" spans="1:8" ht="19" customHeight="1" x14ac:dyDescent="0.65">
      <c r="A58" s="15" t="s">
        <v>170</v>
      </c>
      <c r="B58" s="78"/>
      <c r="C58" s="28"/>
      <c r="D58" s="78"/>
      <c r="E58" s="28"/>
      <c r="F58" s="28"/>
      <c r="G58" s="28"/>
      <c r="H58" s="28"/>
    </row>
    <row r="59" spans="1:8" ht="19" customHeight="1" x14ac:dyDescent="0.65">
      <c r="A59" s="16" t="s">
        <v>171</v>
      </c>
      <c r="B59" s="53">
        <v>2811395</v>
      </c>
      <c r="C59" s="17"/>
      <c r="D59" s="53">
        <v>767880</v>
      </c>
      <c r="E59" s="17"/>
      <c r="F59" s="53">
        <f>+B59</f>
        <v>2811395</v>
      </c>
      <c r="G59" s="17"/>
      <c r="H59" s="53">
        <f>D59</f>
        <v>767880</v>
      </c>
    </row>
    <row r="60" spans="1:8" ht="19" customHeight="1" x14ac:dyDescent="0.65">
      <c r="A60" s="2" t="s">
        <v>172</v>
      </c>
      <c r="B60" s="53">
        <v>4280960</v>
      </c>
      <c r="C60" s="17"/>
      <c r="D60" s="53">
        <v>3784400</v>
      </c>
      <c r="E60" s="17"/>
      <c r="F60" s="53">
        <f t="shared" ref="F60:F65" si="0">+B60</f>
        <v>4280960</v>
      </c>
      <c r="G60" s="17"/>
      <c r="H60" s="53">
        <f t="shared" ref="H60:H65" si="1">D60</f>
        <v>3784400</v>
      </c>
    </row>
    <row r="61" spans="1:8" ht="19" customHeight="1" x14ac:dyDescent="0.65">
      <c r="A61" s="2" t="s">
        <v>173</v>
      </c>
      <c r="B61" s="53">
        <v>-3350849</v>
      </c>
      <c r="C61" s="17"/>
      <c r="D61" s="53">
        <v>-1405037</v>
      </c>
      <c r="E61" s="17"/>
      <c r="F61" s="53">
        <f t="shared" si="0"/>
        <v>-3350849</v>
      </c>
      <c r="G61" s="17"/>
      <c r="H61" s="53">
        <f t="shared" si="1"/>
        <v>-1405037</v>
      </c>
    </row>
    <row r="62" spans="1:8" ht="19" customHeight="1" x14ac:dyDescent="0.65">
      <c r="A62" s="10" t="s">
        <v>174</v>
      </c>
      <c r="B62" s="53">
        <v>5000000</v>
      </c>
      <c r="C62" s="17"/>
      <c r="D62" s="53">
        <v>4670000</v>
      </c>
      <c r="E62" s="17"/>
      <c r="F62" s="53">
        <f t="shared" si="0"/>
        <v>5000000</v>
      </c>
      <c r="G62" s="17"/>
      <c r="H62" s="53">
        <f t="shared" si="1"/>
        <v>4670000</v>
      </c>
    </row>
    <row r="63" spans="1:8" ht="19" customHeight="1" x14ac:dyDescent="0.65">
      <c r="A63" s="10" t="s">
        <v>175</v>
      </c>
      <c r="B63" s="53">
        <v>-7478500</v>
      </c>
      <c r="C63" s="17"/>
      <c r="D63" s="53">
        <v>-6386000</v>
      </c>
      <c r="E63" s="17"/>
      <c r="F63" s="53">
        <f t="shared" si="0"/>
        <v>-7478500</v>
      </c>
      <c r="G63" s="17"/>
      <c r="H63" s="53">
        <f t="shared" si="1"/>
        <v>-6386000</v>
      </c>
    </row>
    <row r="64" spans="1:8" ht="19" customHeight="1" x14ac:dyDescent="0.65">
      <c r="A64" s="16" t="s">
        <v>176</v>
      </c>
      <c r="B64" s="53">
        <v>-365809</v>
      </c>
      <c r="C64" s="17"/>
      <c r="D64" s="53">
        <v>-316403</v>
      </c>
      <c r="E64" s="17"/>
      <c r="F64" s="53">
        <f t="shared" si="0"/>
        <v>-365809</v>
      </c>
      <c r="G64" s="17"/>
      <c r="H64" s="53">
        <f t="shared" si="1"/>
        <v>-316403</v>
      </c>
    </row>
    <row r="65" spans="1:8" ht="19" customHeight="1" x14ac:dyDescent="0.65">
      <c r="A65" s="16" t="s">
        <v>177</v>
      </c>
      <c r="B65" s="53">
        <v>-1497544</v>
      </c>
      <c r="C65" s="17"/>
      <c r="D65" s="53">
        <v>-1011252</v>
      </c>
      <c r="E65" s="53"/>
      <c r="F65" s="53">
        <f t="shared" si="0"/>
        <v>-1497544</v>
      </c>
      <c r="G65" s="53"/>
      <c r="H65" s="53">
        <f t="shared" si="1"/>
        <v>-1011252</v>
      </c>
    </row>
    <row r="66" spans="1:8" ht="19" customHeight="1" x14ac:dyDescent="0.65">
      <c r="A66" s="36" t="s">
        <v>178</v>
      </c>
      <c r="B66" s="25">
        <f>SUM(B59:B65)</f>
        <v>-600347</v>
      </c>
      <c r="C66" s="52"/>
      <c r="D66" s="27">
        <f>SUM(D59:D65)</f>
        <v>103588</v>
      </c>
      <c r="E66" s="52"/>
      <c r="F66" s="25">
        <f>SUM(F59:F65)</f>
        <v>-600347</v>
      </c>
      <c r="G66" s="52"/>
      <c r="H66" s="27">
        <f>SUM(H59:H65)</f>
        <v>103588</v>
      </c>
    </row>
    <row r="67" spans="1:8" ht="19" customHeight="1" x14ac:dyDescent="0.65">
      <c r="A67" s="36"/>
      <c r="B67" s="61"/>
      <c r="C67" s="52"/>
      <c r="D67" s="61"/>
      <c r="E67" s="52"/>
      <c r="F67" s="61"/>
      <c r="G67" s="52"/>
      <c r="H67" s="61"/>
    </row>
    <row r="68" spans="1:8" ht="19" customHeight="1" x14ac:dyDescent="0.65">
      <c r="A68" s="36" t="s">
        <v>179</v>
      </c>
      <c r="B68" s="90">
        <f>SUM(B39,B47,B66)</f>
        <v>-571054</v>
      </c>
      <c r="C68" s="52"/>
      <c r="D68" s="90">
        <f>SUM(D39,D47,D66)</f>
        <v>-1150635</v>
      </c>
      <c r="E68" s="52"/>
      <c r="F68" s="90">
        <f>SUM(F39,F47,F66)</f>
        <v>-657310</v>
      </c>
      <c r="G68" s="52"/>
      <c r="H68" s="90">
        <f>SUM(H39,H47,H66)</f>
        <v>-1126092</v>
      </c>
    </row>
    <row r="69" spans="1:8" ht="19" customHeight="1" x14ac:dyDescent="0.65">
      <c r="A69" s="2" t="s">
        <v>180</v>
      </c>
      <c r="B69" s="53">
        <f>+SFP!F11</f>
        <v>3126344</v>
      </c>
      <c r="C69" s="17"/>
      <c r="D69" s="53">
        <v>2821517</v>
      </c>
      <c r="E69" s="17"/>
      <c r="F69" s="53">
        <f>+SFP!J11</f>
        <v>2996624</v>
      </c>
      <c r="G69" s="17"/>
      <c r="H69" s="53">
        <v>2677354</v>
      </c>
    </row>
    <row r="70" spans="1:8" ht="19" customHeight="1" thickBot="1" x14ac:dyDescent="0.7">
      <c r="A70" s="36" t="s">
        <v>181</v>
      </c>
      <c r="B70" s="63">
        <f>SUM(B68:B69)</f>
        <v>2555290</v>
      </c>
      <c r="C70" s="52"/>
      <c r="D70" s="91">
        <f>SUM(D68:D69)</f>
        <v>1670882</v>
      </c>
      <c r="E70" s="52"/>
      <c r="F70" s="63">
        <f>SUM(F68:F69)</f>
        <v>2339314</v>
      </c>
      <c r="G70" s="52"/>
      <c r="H70" s="91">
        <f>SUM(H68:H69)</f>
        <v>1551262</v>
      </c>
    </row>
    <row r="71" spans="1:8" ht="19" customHeight="1" thickTop="1" x14ac:dyDescent="0.65">
      <c r="A71" s="9"/>
      <c r="B71" s="92"/>
      <c r="C71" s="31"/>
      <c r="D71" s="75"/>
      <c r="E71" s="31"/>
      <c r="F71" s="92"/>
      <c r="G71" s="31"/>
      <c r="H71" s="31"/>
    </row>
    <row r="72" spans="1:8" ht="19" customHeight="1" x14ac:dyDescent="0.65">
      <c r="A72" s="37" t="s">
        <v>182</v>
      </c>
    </row>
    <row r="73" spans="1:8" ht="19" customHeight="1" x14ac:dyDescent="0.65">
      <c r="A73" s="2" t="s">
        <v>183</v>
      </c>
      <c r="B73" s="53">
        <v>17305</v>
      </c>
      <c r="D73" s="53">
        <v>19701</v>
      </c>
      <c r="F73" s="53">
        <f>B73</f>
        <v>17305</v>
      </c>
      <c r="H73" s="17">
        <f>D73</f>
        <v>19701</v>
      </c>
    </row>
    <row r="75" spans="1:8" ht="19" customHeight="1" x14ac:dyDescent="0.65">
      <c r="B75" s="93"/>
      <c r="C75" s="94"/>
      <c r="D75" s="93"/>
      <c r="E75" s="94"/>
      <c r="F75" s="95"/>
      <c r="H75" s="95"/>
    </row>
  </sheetData>
  <mergeCells count="18">
    <mergeCell ref="B53:D53"/>
    <mergeCell ref="F53:H53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52:D52"/>
    <mergeCell ref="F52:H52"/>
    <mergeCell ref="B54:D54"/>
    <mergeCell ref="F54:H54"/>
    <mergeCell ref="B55:D55"/>
    <mergeCell ref="F55:H55"/>
    <mergeCell ref="B57:H57"/>
  </mergeCells>
  <pageMargins left="0.8" right="0.8" top="0.48" bottom="0.5" header="0.5" footer="0.5"/>
  <pageSetup paperSize="9" scale="77" firstPageNumber="7" fitToHeight="0" orientation="portrait" useFirstPageNumber="1" r:id="rId1"/>
  <headerFooter alignWithMargins="0"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48" max="7" man="1"/>
  </rowBreaks>
  <colBreaks count="1" manualBreakCount="1">
    <brk id="7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Nicha, Raksakhot</dc:creator>
  <cp:lastModifiedBy>Bavornrat, Setapura</cp:lastModifiedBy>
  <cp:lastPrinted>2025-05-13T07:11:19Z</cp:lastPrinted>
  <dcterms:created xsi:type="dcterms:W3CDTF">2025-05-08T08:32:07Z</dcterms:created>
  <dcterms:modified xsi:type="dcterms:W3CDTF">2025-05-13T07:30:11Z</dcterms:modified>
</cp:coreProperties>
</file>