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tiratChanagjan\Downloads\"/>
    </mc:Choice>
  </mc:AlternateContent>
  <xr:revisionPtr revIDLastSave="0" documentId="13_ncr:1_{5C5D2FD9-AD2E-4EFA-9CB4-EEC26731E543}" xr6:coauthVersionLast="47" xr6:coauthVersionMax="47" xr10:uidLastSave="{00000000-0000-0000-0000-000000000000}"/>
  <bookViews>
    <workbookView xWindow="-108" yWindow="-108" windowWidth="23256" windowHeight="12456" tabRatio="910" activeTab="2" xr2:uid="{00000000-000D-0000-FFFF-FFFF00000000}"/>
  </bookViews>
  <sheets>
    <sheet name="BS 1" sheetId="1" r:id="rId1"/>
    <sheet name="BS 2" sheetId="12" r:id="rId2"/>
    <sheet name="BS 3" sheetId="13" r:id="rId3"/>
    <sheet name="PL1 3M" sheetId="17" r:id="rId4"/>
    <sheet name="PL2 3M" sheetId="18" r:id="rId5"/>
    <sheet name="งบกระแสเงินสด 1" sheetId="8" state="hidden" r:id="rId6"/>
    <sheet name="งบกระแสเงินสด 2" sheetId="9" state="hidden" r:id="rId7"/>
    <sheet name="SE_งบรวม" sheetId="6" r:id="rId8"/>
    <sheet name="SE_งบเฉพาะ" sheetId="7" r:id="rId9"/>
    <sheet name="กระแสเงินสด1" sheetId="19" r:id="rId10"/>
    <sheet name="กระแสเงินสด2" sheetId="20" r:id="rId11"/>
    <sheet name="กระแสเงินสด3" sheetId="25" r:id="rId12"/>
  </sheets>
  <definedNames>
    <definedName name="name" localSheetId="8">SE_งบเฉพาะ!$A$2:$K$25</definedName>
    <definedName name="_xlnm.Print_Area" localSheetId="7">SE_งบรวม!$A$1:$S$35</definedName>
    <definedName name="_xlnm.Print_Area" localSheetId="5">'งบกระแสเงินสด 1'!$A$1:$H$46</definedName>
    <definedName name="_xlnm.Print_Area" localSheetId="6">'งบกระแสเงินสด 2'!$A$1:$H$74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8" l="1"/>
  <c r="H29" i="18"/>
  <c r="F29" i="18"/>
  <c r="F12" i="19"/>
  <c r="B12" i="19"/>
  <c r="F16" i="25" l="1"/>
  <c r="B16" i="25"/>
  <c r="B21" i="25"/>
  <c r="D24" i="1"/>
  <c r="M23" i="6" l="1"/>
  <c r="Q25" i="6" l="1"/>
  <c r="H23" i="12" l="1"/>
  <c r="D23" i="19"/>
  <c r="D14" i="20" s="1"/>
  <c r="D19" i="20" s="1"/>
  <c r="B30" i="20"/>
  <c r="D30" i="20"/>
  <c r="F30" i="20"/>
  <c r="D16" i="25"/>
  <c r="H16" i="25"/>
  <c r="H30" i="20"/>
  <c r="H23" i="19"/>
  <c r="H14" i="20" s="1"/>
  <c r="H19" i="20" s="1"/>
  <c r="O21" i="6"/>
  <c r="S21" i="6"/>
  <c r="G17" i="7"/>
  <c r="G18" i="7" s="1"/>
  <c r="H18" i="13" s="1"/>
  <c r="E17" i="7"/>
  <c r="E18" i="7" s="1"/>
  <c r="C17" i="7"/>
  <c r="C18" i="7" s="1"/>
  <c r="K11" i="7"/>
  <c r="K12" i="7" s="1"/>
  <c r="I12" i="7"/>
  <c r="I13" i="7" s="1"/>
  <c r="G12" i="7"/>
  <c r="G13" i="7" s="1"/>
  <c r="E12" i="7"/>
  <c r="E13" i="7" s="1"/>
  <c r="C12" i="7"/>
  <c r="C13" i="7" s="1"/>
  <c r="K10" i="7"/>
  <c r="Q26" i="6"/>
  <c r="D22" i="13" s="1"/>
  <c r="Q24" i="6"/>
  <c r="M24" i="6"/>
  <c r="M26" i="6" s="1"/>
  <c r="D20" i="13" s="1"/>
  <c r="I24" i="6"/>
  <c r="I26" i="6" s="1"/>
  <c r="D18" i="13" s="1"/>
  <c r="G24" i="6"/>
  <c r="G26" i="6" s="1"/>
  <c r="E24" i="6"/>
  <c r="E26" i="6" s="1"/>
  <c r="C24" i="6"/>
  <c r="C26" i="6" s="1"/>
  <c r="O23" i="6"/>
  <c r="S23" i="6" s="1"/>
  <c r="O18" i="6"/>
  <c r="Q17" i="6"/>
  <c r="Q19" i="6" s="1"/>
  <c r="O16" i="6"/>
  <c r="S16" i="6" s="1"/>
  <c r="O15" i="6"/>
  <c r="S15" i="6" s="1"/>
  <c r="O14" i="6"/>
  <c r="S14" i="6" s="1"/>
  <c r="K17" i="6"/>
  <c r="K19" i="6" s="1"/>
  <c r="M17" i="6"/>
  <c r="M19" i="6" s="1"/>
  <c r="I17" i="6"/>
  <c r="I19" i="6" s="1"/>
  <c r="G17" i="6"/>
  <c r="G19" i="6" s="1"/>
  <c r="E17" i="6"/>
  <c r="E19" i="6" s="1"/>
  <c r="C17" i="6"/>
  <c r="C19" i="6" s="1"/>
  <c r="D13" i="17"/>
  <c r="H13" i="17"/>
  <c r="D19" i="17"/>
  <c r="D21" i="17" s="1"/>
  <c r="H19" i="17"/>
  <c r="H21" i="17" s="1"/>
  <c r="J33" i="1"/>
  <c r="D15" i="18"/>
  <c r="F15" i="18"/>
  <c r="H15" i="18"/>
  <c r="J15" i="18"/>
  <c r="F19" i="17"/>
  <c r="F21" i="17" s="1"/>
  <c r="J19" i="17"/>
  <c r="J21" i="17" s="1"/>
  <c r="F13" i="17"/>
  <c r="J13" i="17"/>
  <c r="K13" i="7" l="1"/>
  <c r="J24" i="17"/>
  <c r="J26" i="17" s="1"/>
  <c r="J28" i="17" s="1"/>
  <c r="F24" i="17"/>
  <c r="F26" i="17" s="1"/>
  <c r="F28" i="17" s="1"/>
  <c r="H20" i="25"/>
  <c r="H22" i="25" s="1"/>
  <c r="D20" i="25"/>
  <c r="D22" i="25" s="1"/>
  <c r="S17" i="6"/>
  <c r="O17" i="6"/>
  <c r="O19" i="6" s="1"/>
  <c r="S18" i="6"/>
  <c r="D24" i="17"/>
  <c r="D26" i="17" s="1"/>
  <c r="D28" i="17" s="1"/>
  <c r="H24" i="17"/>
  <c r="H26" i="17" s="1"/>
  <c r="H28" i="17" s="1"/>
  <c r="F10" i="19" l="1"/>
  <c r="F23" i="19" s="1"/>
  <c r="F14" i="20" s="1"/>
  <c r="F19" i="20" s="1"/>
  <c r="F20" i="25" s="1"/>
  <c r="F22" i="25" s="1"/>
  <c r="D10" i="18"/>
  <c r="B10" i="19"/>
  <c r="B23" i="19" s="1"/>
  <c r="B14" i="20" s="1"/>
  <c r="B19" i="20" s="1"/>
  <c r="B20" i="25" s="1"/>
  <c r="B22" i="25" s="1"/>
  <c r="H10" i="18"/>
  <c r="H19" i="18" s="1"/>
  <c r="H21" i="18" s="1"/>
  <c r="I16" i="7"/>
  <c r="D19" i="18"/>
  <c r="D21" i="18" s="1"/>
  <c r="K22" i="6"/>
  <c r="S19" i="6"/>
  <c r="F10" i="18" l="1"/>
  <c r="J10" i="18"/>
  <c r="J16" i="18"/>
  <c r="J24" i="18" s="1"/>
  <c r="J26" i="18" s="1"/>
  <c r="J19" i="18"/>
  <c r="J21" i="18" s="1"/>
  <c r="F16" i="18"/>
  <c r="F24" i="18" s="1"/>
  <c r="F26" i="18" s="1"/>
  <c r="F19" i="18"/>
  <c r="F21" i="18" s="1"/>
  <c r="D16" i="18"/>
  <c r="D24" i="18" s="1"/>
  <c r="D26" i="18" s="1"/>
  <c r="H16" i="18"/>
  <c r="H24" i="18" s="1"/>
  <c r="H26" i="18" s="1"/>
  <c r="K16" i="7"/>
  <c r="K17" i="7" s="1"/>
  <c r="K18" i="7" s="1"/>
  <c r="I17" i="7"/>
  <c r="I18" i="7" s="1"/>
  <c r="H19" i="13" s="1"/>
  <c r="K24" i="6"/>
  <c r="O22" i="6"/>
  <c r="K15" i="7"/>
  <c r="K26" i="6" l="1"/>
  <c r="D19" i="13" s="1"/>
  <c r="D21" i="13" s="1"/>
  <c r="D23" i="13" s="1"/>
  <c r="O24" i="6"/>
  <c r="O26" i="6" s="1"/>
  <c r="S22" i="6"/>
  <c r="S24" i="6" s="1"/>
  <c r="S26" i="6" s="1"/>
  <c r="J21" i="13"/>
  <c r="J23" i="13" s="1"/>
  <c r="H21" i="13"/>
  <c r="H23" i="13" s="1"/>
  <c r="F21" i="13"/>
  <c r="F23" i="13" s="1"/>
  <c r="J32" i="12"/>
  <c r="H32" i="12"/>
  <c r="F32" i="12"/>
  <c r="D32" i="12"/>
  <c r="J23" i="12"/>
  <c r="F23" i="12"/>
  <c r="D23" i="12"/>
  <c r="F33" i="1"/>
  <c r="D33" i="1"/>
  <c r="F19" i="1"/>
  <c r="D19" i="1"/>
  <c r="H33" i="1"/>
  <c r="J19" i="1"/>
  <c r="H19" i="1"/>
  <c r="H33" i="12" l="1"/>
  <c r="H24" i="13" s="1"/>
  <c r="D33" i="12"/>
  <c r="D24" i="13"/>
  <c r="F33" i="12"/>
  <c r="F24" i="13" s="1"/>
  <c r="J33" i="12"/>
  <c r="J24" i="13" s="1"/>
  <c r="F34" i="1"/>
  <c r="J34" i="1"/>
  <c r="H34" i="1"/>
  <c r="D34" i="1"/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<sst xmlns="http://schemas.openxmlformats.org/spreadsheetml/2006/main" count="514" uniqueCount="277">
  <si>
    <t>บริษัท เอ็นซีแอล อินเตอร์เนชั่นแนล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</si>
  <si>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</si>
  <si>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</si>
  <si>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</si>
  <si>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</si>
  <si>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</si>
  <si>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</si>
  <si>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</si>
  <si>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</si>
  <si>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</si>
  <si>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เงินให้กู้ยืมระยะสั้นแก่บริษัทย่อย</t>
  </si>
  <si>
    <t>ลูกหนี้จากการจำหน่ายเงินลงทุนที่ถึงกำหนด</t>
  </si>
  <si>
    <t>ชำระภายใน 1 ปี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</si>
  <si>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</si>
  <si>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</si>
  <si>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</si>
  <si>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</si>
  <si>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</si>
  <si>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 - สุทธิ</t>
  </si>
  <si>
    <t>ลูกหนี้จากการจำหน่ายเงินลงทุน - สุทธิจากส่วนที่ถึงกำหนด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</si>
  <si>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</si>
  <si>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</si>
  <si>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</si>
  <si>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</si>
  <si>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</si>
  <si>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</si>
  <si>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</si>
  <si>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</si>
  <si>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</si>
  <si>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</si>
  <si>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</si>
  <si>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</si>
  <si>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</si>
  <si>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</si>
  <si>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เจ้าหนี้แฟคตอริ่ง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</si>
  <si>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</si>
  <si>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</si>
  <si>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เงินกู้ยืมระยะสั้นจากบุคคลที่เกี่ยวข้องกัน</t>
  </si>
  <si>
    <t>เงินกู้ยืมระยะยาวจากธนาคาร - ส่วนที่ถึงกำหนด</t>
  </si>
  <si>
    <t>หนี้สินตามสัญญาเช่า - ส่วนที่ถึงกำหนด</t>
  </si>
  <si>
    <t>หนี้สินทางการเงินอื่น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</si>
  <si>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</si>
  <si>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</si>
  <si>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</si>
  <si>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</si>
  <si>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</si>
  <si>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</si>
  <si>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</t>
  </si>
  <si>
    <t>ประมาณการหนี้สินจากคดีความ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</si>
  <si>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</si>
  <si>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</si>
  <si>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</si>
  <si>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</si>
  <si>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</si>
  <si>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</si>
  <si>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</si>
  <si>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528,233,993 หุ้น มูลค่าหุ้นละ 0.25 บาท</t>
  </si>
  <si>
    <t>ทุนที่ออกและชำระแล้ว</t>
  </si>
  <si>
    <t>ส่วนเกินทุนหุ้นสามัญ</t>
  </si>
  <si>
    <t>ส่วนต่ำกว่าทุนจากการเปลี่ยนแปลงสัดส่วนเงินลงทุน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</si>
  <si>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</si>
  <si>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</si>
  <si>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</si>
  <si>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</si>
  <si>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</si>
  <si>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</si>
  <si>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</si>
  <si>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</si>
  <si>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</si>
  <si>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กำไรขาดทุน : 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</si>
  <si>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</si>
  <si>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</si>
  <si>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</si>
  <si>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</si>
  <si>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</si>
  <si>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</si>
  <si>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</si>
  <si>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</si>
  <si>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</si>
  <si>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ขาดทุนจากกิจกรรมการดำเนินงาน</t>
  </si>
  <si>
    <t>ส่วนแบ่งกำไรจากเงินลงทุนในบริษัทร่วม</t>
  </si>
  <si>
    <t>รายได้ทางการเงิน</t>
  </si>
  <si>
    <t>ขาดทุนก่อนต้นทุนทางการเงินและค่าใช้จ่ายภาษีเงินได้</t>
  </si>
  <si>
    <t>ต้นทุนทางการเงิน</t>
  </si>
  <si>
    <t>ขาดทุนก่อนค่าใช้จ่ายภาษีเงินได้</t>
  </si>
  <si>
    <t>การดำเนินงานที่ยกเลิก</t>
  </si>
  <si>
    <t>งบกำไรขาดทุนเบ็ดเสร็จ (ต่อ)</t>
  </si>
  <si>
    <t>กำไรขาดทุนเบ็ดเสร็จอื่น :</t>
  </si>
  <si>
    <t>รายการที่จะถูกบันทึกในงบกำไรหรือขาดทุนในภายหลัง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</si>
  <si>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</si>
  <si>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</si>
  <si>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การแบ่งปันขาดทุน :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</si>
  <si>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</si>
  <si>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 :</t>
  </si>
  <si>
    <t>กำไร(ขาดทุน)สุทธิสำหรับงวด</t>
  </si>
  <si>
    <t>ขาดทุนต่อหุ้นขั้นพื้นฐาน</t>
  </si>
  <si>
    <t>บริษัท ทีพีซีเอส จำกัด (มหาชน) และบริษัทย่อย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</si>
  <si>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</si>
  <si>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</si>
  <si>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</si>
  <si>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</si>
  <si>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</si>
  <si>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</si>
  <si>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การดำเนินงานต่อเนื่อง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</si>
  <si>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</si>
  <si>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</si>
  <si>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</si>
  <si>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</si>
  <si>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</si>
  <si>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</si>
  <si>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</si>
  <si>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</si>
  <si>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</si>
  <si>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</si>
  <si>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</si>
  <si>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</si>
  <si>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</si>
  <si>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</si>
  <si>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เงินปันผลรับ</t>
  </si>
  <si>
    <t>ดอกเบี้ยจ่ายรอตัดจ่าย</t>
  </si>
  <si>
    <t>ดอกเบี้ยรับ</t>
  </si>
  <si>
    <t>ส่วนแบ่งขาดทุนจากเงินลงทุนในบริษัทร่วม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</si>
  <si>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</si>
  <si>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</si>
  <si>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</si>
  <si>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</si>
  <si>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</si>
  <si>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เจ้าหนี้การค้าและเจ้าหนี้หมุนเวียนอื่น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</si>
  <si>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</si>
  <si>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</si>
  <si>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</si>
  <si>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</si>
  <si>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</si>
  <si>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</si>
  <si>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</si>
  <si>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</si>
  <si>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</si>
  <si>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</si>
  <si>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</si>
  <si>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</si>
  <si>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</si>
  <si>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</si>
  <si>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</si>
  <si>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</si>
  <si>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</si>
  <si>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</si>
  <si>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</si>
  <si>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</si>
  <si>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</si>
  <si>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</si>
  <si>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</si>
  <si>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</si>
  <si>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</si>
  <si>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</si>
  <si>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</si>
  <si>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</si>
  <si>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</si>
  <si>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</si>
  <si>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</si>
  <si>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</si>
  <si>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</si>
  <si>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</si>
  <si>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</si>
  <si>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</si>
  <si>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</si>
  <si>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</si>
  <si>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</si>
  <si>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</si>
  <si>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</si>
  <si>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Conso (Cur)</t>
  </si>
  <si>
    <t>Conso (Last)</t>
  </si>
  <si>
    <t>Separate (Cur)</t>
  </si>
  <si>
    <t>Separate (Last)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</si>
  <si>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</si>
  <si>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</si>
  <si>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</si>
  <si>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</si>
  <si>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</si>
  <si>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</si>
  <si>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</si>
  <si>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</si>
  <si>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</si>
  <si>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</si>
  <si>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</si>
  <si>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</si>
  <si>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</si>
  <si>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</si>
  <si>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</si>
  <si>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</si>
  <si>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</si>
  <si>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</si>
  <si>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</si>
  <si>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</si>
  <si>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 xml:space="preserve">องค์ประกอบอื่นของ </t>
  </si>
  <si>
    <t>ผลต่างของอัตรา</t>
  </si>
  <si>
    <t>ส่วนต่ำกว่าทุน</t>
  </si>
  <si>
    <t>แลกเปลี่ยนจากการ</t>
  </si>
  <si>
    <t>ส่วนได้เสีย</t>
  </si>
  <si>
    <t>ทุนเรือนหุ้นที่ออก</t>
  </si>
  <si>
    <t>ส่วนเกินทุน</t>
  </si>
  <si>
    <t>จากการเปลี่ยนแปลง</t>
  </si>
  <si>
    <t>จัดสรรแล้ว -</t>
  </si>
  <si>
    <t>แปลงค่างบการเงินที่เป็น</t>
  </si>
  <si>
    <t>รวมส่วนของ</t>
  </si>
  <si>
    <t>ที่ไม่มีอำนาจ</t>
  </si>
  <si>
    <t>และชำระแล้ว</t>
  </si>
  <si>
    <t>หุ้นสามัญ</t>
  </si>
  <si>
    <t>สัดส่วนเงินลงทุน</t>
  </si>
  <si>
    <t>สำรองตามกฎหมาย</t>
  </si>
  <si>
    <t>เงินตราต่างประเทศ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</si>
  <si>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</si>
  <si>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</si>
  <si>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</si>
  <si>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</si>
  <si>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>ต้นทุนในการทำรายการตัดจำหน่าย</t>
  </si>
  <si>
    <t>ขาดทุนจากอัตราแลกเปลี่ยน</t>
  </si>
  <si>
    <t>หนี้สินดำเนินงานเพิ่มขึ้น (ลดลง)</t>
  </si>
  <si>
    <t>เงินสดรับดอกเบี้ย</t>
  </si>
  <si>
    <t>เงินสดรับภาษีเงินได้</t>
  </si>
  <si>
    <t>จ่ายผลประโยชน์ระยะยาวของพนักงาน</t>
  </si>
  <si>
    <t>จ่ายภาษีเงินได้</t>
  </si>
  <si>
    <t>เงินสดจ่ายซื้ออุปกรณ์และสินทรัพย์ระหว่างก่อสร้าง</t>
  </si>
  <si>
    <t>เงินสดรับจากการจำหน่ายอุปกรณ์และยานพาหนะ</t>
  </si>
  <si>
    <t>เงินสดจ่ายซื้อสินทรัพย์ไม่มีตัวตน</t>
  </si>
  <si>
    <t>เงินให้กู้ยืมระยะสั้นแก่บริษัทย่อยเพิ่มขึ้น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</si>
  <si>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</si>
  <si>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เงินสดรับจากเงินให้กู้ยืมระยะสั้นแก่กิจการอื่น</t>
  </si>
  <si>
    <t>เงินสดจ่ายซื้อส่วนได้เสียที่ไม่มีอำนาจควบคุม</t>
  </si>
  <si>
    <t>เงินฝากธนาคารที่มีภาระค้ำประกัน(เพิ่มขึ้น)ลดลง</t>
  </si>
  <si>
    <t>เงินเบิกเกินบัญชีและเงินกู้ยืมระยะสั้นจากธนาคารเพิ่มขึ้น(ลดลง)</t>
  </si>
  <si>
    <t>เงินสดจ่ายชำระคืนเงินกู้ยืมระยะยาวจากธนาคาร</t>
  </si>
  <si>
    <t>เงินสดรับจากเงินกู้ยืมระยะสั้นจากบุคคลที่เกี่ยวข้องกัน</t>
  </si>
  <si>
    <t>เงินสดจ่ายชำระคืนเงินกู้ยืมระยะสั้นจากบุคคลที่เกี่ยวข้องกัน</t>
  </si>
  <si>
    <t>ดอกเบี้ยจ่าย</t>
  </si>
  <si>
    <t>เงินสดสุทธิได้มาจาก(ใช้ไปใน)กิจกรรมจัดหาเงิน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</si>
  <si>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</si>
  <si>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เงินสดและรายการเทียบเท่าเงินสดลดลงสุทธิ</t>
  </si>
  <si>
    <t>-  เจ้าหนี้ค่าหุ้น</t>
  </si>
  <si>
    <t>ขาดทุนจากการจำหน่ายอุปกรณ์และยานพาหนะ</t>
  </si>
  <si>
    <t>เงินสดจ่ายจากกิจกรรมดำเนินงาน</t>
  </si>
  <si>
    <t>เงินสดจ่ายหนี้สินตามสัญญาเช่าและหนี้สินทางการเงินอื่น</t>
  </si>
  <si>
    <t>เงินสดสุทธิได้มาใช้ไปในกิจกรรมดำเนินงาน</t>
  </si>
  <si>
    <t>ณ วันที่ 31 มีนาคม 2568</t>
  </si>
  <si>
    <t xml:space="preserve">                (ยังไม่ได้ตรวจสอบ/สอบทานแล้ว)</t>
  </si>
  <si>
    <t>31 มีนาคม 2568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</si>
  <si>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</si>
  <si>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</si>
  <si>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</si>
  <si>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</si>
  <si>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31 มีนาคม 2567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</si>
  <si>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</si>
  <si>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</si>
  <si>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หน่วย : พันบาท</t>
  </si>
  <si>
    <t>การเปลี่ยนแปลงส่วนได้เสียที่ไม่มีอำนาจควบคุมของบริษัทย่อย</t>
  </si>
  <si>
    <t>ยอดคงเหลือ ณ วันที่ 31 มีนาคม 2567</t>
  </si>
  <si>
    <t>ยอดคงเหลือ ณ วันที่ 1 มกราคม 2568</t>
  </si>
  <si>
    <t>ผลต่างจากการแปลงค่างบการเงินเพิ่มขึ้น (ลดลง)</t>
  </si>
  <si>
    <t>และรายการเทียบเท่าเงินสดเพิ่มขึ้น (ลดลง)</t>
  </si>
  <si>
    <t>ขาดทุนสุทธิสำหรับงวด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</si>
  <si>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</si>
  <si>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</si>
  <si>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</t>
  </si>
  <si>
    <t>กำไรขาดทุุนเบ็ดเสร็จอื่นสำหรับงวด</t>
  </si>
  <si>
    <t>กำไรขาดทุุนเบ็ดเสร็จรวมสำหรับงวด</t>
  </si>
  <si>
    <t>ค่าใช้จ่าย(รายได้)ภาษีเงินได้</t>
  </si>
  <si>
    <t>5.1, 6</t>
  </si>
  <si>
    <t>ขาดทุนจากการปรับค่าเช่า</t>
  </si>
  <si>
    <t>ค่าใช้จ่าย(โอนกลับ)ผลประโยชน์ระยะยาวของพนักงาน</t>
  </si>
  <si>
    <t>-  โอนอสังหาริมทรัพย์เพื่อการลงทุนไปเป็น</t>
  </si>
  <si>
    <t>ที่ดิน อาคารและอุปกรณ์</t>
  </si>
  <si>
    <t>ขาดทุนสำหรับงวด</t>
  </si>
  <si>
    <t>ขาดทุนต่อหุ้นส่วนที่เป็นของบริษัทใหญ่ (หน่วย : บาท)</t>
  </si>
  <si>
    <t>เงินสดและรายการเทียบเท่าเงินสดปลายงวด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</si>
  <si>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</si>
  <si>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งบการเปลี่ยนแปลงส่วนของผู้ถือหุ้น</t>
  </si>
  <si>
    <t>ส่วนของบริษัทใหญ่</t>
  </si>
  <si>
    <t>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</si>
</sst>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#,##0.000;\(#,##0.000\)"/>
    <numFmt numFmtId="175" formatCode="_-* #,##0.0000000_-;\-* #,##0.0000000_-;_-* &quot;-&quot;??_-;_-@_-"/>
    <numFmt numFmtId="176" formatCode="_-* #,##0.000_-;\-* #,##0.000_-;_-* &quot;-&quot;??_-;_-@_-"/>
    <numFmt numFmtId="177" formatCode="#,##0.0000000000"/>
    <numFmt numFmtId="178" formatCode="_(* #,##0.00_);_(* \(#,##0.00\);_(* &quot;-&quot;_);_(@_)"/>
  </numFmts>
  <fonts count="2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62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165" fontId="2" fillId="0" borderId="0" xfId="1" applyFont="1" applyFill="1" applyBorder="1"/>
    <xf numFmtId="165" fontId="2" fillId="0" borderId="0" xfId="1" applyFont="1" applyFill="1"/>
    <xf numFmtId="166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justify" indent="1"/>
    </xf>
    <xf numFmtId="0" fontId="3" fillId="0" borderId="0" xfId="0" applyFont="1" applyAlignment="1">
      <alignment vertical="center"/>
    </xf>
    <xf numFmtId="167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 applyAlignment="1">
      <alignment vertical="center"/>
    </xf>
    <xf numFmtId="164" fontId="3" fillId="0" borderId="0" xfId="0" applyNumberFormat="1" applyFont="1"/>
    <xf numFmtId="165" fontId="2" fillId="0" borderId="0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top"/>
    </xf>
    <xf numFmtId="166" fontId="4" fillId="0" borderId="0" xfId="1" applyNumberFormat="1" applyFont="1" applyFill="1" applyBorder="1"/>
    <xf numFmtId="165" fontId="4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quotePrefix="1" applyNumberFormat="1" applyFont="1" applyAlignment="1">
      <alignment horizontal="left" vertical="justify" indent="1"/>
    </xf>
    <xf numFmtId="168" fontId="3" fillId="0" borderId="0" xfId="1" applyNumberFormat="1" applyFont="1" applyFill="1" applyBorder="1" applyAlignment="1">
      <alignment horizontal="left"/>
    </xf>
    <xf numFmtId="165" fontId="2" fillId="0" borderId="0" xfId="1" applyFont="1" applyFill="1" applyAlignment="1">
      <alignment horizontal="right"/>
    </xf>
    <xf numFmtId="165" fontId="2" fillId="0" borderId="0" xfId="1" applyFont="1" applyFill="1" applyAlignment="1"/>
    <xf numFmtId="165" fontId="2" fillId="0" borderId="0" xfId="1" applyFont="1" applyFill="1" applyBorder="1" applyAlignment="1">
      <alignment horizontal="center"/>
    </xf>
    <xf numFmtId="165" fontId="2" fillId="0" borderId="1" xfId="1" applyFont="1" applyFill="1" applyBorder="1"/>
    <xf numFmtId="165" fontId="3" fillId="0" borderId="3" xfId="1" applyFont="1" applyFill="1" applyBorder="1" applyAlignment="1">
      <alignment vertical="center"/>
    </xf>
    <xf numFmtId="0" fontId="2" fillId="0" borderId="0" xfId="0" applyFont="1" applyAlignment="1">
      <alignment horizontal="left" vertical="top" indent="1"/>
    </xf>
    <xf numFmtId="164" fontId="2" fillId="0" borderId="0" xfId="0" applyNumberFormat="1" applyFont="1" applyAlignment="1">
      <alignment horizontal="right"/>
    </xf>
    <xf numFmtId="165" fontId="2" fillId="0" borderId="0" xfId="1" applyFont="1" applyFill="1" applyBorder="1" applyAlignment="1"/>
    <xf numFmtId="165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164" fontId="2" fillId="0" borderId="1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vertical="center"/>
    </xf>
    <xf numFmtId="164" fontId="2" fillId="0" borderId="1" xfId="0" applyNumberFormat="1" applyFont="1" applyBorder="1"/>
    <xf numFmtId="0" fontId="5" fillId="0" borderId="6" xfId="0" applyFont="1" applyBorder="1" applyAlignment="1">
      <alignment vertical="justify"/>
    </xf>
    <xf numFmtId="0" fontId="5" fillId="0" borderId="6" xfId="0" applyFont="1" applyBorder="1" applyAlignment="1">
      <alignment horizontal="center"/>
    </xf>
    <xf numFmtId="166" fontId="5" fillId="0" borderId="6" xfId="1" applyNumberFormat="1" applyFont="1" applyFill="1" applyBorder="1" applyAlignment="1">
      <alignment horizontal="right"/>
    </xf>
    <xf numFmtId="165" fontId="7" fillId="0" borderId="6" xfId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6" xfId="0" applyNumberFormat="1" applyFont="1" applyBorder="1"/>
    <xf numFmtId="166" fontId="3" fillId="0" borderId="6" xfId="1" applyNumberFormat="1" applyFont="1" applyFill="1" applyBorder="1"/>
    <xf numFmtId="167" fontId="2" fillId="0" borderId="0" xfId="1" applyNumberFormat="1" applyFont="1" applyFill="1" applyBorder="1"/>
    <xf numFmtId="167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indent="4"/>
    </xf>
    <xf numFmtId="164" fontId="3" fillId="2" borderId="0" xfId="1" applyNumberFormat="1" applyFont="1" applyFill="1" applyBorder="1"/>
    <xf numFmtId="0" fontId="2" fillId="2" borderId="0" xfId="0" applyFont="1" applyFill="1"/>
    <xf numFmtId="164" fontId="2" fillId="2" borderId="0" xfId="1" applyNumberFormat="1" applyFont="1" applyFill="1" applyBorder="1"/>
    <xf numFmtId="164" fontId="2" fillId="2" borderId="1" xfId="1" applyNumberFormat="1" applyFont="1" applyFill="1" applyBorder="1"/>
    <xf numFmtId="164" fontId="3" fillId="2" borderId="2" xfId="1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horizontal="right"/>
    </xf>
    <xf numFmtId="165" fontId="2" fillId="2" borderId="0" xfId="1" applyFont="1" applyFill="1" applyBorder="1" applyAlignment="1">
      <alignment vertical="center"/>
    </xf>
    <xf numFmtId="164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vertical="center"/>
    </xf>
    <xf numFmtId="167" fontId="3" fillId="2" borderId="3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/>
    </xf>
    <xf numFmtId="165" fontId="2" fillId="2" borderId="0" xfId="1" applyFont="1" applyFill="1" applyAlignment="1">
      <alignment horizontal="right"/>
    </xf>
    <xf numFmtId="165" fontId="2" fillId="2" borderId="0" xfId="1" applyFont="1" applyFill="1" applyBorder="1" applyAlignment="1">
      <alignment horizontal="right"/>
    </xf>
    <xf numFmtId="165" fontId="3" fillId="2" borderId="3" xfId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/>
    <xf numFmtId="164" fontId="2" fillId="2" borderId="1" xfId="1" applyNumberFormat="1" applyFont="1" applyFill="1" applyBorder="1" applyAlignment="1">
      <alignment horizontal="right"/>
    </xf>
    <xf numFmtId="164" fontId="3" fillId="2" borderId="0" xfId="1" applyNumberFormat="1" applyFont="1" applyFill="1" applyAlignment="1">
      <alignment horizontal="right"/>
    </xf>
    <xf numFmtId="164" fontId="2" fillId="2" borderId="0" xfId="1" applyNumberFormat="1" applyFont="1" applyFill="1" applyAlignment="1">
      <alignment horizontal="left" vertical="top"/>
    </xf>
    <xf numFmtId="164" fontId="2" fillId="2" borderId="0" xfId="1" applyNumberFormat="1" applyFont="1" applyFill="1" applyBorder="1" applyAlignment="1">
      <alignment horizontal="right" vertical="top"/>
    </xf>
    <xf numFmtId="165" fontId="2" fillId="2" borderId="1" xfId="1" applyFont="1" applyFill="1" applyBorder="1" applyAlignment="1">
      <alignment horizontal="left" vertical="top"/>
    </xf>
    <xf numFmtId="164" fontId="3" fillId="2" borderId="3" xfId="1" applyNumberFormat="1" applyFont="1" applyFill="1" applyBorder="1" applyAlignment="1">
      <alignment horizontal="right"/>
    </xf>
    <xf numFmtId="165" fontId="2" fillId="2" borderId="1" xfId="1" applyFont="1" applyFill="1" applyBorder="1"/>
    <xf numFmtId="165" fontId="2" fillId="2" borderId="0" xfId="1" applyFont="1" applyFill="1" applyBorder="1" applyAlignment="1">
      <alignment horizontal="center"/>
    </xf>
    <xf numFmtId="165" fontId="2" fillId="2" borderId="1" xfId="1" applyFont="1" applyFill="1" applyBorder="1" applyAlignment="1">
      <alignment horizontal="right"/>
    </xf>
    <xf numFmtId="170" fontId="3" fillId="2" borderId="0" xfId="0" applyNumberFormat="1" applyFont="1" applyFill="1" applyAlignment="1">
      <alignment horizontal="left"/>
    </xf>
    <xf numFmtId="170" fontId="3" fillId="2" borderId="0" xfId="1" applyNumberFormat="1" applyFont="1" applyFill="1" applyAlignment="1">
      <alignment horizontal="left"/>
    </xf>
    <xf numFmtId="170" fontId="2" fillId="2" borderId="0" xfId="0" applyNumberFormat="1" applyFont="1" applyFill="1"/>
    <xf numFmtId="167" fontId="3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left" vertical="justify"/>
    </xf>
    <xf numFmtId="165" fontId="2" fillId="0" borderId="0" xfId="1" applyFont="1" applyFill="1" applyAlignment="1">
      <alignment horizontal="left" vertical="top"/>
    </xf>
    <xf numFmtId="165" fontId="2" fillId="0" borderId="0" xfId="1" applyFont="1" applyFill="1" applyAlignment="1">
      <alignment vertical="top"/>
    </xf>
    <xf numFmtId="41" fontId="2" fillId="0" borderId="0" xfId="0" applyNumberFormat="1" applyFont="1"/>
    <xf numFmtId="0" fontId="2" fillId="0" borderId="0" xfId="0" quotePrefix="1" applyFont="1"/>
    <xf numFmtId="166" fontId="13" fillId="0" borderId="0" xfId="0" applyNumberFormat="1" applyFont="1"/>
    <xf numFmtId="0" fontId="13" fillId="0" borderId="0" xfId="0" applyFont="1"/>
    <xf numFmtId="0" fontId="14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6" fontId="13" fillId="0" borderId="0" xfId="1" applyNumberFormat="1" applyFont="1" applyFill="1" applyBorder="1" applyAlignment="1">
      <alignment horizontal="right"/>
    </xf>
    <xf numFmtId="165" fontId="13" fillId="0" borderId="0" xfId="1" applyFont="1" applyFill="1" applyBorder="1" applyAlignment="1">
      <alignment horizontal="right"/>
    </xf>
    <xf numFmtId="166" fontId="13" fillId="0" borderId="0" xfId="1" applyNumberFormat="1" applyFont="1" applyFill="1" applyAlignment="1">
      <alignment horizontal="right"/>
    </xf>
    <xf numFmtId="0" fontId="13" fillId="0" borderId="0" xfId="0" quotePrefix="1" applyFont="1" applyAlignment="1">
      <alignment horizontal="left" vertical="center" indent="1"/>
    </xf>
    <xf numFmtId="166" fontId="12" fillId="0" borderId="3" xfId="1" applyNumberFormat="1" applyFont="1" applyFill="1" applyBorder="1"/>
    <xf numFmtId="165" fontId="13" fillId="0" borderId="0" xfId="1" applyFont="1" applyFill="1" applyBorder="1"/>
    <xf numFmtId="0" fontId="13" fillId="0" borderId="0" xfId="0" applyFont="1" applyAlignment="1">
      <alignment vertical="top"/>
    </xf>
    <xf numFmtId="166" fontId="13" fillId="0" borderId="0" xfId="1" applyNumberFormat="1" applyFont="1" applyFill="1" applyBorder="1"/>
    <xf numFmtId="165" fontId="13" fillId="0" borderId="0" xfId="1" applyFont="1" applyFill="1"/>
    <xf numFmtId="166" fontId="12" fillId="0" borderId="5" xfId="1" applyNumberFormat="1" applyFont="1" applyFill="1" applyBorder="1"/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2" fillId="0" borderId="7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165" fontId="13" fillId="0" borderId="0" xfId="1" applyFont="1" applyFill="1" applyBorder="1" applyAlignment="1">
      <alignment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65" fontId="13" fillId="0" borderId="0" xfId="1" applyFont="1" applyFill="1" applyBorder="1" applyAlignment="1">
      <alignment horizont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5" fontId="12" fillId="0" borderId="0" xfId="1" applyFont="1" applyFill="1" applyBorder="1" applyAlignment="1">
      <alignment horizontal="left" vertical="justify" wrapText="1"/>
    </xf>
    <xf numFmtId="165" fontId="13" fillId="0" borderId="0" xfId="1" applyFont="1" applyFill="1" applyBorder="1" applyAlignment="1">
      <alignment horizontal="left" vertical="justify" wrapText="1"/>
    </xf>
    <xf numFmtId="166" fontId="13" fillId="0" borderId="0" xfId="1" applyNumberFormat="1" applyFont="1" applyFill="1" applyBorder="1" applyAlignment="1">
      <alignment wrapText="1"/>
    </xf>
    <xf numFmtId="165" fontId="15" fillId="0" borderId="0" xfId="1" applyFont="1" applyFill="1" applyBorder="1" applyAlignment="1">
      <alignment wrapText="1"/>
    </xf>
    <xf numFmtId="166" fontId="15" fillId="0" borderId="0" xfId="1" applyNumberFormat="1" applyFont="1" applyFill="1" applyBorder="1" applyAlignment="1">
      <alignment wrapText="1"/>
    </xf>
    <xf numFmtId="172" fontId="13" fillId="0" borderId="0" xfId="1" applyNumberFormat="1" applyFont="1" applyFill="1" applyBorder="1" applyAlignment="1">
      <alignment horizontal="center" wrapText="1"/>
    </xf>
    <xf numFmtId="166" fontId="13" fillId="0" borderId="0" xfId="1" applyNumberFormat="1" applyFont="1" applyFill="1" applyAlignment="1">
      <alignment wrapText="1"/>
    </xf>
    <xf numFmtId="170" fontId="13" fillId="0" borderId="0" xfId="1" applyNumberFormat="1" applyFont="1" applyFill="1"/>
    <xf numFmtId="165" fontId="13" fillId="0" borderId="0" xfId="1" applyFont="1" applyFill="1" applyBorder="1" applyAlignment="1">
      <alignment vertical="justify" wrapText="1"/>
    </xf>
    <xf numFmtId="0" fontId="14" fillId="0" borderId="0" xfId="1" applyNumberFormat="1" applyFont="1" applyFill="1" applyBorder="1" applyAlignment="1">
      <alignment horizontal="center" wrapText="1"/>
    </xf>
    <xf numFmtId="166" fontId="14" fillId="0" borderId="0" xfId="1" applyNumberFormat="1" applyFont="1" applyFill="1" applyBorder="1" applyAlignment="1">
      <alignment horizontal="center" wrapText="1"/>
    </xf>
    <xf numFmtId="0" fontId="12" fillId="0" borderId="0" xfId="0" applyFont="1" applyAlignment="1">
      <alignment vertical="center"/>
    </xf>
    <xf numFmtId="165" fontId="12" fillId="0" borderId="0" xfId="1" applyFont="1" applyFill="1" applyBorder="1" applyAlignment="1">
      <alignment vertical="justify" wrapText="1"/>
    </xf>
    <xf numFmtId="166" fontId="12" fillId="0" borderId="0" xfId="1" applyNumberFormat="1" applyFont="1" applyFill="1" applyBorder="1" applyAlignment="1">
      <alignment wrapText="1"/>
    </xf>
    <xf numFmtId="166" fontId="16" fillId="0" borderId="0" xfId="1" applyNumberFormat="1" applyFont="1" applyFill="1" applyBorder="1" applyAlignment="1">
      <alignment wrapText="1"/>
    </xf>
    <xf numFmtId="165" fontId="15" fillId="0" borderId="0" xfId="1" applyFont="1" applyFill="1" applyBorder="1"/>
    <xf numFmtId="166" fontId="15" fillId="0" borderId="0" xfId="1" applyNumberFormat="1" applyFont="1" applyFill="1" applyBorder="1"/>
    <xf numFmtId="166" fontId="12" fillId="0" borderId="4" xfId="1" applyNumberFormat="1" applyFont="1" applyFill="1" applyBorder="1"/>
    <xf numFmtId="166" fontId="15" fillId="0" borderId="0" xfId="1" applyNumberFormat="1" applyFont="1" applyFill="1"/>
    <xf numFmtId="165" fontId="16" fillId="0" borderId="0" xfId="1" applyFont="1" applyFill="1" applyBorder="1" applyAlignment="1">
      <alignment wrapText="1"/>
    </xf>
    <xf numFmtId="0" fontId="12" fillId="0" borderId="0" xfId="0" applyFont="1" applyAlignment="1">
      <alignment vertical="justify"/>
    </xf>
    <xf numFmtId="166" fontId="12" fillId="0" borderId="0" xfId="1" applyNumberFormat="1" applyFont="1" applyFill="1" applyBorder="1"/>
    <xf numFmtId="0" fontId="12" fillId="0" borderId="1" xfId="0" applyFont="1" applyBorder="1" applyAlignment="1">
      <alignment horizontal="right" vertical="center"/>
    </xf>
    <xf numFmtId="166" fontId="13" fillId="0" borderId="5" xfId="1" applyNumberFormat="1" applyFont="1" applyFill="1" applyBorder="1"/>
    <xf numFmtId="0" fontId="13" fillId="0" borderId="0" xfId="0" applyFont="1" applyAlignment="1">
      <alignment horizontal="left" vertical="justify"/>
    </xf>
    <xf numFmtId="170" fontId="13" fillId="0" borderId="0" xfId="1" applyNumberFormat="1" applyFont="1" applyFill="1" applyBorder="1"/>
    <xf numFmtId="0" fontId="13" fillId="0" borderId="0" xfId="0" applyFont="1" applyAlignment="1">
      <alignment vertical="justify"/>
    </xf>
    <xf numFmtId="171" fontId="13" fillId="0" borderId="0" xfId="1" applyNumberFormat="1" applyFont="1" applyFill="1" applyBorder="1" applyAlignment="1">
      <alignment horizontal="center"/>
    </xf>
    <xf numFmtId="166" fontId="13" fillId="0" borderId="1" xfId="1" applyNumberFormat="1" applyFont="1" applyFill="1" applyBorder="1"/>
    <xf numFmtId="170" fontId="12" fillId="0" borderId="4" xfId="1" applyNumberFormat="1" applyFont="1" applyFill="1" applyBorder="1"/>
    <xf numFmtId="165" fontId="12" fillId="0" borderId="0" xfId="1" applyFont="1" applyFill="1" applyBorder="1"/>
    <xf numFmtId="166" fontId="13" fillId="0" borderId="1" xfId="1" applyNumberFormat="1" applyFont="1" applyFill="1" applyBorder="1" applyAlignment="1">
      <alignment horizontal="right"/>
    </xf>
    <xf numFmtId="170" fontId="12" fillId="0" borderId="3" xfId="1" applyNumberFormat="1" applyFont="1" applyFill="1" applyBorder="1"/>
    <xf numFmtId="166" fontId="12" fillId="0" borderId="0" xfId="1" applyNumberFormat="1" applyFont="1" applyFill="1" applyBorder="1" applyAlignment="1">
      <alignment horizontal="right"/>
    </xf>
    <xf numFmtId="170" fontId="12" fillId="0" borderId="5" xfId="1" applyNumberFormat="1" applyFont="1" applyFill="1" applyBorder="1"/>
    <xf numFmtId="165" fontId="12" fillId="0" borderId="0" xfId="1" applyFont="1" applyFill="1" applyBorder="1" applyAlignment="1">
      <alignment horizontal="right"/>
    </xf>
    <xf numFmtId="166" fontId="13" fillId="0" borderId="0" xfId="1" applyNumberFormat="1" applyFont="1" applyFill="1"/>
    <xf numFmtId="0" fontId="13" fillId="0" borderId="0" xfId="1" applyNumberFormat="1" applyFont="1" applyFill="1" applyBorder="1"/>
    <xf numFmtId="165" fontId="17" fillId="0" borderId="0" xfId="1" applyFont="1" applyFill="1" applyBorder="1"/>
    <xf numFmtId="165" fontId="12" fillId="0" borderId="0" xfId="1" applyFont="1" applyFill="1"/>
    <xf numFmtId="37" fontId="13" fillId="0" borderId="0" xfId="1" applyNumberFormat="1" applyFont="1" applyFill="1" applyBorder="1"/>
    <xf numFmtId="166" fontId="13" fillId="0" borderId="3" xfId="1" applyNumberFormat="1" applyFont="1" applyFill="1" applyBorder="1"/>
    <xf numFmtId="165" fontId="13" fillId="0" borderId="0" xfId="1" applyFont="1" applyFill="1" applyAlignment="1">
      <alignment horizontal="right"/>
    </xf>
    <xf numFmtId="169" fontId="13" fillId="0" borderId="0" xfId="1" applyNumberFormat="1" applyFont="1" applyFill="1" applyBorder="1" applyAlignment="1">
      <alignment horizontal="right"/>
    </xf>
    <xf numFmtId="165" fontId="13" fillId="0" borderId="0" xfId="1" applyFont="1" applyFill="1" applyBorder="1" applyAlignment="1">
      <alignment vertical="center"/>
    </xf>
    <xf numFmtId="166" fontId="13" fillId="0" borderId="1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/>
    <xf numFmtId="164" fontId="12" fillId="0" borderId="0" xfId="1" applyNumberFormat="1" applyFont="1" applyFill="1" applyBorder="1"/>
    <xf numFmtId="164" fontId="13" fillId="0" borderId="0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right"/>
    </xf>
    <xf numFmtId="164" fontId="13" fillId="0" borderId="0" xfId="1" applyNumberFormat="1" applyFont="1" applyFill="1" applyBorder="1"/>
    <xf numFmtId="164" fontId="13" fillId="0" borderId="0" xfId="1" applyNumberFormat="1" applyFont="1" applyFill="1"/>
    <xf numFmtId="167" fontId="13" fillId="0" borderId="0" xfId="1" applyNumberFormat="1" applyFont="1" applyFill="1"/>
    <xf numFmtId="164" fontId="12" fillId="0" borderId="0" xfId="1" applyNumberFormat="1" applyFont="1" applyFill="1"/>
    <xf numFmtId="164" fontId="12" fillId="0" borderId="0" xfId="1" applyNumberFormat="1" applyFont="1" applyFill="1" applyBorder="1" applyAlignment="1">
      <alignment horizontal="right"/>
    </xf>
    <xf numFmtId="164" fontId="19" fillId="0" borderId="0" xfId="1" applyNumberFormat="1" applyFont="1" applyFill="1" applyBorder="1"/>
    <xf numFmtId="167" fontId="13" fillId="0" borderId="0" xfId="1" applyNumberFormat="1" applyFont="1" applyFill="1" applyBorder="1"/>
    <xf numFmtId="174" fontId="13" fillId="0" borderId="5" xfId="1" applyNumberFormat="1" applyFont="1" applyFill="1" applyBorder="1"/>
    <xf numFmtId="175" fontId="13" fillId="0" borderId="0" xfId="1" applyNumberFormat="1" applyFont="1" applyFill="1"/>
    <xf numFmtId="0" fontId="12" fillId="0" borderId="0" xfId="0" applyFont="1" applyAlignment="1">
      <alignment horizontal="right" vertical="justify"/>
    </xf>
    <xf numFmtId="0" fontId="12" fillId="0" borderId="0" xfId="0" applyFont="1" applyAlignment="1">
      <alignment horizontal="right" vertical="top"/>
    </xf>
    <xf numFmtId="0" fontId="12" fillId="0" borderId="1" xfId="0" applyFont="1" applyBorder="1" applyAlignment="1">
      <alignment horizontal="right" vertical="justify"/>
    </xf>
    <xf numFmtId="165" fontId="13" fillId="0" borderId="7" xfId="1" applyFont="1" applyFill="1" applyBorder="1"/>
    <xf numFmtId="166" fontId="13" fillId="0" borderId="7" xfId="1" applyNumberFormat="1" applyFont="1" applyFill="1" applyBorder="1"/>
    <xf numFmtId="167" fontId="13" fillId="0" borderId="7" xfId="1" applyNumberFormat="1" applyFont="1" applyFill="1" applyBorder="1"/>
    <xf numFmtId="164" fontId="12" fillId="0" borderId="2" xfId="1" applyNumberFormat="1" applyFont="1" applyFill="1" applyBorder="1"/>
    <xf numFmtId="166" fontId="12" fillId="0" borderId="2" xfId="1" applyNumberFormat="1" applyFont="1" applyFill="1" applyBorder="1"/>
    <xf numFmtId="167" fontId="12" fillId="0" borderId="2" xfId="1" applyNumberFormat="1" applyFont="1" applyFill="1" applyBorder="1"/>
    <xf numFmtId="166" fontId="12" fillId="0" borderId="0" xfId="1" applyNumberFormat="1" applyFont="1" applyFill="1"/>
    <xf numFmtId="165" fontId="13" fillId="0" borderId="1" xfId="1" applyFont="1" applyFill="1" applyBorder="1"/>
    <xf numFmtId="167" fontId="13" fillId="0" borderId="1" xfId="1" applyNumberFormat="1" applyFont="1" applyFill="1" applyBorder="1"/>
    <xf numFmtId="164" fontId="12" fillId="0" borderId="8" xfId="1" applyNumberFormat="1" applyFont="1" applyFill="1" applyBorder="1"/>
    <xf numFmtId="167" fontId="12" fillId="0" borderId="0" xfId="1" applyNumberFormat="1" applyFont="1" applyFill="1" applyBorder="1"/>
    <xf numFmtId="0" fontId="13" fillId="0" borderId="0" xfId="0" applyFont="1" applyAlignment="1">
      <alignment horizontal="right" vertical="center" textRotation="180"/>
    </xf>
    <xf numFmtId="165" fontId="13" fillId="0" borderId="0" xfId="1" applyFont="1" applyFill="1" applyAlignment="1">
      <alignment horizontal="center"/>
    </xf>
    <xf numFmtId="37" fontId="12" fillId="0" borderId="0" xfId="1" applyNumberFormat="1" applyFont="1" applyFill="1" applyBorder="1"/>
    <xf numFmtId="41" fontId="15" fillId="0" borderId="0" xfId="1" applyNumberFormat="1" applyFont="1" applyFill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178" fontId="15" fillId="0" borderId="0" xfId="1" applyNumberFormat="1" applyFont="1" applyFill="1" applyAlignment="1">
      <alignment horizontal="right"/>
    </xf>
    <xf numFmtId="165" fontId="19" fillId="0" borderId="0" xfId="1" applyFont="1" applyFill="1"/>
    <xf numFmtId="41" fontId="12" fillId="0" borderId="4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left" vertical="top"/>
    </xf>
    <xf numFmtId="165" fontId="13" fillId="0" borderId="0" xfId="1" applyFont="1" applyFill="1" applyAlignment="1">
      <alignment horizontal="left" vertical="top"/>
    </xf>
    <xf numFmtId="41" fontId="13" fillId="0" borderId="0" xfId="1" applyNumberFormat="1" applyFont="1" applyFill="1" applyAlignment="1">
      <alignment horizontal="right" vertical="top"/>
    </xf>
    <xf numFmtId="165" fontId="13" fillId="0" borderId="0" xfId="1" applyFont="1" applyFill="1" applyAlignment="1"/>
    <xf numFmtId="10" fontId="13" fillId="0" borderId="0" xfId="4" applyNumberFormat="1" applyFont="1" applyFill="1" applyAlignment="1">
      <alignment horizontal="center"/>
    </xf>
    <xf numFmtId="41" fontId="13" fillId="0" borderId="7" xfId="1" applyNumberFormat="1" applyFont="1" applyFill="1" applyBorder="1" applyAlignment="1">
      <alignment horizontal="left" vertical="top"/>
    </xf>
    <xf numFmtId="41" fontId="13" fillId="0" borderId="1" xfId="1" applyNumberFormat="1" applyFont="1" applyFill="1" applyBorder="1" applyAlignment="1">
      <alignment horizontal="left" vertical="top"/>
    </xf>
    <xf numFmtId="170" fontId="13" fillId="0" borderId="0" xfId="1" applyNumberFormat="1" applyFont="1" applyFill="1" applyBorder="1" applyAlignment="1">
      <alignment horizontal="right"/>
    </xf>
    <xf numFmtId="170" fontId="13" fillId="0" borderId="0" xfId="1" applyNumberFormat="1" applyFont="1" applyFill="1" applyBorder="1" applyAlignment="1">
      <alignment horizontal="left"/>
    </xf>
    <xf numFmtId="41" fontId="20" fillId="0" borderId="0" xfId="1" applyNumberFormat="1" applyFont="1" applyFill="1" applyBorder="1" applyAlignment="1">
      <alignment horizontal="right"/>
    </xf>
    <xf numFmtId="41" fontId="12" fillId="0" borderId="3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5" fontId="13" fillId="0" borderId="0" xfId="1" applyFont="1" applyFill="1" applyAlignment="1">
      <alignment horizontal="left" vertical="justify"/>
    </xf>
    <xf numFmtId="41" fontId="12" fillId="0" borderId="3" xfId="1" applyNumberFormat="1" applyFont="1" applyFill="1" applyBorder="1" applyAlignment="1">
      <alignment vertical="center"/>
    </xf>
    <xf numFmtId="41" fontId="13" fillId="0" borderId="0" xfId="1" applyNumberFormat="1" applyFont="1" applyFill="1"/>
    <xf numFmtId="41" fontId="13" fillId="0" borderId="0" xfId="1" applyNumberFormat="1" applyFont="1" applyFill="1" applyBorder="1"/>
    <xf numFmtId="165" fontId="13" fillId="0" borderId="0" xfId="4" applyNumberFormat="1" applyFont="1" applyFill="1" applyAlignment="1">
      <alignment horizontal="center"/>
    </xf>
    <xf numFmtId="41" fontId="12" fillId="0" borderId="4" xfId="1" applyNumberFormat="1" applyFont="1" applyFill="1" applyBorder="1" applyAlignment="1">
      <alignment vertical="center"/>
    </xf>
    <xf numFmtId="10" fontId="12" fillId="0" borderId="0" xfId="4" applyNumberFormat="1" applyFont="1" applyFill="1" applyAlignment="1">
      <alignment horizontal="center"/>
    </xf>
    <xf numFmtId="41" fontId="13" fillId="0" borderId="1" xfId="1" applyNumberFormat="1" applyFont="1" applyFill="1" applyBorder="1"/>
    <xf numFmtId="41" fontId="12" fillId="0" borderId="2" xfId="1" applyNumberFormat="1" applyFont="1" applyFill="1" applyBorder="1"/>
    <xf numFmtId="41" fontId="12" fillId="0" borderId="0" xfId="1" applyNumberFormat="1" applyFont="1" applyFill="1" applyBorder="1"/>
    <xf numFmtId="165" fontId="12" fillId="0" borderId="0" xfId="1" applyFont="1" applyFill="1" applyAlignment="1">
      <alignment horizontal="center"/>
    </xf>
    <xf numFmtId="178" fontId="13" fillId="0" borderId="0" xfId="1" applyNumberFormat="1" applyFont="1" applyFill="1"/>
    <xf numFmtId="41" fontId="12" fillId="0" borderId="0" xfId="1" applyNumberFormat="1" applyFont="1" applyFill="1"/>
    <xf numFmtId="166" fontId="20" fillId="0" borderId="0" xfId="1" applyNumberFormat="1" applyFont="1" applyFill="1" applyBorder="1" applyAlignment="1">
      <alignment horizontal="right"/>
    </xf>
    <xf numFmtId="0" fontId="12" fillId="0" borderId="0" xfId="0" quotePrefix="1" applyFont="1" applyAlignment="1">
      <alignment horizontal="center" vertical="center"/>
    </xf>
    <xf numFmtId="170" fontId="12" fillId="0" borderId="0" xfId="1" applyNumberFormat="1" applyFont="1" applyFill="1" applyAlignment="1">
      <alignment horizontal="left"/>
    </xf>
    <xf numFmtId="166" fontId="17" fillId="0" borderId="0" xfId="1" applyNumberFormat="1" applyFont="1" applyFill="1" applyBorder="1"/>
    <xf numFmtId="0" fontId="12" fillId="0" borderId="0" xfId="0" applyFont="1" applyAlignment="1">
      <alignment horizontal="left" vertical="justify"/>
    </xf>
    <xf numFmtId="0" fontId="13" fillId="0" borderId="0" xfId="0" applyFont="1" applyAlignment="1">
      <alignment horizontal="centerContinuous"/>
    </xf>
    <xf numFmtId="37" fontId="13" fillId="0" borderId="7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165" fontId="13" fillId="0" borderId="0" xfId="0" applyNumberFormat="1" applyFont="1"/>
    <xf numFmtId="0" fontId="13" fillId="0" borderId="0" xfId="0" quotePrefix="1" applyFont="1" applyAlignment="1">
      <alignment horizontal="left" vertical="top"/>
    </xf>
    <xf numFmtId="166" fontId="13" fillId="0" borderId="0" xfId="0" applyNumberFormat="1" applyFont="1" applyAlignment="1">
      <alignment horizontal="right"/>
    </xf>
    <xf numFmtId="43" fontId="13" fillId="0" borderId="0" xfId="0" applyNumberFormat="1" applyFont="1"/>
    <xf numFmtId="0" fontId="12" fillId="0" borderId="0" xfId="0" applyFont="1" applyAlignment="1">
      <alignment vertical="top"/>
    </xf>
    <xf numFmtId="168" fontId="13" fillId="0" borderId="0" xfId="0" applyNumberFormat="1" applyFont="1"/>
    <xf numFmtId="0" fontId="12" fillId="0" borderId="0" xfId="0" applyFont="1" applyAlignment="1">
      <alignment horizontal="centerContinuous"/>
    </xf>
    <xf numFmtId="0" fontId="17" fillId="0" borderId="0" xfId="1" applyNumberFormat="1" applyFont="1" applyFill="1" applyBorder="1"/>
    <xf numFmtId="0" fontId="18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171" fontId="14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left" vertical="justify" indent="1"/>
    </xf>
    <xf numFmtId="0" fontId="13" fillId="0" borderId="0" xfId="0" applyFont="1" applyAlignment="1">
      <alignment horizontal="left" indent="2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 indent="1"/>
    </xf>
    <xf numFmtId="164" fontId="13" fillId="0" borderId="1" xfId="0" applyNumberFormat="1" applyFont="1" applyBorder="1"/>
    <xf numFmtId="164" fontId="13" fillId="0" borderId="0" xfId="0" applyNumberFormat="1" applyFont="1"/>
    <xf numFmtId="164" fontId="12" fillId="0" borderId="0" xfId="0" applyNumberFormat="1" applyFont="1"/>
    <xf numFmtId="170" fontId="13" fillId="0" borderId="0" xfId="0" applyNumberFormat="1" applyFont="1"/>
    <xf numFmtId="173" fontId="13" fillId="0" borderId="0" xfId="0" applyNumberFormat="1" applyFont="1"/>
    <xf numFmtId="173" fontId="13" fillId="0" borderId="0" xfId="0" applyNumberFormat="1" applyFont="1" applyAlignment="1">
      <alignment vertical="center"/>
    </xf>
    <xf numFmtId="4" fontId="13" fillId="0" borderId="0" xfId="0" applyNumberFormat="1" applyFont="1"/>
    <xf numFmtId="177" fontId="13" fillId="0" borderId="0" xfId="0" applyNumberFormat="1" applyFont="1"/>
    <xf numFmtId="173" fontId="13" fillId="0" borderId="1" xfId="0" applyNumberFormat="1" applyFont="1" applyBorder="1" applyAlignment="1">
      <alignment vertical="center"/>
    </xf>
    <xf numFmtId="14" fontId="13" fillId="0" borderId="0" xfId="0" applyNumberFormat="1" applyFont="1"/>
    <xf numFmtId="173" fontId="12" fillId="0" borderId="0" xfId="0" applyNumberFormat="1" applyFont="1" applyAlignment="1">
      <alignment vertical="center"/>
    </xf>
    <xf numFmtId="173" fontId="12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167" fontId="12" fillId="0" borderId="3" xfId="0" applyNumberFormat="1" applyFont="1" applyBorder="1" applyAlignment="1">
      <alignment vertical="center"/>
    </xf>
    <xf numFmtId="167" fontId="12" fillId="0" borderId="5" xfId="0" applyNumberFormat="1" applyFont="1" applyBorder="1" applyAlignment="1">
      <alignment vertical="center"/>
    </xf>
    <xf numFmtId="167" fontId="13" fillId="0" borderId="0" xfId="0" applyNumberFormat="1" applyFont="1"/>
    <xf numFmtId="167" fontId="12" fillId="0" borderId="2" xfId="0" applyNumberFormat="1" applyFont="1" applyBorder="1" applyAlignment="1">
      <alignment vertical="center"/>
    </xf>
    <xf numFmtId="167" fontId="12" fillId="0" borderId="0" xfId="0" applyNumberFormat="1" applyFont="1"/>
    <xf numFmtId="16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justify"/>
    </xf>
    <xf numFmtId="0" fontId="12" fillId="0" borderId="4" xfId="0" applyFont="1" applyBorder="1" applyAlignment="1">
      <alignment horizontal="right" vertical="justify"/>
    </xf>
    <xf numFmtId="164" fontId="13" fillId="0" borderId="0" xfId="0" applyNumberFormat="1" applyFont="1" applyAlignment="1">
      <alignment horizontal="right" vertical="center" textRotation="180"/>
    </xf>
    <xf numFmtId="0" fontId="11" fillId="0" borderId="0" xfId="0" applyFont="1"/>
    <xf numFmtId="0" fontId="12" fillId="0" borderId="1" xfId="0" applyFont="1" applyBorder="1" applyAlignment="1">
      <alignment horizontal="center" vertical="justify"/>
    </xf>
    <xf numFmtId="0" fontId="13" fillId="0" borderId="0" xfId="3" applyFont="1"/>
    <xf numFmtId="0" fontId="12" fillId="0" borderId="0" xfId="3" applyFont="1" applyAlignment="1">
      <alignment vertical="justify"/>
    </xf>
    <xf numFmtId="0" fontId="12" fillId="0" borderId="0" xfId="3" applyFont="1"/>
    <xf numFmtId="0" fontId="12" fillId="0" borderId="0" xfId="3" applyFont="1" applyAlignment="1">
      <alignment horizontal="right" vertical="center"/>
    </xf>
    <xf numFmtId="0" fontId="12" fillId="0" borderId="0" xfId="3" applyFont="1" applyAlignment="1">
      <alignment horizontal="center"/>
    </xf>
    <xf numFmtId="0" fontId="13" fillId="0" borderId="0" xfId="3" applyFont="1" applyAlignment="1">
      <alignment vertical="justify"/>
    </xf>
    <xf numFmtId="3" fontId="13" fillId="0" borderId="0" xfId="3" applyNumberFormat="1" applyFont="1"/>
    <xf numFmtId="0" fontId="13" fillId="0" borderId="0" xfId="3" applyFont="1" applyAlignment="1">
      <alignment horizontal="left" vertical="justify" indent="1"/>
    </xf>
    <xf numFmtId="0" fontId="13" fillId="0" borderId="0" xfId="3" quotePrefix="1" applyFont="1" applyAlignment="1">
      <alignment horizontal="left" vertical="justify" indent="1"/>
    </xf>
    <xf numFmtId="0" fontId="12" fillId="0" borderId="0" xfId="3" applyFont="1" applyAlignment="1">
      <alignment vertical="center"/>
    </xf>
    <xf numFmtId="41" fontId="13" fillId="0" borderId="0" xfId="3" applyNumberFormat="1" applyFont="1"/>
    <xf numFmtId="43" fontId="13" fillId="0" borderId="0" xfId="3" applyNumberFormat="1" applyFont="1"/>
    <xf numFmtId="167" fontId="13" fillId="0" borderId="0" xfId="3" applyNumberFormat="1" applyFont="1"/>
    <xf numFmtId="165" fontId="13" fillId="0" borderId="0" xfId="3" applyNumberFormat="1" applyFont="1"/>
    <xf numFmtId="165" fontId="13" fillId="0" borderId="0" xfId="1" applyFont="1" applyFill="1" applyBorder="1" applyAlignment="1">
      <alignment horizontal="center"/>
    </xf>
    <xf numFmtId="170" fontId="12" fillId="0" borderId="0" xfId="3" applyNumberFormat="1" applyFont="1" applyAlignment="1">
      <alignment horizontal="left"/>
    </xf>
    <xf numFmtId="0" fontId="12" fillId="0" borderId="0" xfId="3" applyFont="1" applyAlignment="1">
      <alignment horizontal="left"/>
    </xf>
    <xf numFmtId="173" fontId="13" fillId="0" borderId="0" xfId="3" applyNumberFormat="1" applyFont="1" applyAlignment="1">
      <alignment vertical="center"/>
    </xf>
    <xf numFmtId="168" fontId="12" fillId="0" borderId="0" xfId="1" applyNumberFormat="1" applyFont="1" applyFill="1" applyBorder="1" applyAlignment="1">
      <alignment horizontal="left"/>
    </xf>
    <xf numFmtId="170" fontId="13" fillId="0" borderId="0" xfId="3" applyNumberFormat="1" applyFont="1"/>
    <xf numFmtId="0" fontId="13" fillId="0" borderId="0" xfId="3" applyFont="1" applyAlignment="1">
      <alignment horizontal="left"/>
    </xf>
    <xf numFmtId="41" fontId="12" fillId="0" borderId="0" xfId="3" applyNumberFormat="1" applyFont="1" applyAlignment="1">
      <alignment vertical="justify"/>
    </xf>
    <xf numFmtId="4" fontId="13" fillId="0" borderId="0" xfId="3" applyNumberFormat="1" applyFont="1"/>
    <xf numFmtId="41" fontId="13" fillId="0" borderId="0" xfId="3" applyNumberFormat="1" applyFont="1" applyAlignment="1">
      <alignment horizontal="left" indent="2"/>
    </xf>
    <xf numFmtId="41" fontId="12" fillId="0" borderId="0" xfId="3" applyNumberFormat="1" applyFont="1"/>
    <xf numFmtId="41" fontId="13" fillId="0" borderId="0" xfId="3" applyNumberFormat="1" applyFont="1" applyAlignment="1">
      <alignment horizontal="right"/>
    </xf>
    <xf numFmtId="41" fontId="13" fillId="0" borderId="0" xfId="3" quotePrefix="1" applyNumberFormat="1" applyFont="1" applyAlignment="1">
      <alignment horizontal="left" vertical="justify"/>
    </xf>
    <xf numFmtId="166" fontId="13" fillId="0" borderId="0" xfId="3" applyNumberFormat="1" applyFont="1"/>
    <xf numFmtId="41" fontId="13" fillId="0" borderId="0" xfId="3" quotePrefix="1" applyNumberFormat="1" applyFont="1" applyAlignment="1">
      <alignment horizontal="left"/>
    </xf>
    <xf numFmtId="41" fontId="12" fillId="0" borderId="0" xfId="1" applyNumberFormat="1" applyFont="1" applyFill="1" applyAlignment="1">
      <alignment horizontal="right"/>
    </xf>
    <xf numFmtId="0" fontId="13" fillId="0" borderId="0" xfId="3" applyFont="1" applyAlignment="1">
      <alignment horizontal="left" vertical="justify" indent="2"/>
    </xf>
    <xf numFmtId="3" fontId="12" fillId="0" borderId="0" xfId="3" applyNumberFormat="1" applyFont="1" applyAlignment="1">
      <alignment vertical="justify"/>
    </xf>
    <xf numFmtId="41" fontId="13" fillId="0" borderId="0" xfId="3" applyNumberFormat="1" applyFont="1" applyAlignment="1">
      <alignment horizontal="left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15" fillId="0" borderId="0" xfId="0" applyNumberFormat="1" applyFont="1"/>
    <xf numFmtId="0" fontId="13" fillId="0" borderId="0" xfId="0" quotePrefix="1" applyFont="1" applyAlignment="1">
      <alignment vertical="center"/>
    </xf>
    <xf numFmtId="166" fontId="13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wrapText="1"/>
    </xf>
    <xf numFmtId="43" fontId="15" fillId="0" borderId="0" xfId="0" applyNumberFormat="1" applyFont="1"/>
    <xf numFmtId="166" fontId="15" fillId="0" borderId="0" xfId="0" applyNumberFormat="1" applyFont="1" applyAlignment="1">
      <alignment wrapText="1"/>
    </xf>
    <xf numFmtId="174" fontId="13" fillId="0" borderId="0" xfId="0" applyNumberFormat="1" applyFont="1"/>
    <xf numFmtId="165" fontId="13" fillId="0" borderId="0" xfId="0" applyNumberFormat="1" applyFont="1" applyAlignment="1">
      <alignment vertical="top"/>
    </xf>
    <xf numFmtId="176" fontId="13" fillId="0" borderId="0" xfId="0" applyNumberFormat="1" applyFont="1"/>
    <xf numFmtId="165" fontId="12" fillId="0" borderId="3" xfId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vertical="justify"/>
    </xf>
    <xf numFmtId="0" fontId="12" fillId="0" borderId="0" xfId="0" applyFont="1" applyAlignment="1">
      <alignment horizontal="left" vertical="justify"/>
    </xf>
    <xf numFmtId="0" fontId="1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justify"/>
    </xf>
    <xf numFmtId="0" fontId="12" fillId="0" borderId="0" xfId="0" applyFont="1" applyAlignment="1">
      <alignment horizontal="center" vertical="justify"/>
    </xf>
    <xf numFmtId="0" fontId="12" fillId="0" borderId="0" xfId="0" applyFont="1" applyAlignment="1">
      <alignment horizontal="right" vertical="justify"/>
    </xf>
    <xf numFmtId="0" fontId="12" fillId="0" borderId="0" xfId="3" applyFont="1" applyAlignment="1">
      <alignment horizontal="left" vertical="justify"/>
    </xf>
    <xf numFmtId="0" fontId="12" fillId="0" borderId="1" xfId="3" applyFont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3" xfId="5" xr:uid="{84663F4C-AB79-4921-91DA-BED2BD165C1E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2"/>
  <sheetViews>
    <sheetView view="pageBreakPreview" topLeftCell="A26" zoomScaleNormal="70" zoomScaleSheetLayoutView="100" workbookViewId="0">
      <selection activeCell="D38" sqref="D38"/>
    </sheetView>
  </sheetViews>
  <sheetFormatPr defaultColWidth="20.125" defaultRowHeight="19.8"/>
  <cols>
    <col min="1" max="1" width="49.625" style="109" customWidth="1"/>
    <col min="2" max="2" width="8.625" style="109" customWidth="1"/>
    <col min="3" max="3" width="1.625" style="109" customWidth="1"/>
    <col min="4" max="4" width="15.125" style="109" customWidth="1"/>
    <col min="5" max="5" width="1.375" style="109" customWidth="1"/>
    <col min="6" max="6" width="15.125" style="109" customWidth="1"/>
    <col min="7" max="7" width="1.375" style="109" customWidth="1"/>
    <col min="8" max="8" width="15.125" style="109" customWidth="1"/>
    <col min="9" max="9" width="1.375" style="109" customWidth="1"/>
    <col min="10" max="10" width="15.125" style="109" customWidth="1"/>
    <col min="11" max="11" width="2" style="108" customWidth="1"/>
    <col min="12" max="16" width="15.75" style="108" customWidth="1"/>
    <col min="17" max="16384" width="20.125" style="109"/>
  </cols>
  <sheetData>
    <row r="1" spans="1:18" ht="22.95" customHeight="1">
      <c r="A1" s="350" t="s">
        <v>0</v>
      </c>
      <c r="B1" s="350"/>
      <c r="C1" s="350"/>
      <c r="D1" s="350"/>
      <c r="E1" s="154"/>
      <c r="F1" s="154"/>
      <c r="G1" s="154"/>
      <c r="H1" s="154"/>
      <c r="I1" s="251"/>
      <c r="J1" s="133"/>
    </row>
    <row r="2" spans="1:18" ht="20.399999999999999">
      <c r="A2" s="250" t="s">
        <v>1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8" ht="20.399999999999999">
      <c r="A3" s="154" t="s">
        <v>242</v>
      </c>
      <c r="B3" s="154"/>
      <c r="C3" s="154"/>
      <c r="D3" s="154"/>
      <c r="E3" s="128"/>
      <c r="F3" s="128"/>
      <c r="G3" s="128"/>
      <c r="H3" s="128"/>
      <c r="I3" s="128"/>
      <c r="J3" s="128"/>
    </row>
    <row r="4" spans="1:18" ht="20.399999999999999">
      <c r="A4" s="129"/>
      <c r="B4" s="251"/>
      <c r="C4" s="251"/>
      <c r="D4" s="251"/>
      <c r="E4" s="251"/>
      <c r="F4" s="251"/>
      <c r="G4" s="251"/>
      <c r="H4" s="251"/>
      <c r="I4" s="251"/>
      <c r="J4" s="132" t="s">
        <v>252</v>
      </c>
    </row>
    <row r="5" spans="1:18" ht="20.399999999999999">
      <c r="C5" s="129"/>
      <c r="D5" s="349" t="s">
        <v>2</v>
      </c>
      <c r="E5" s="349"/>
      <c r="F5" s="349"/>
      <c r="G5" s="129"/>
      <c r="H5" s="349" t="s">
        <v>3</v>
      </c>
      <c r="I5" s="349"/>
      <c r="J5" s="349"/>
    </row>
    <row r="6" spans="1:18" ht="20.399999999999999">
      <c r="D6" s="247" t="s">
        <v>244</v>
      </c>
      <c r="E6" s="129"/>
      <c r="F6" s="247" t="s">
        <v>245</v>
      </c>
      <c r="G6" s="129"/>
      <c r="H6" s="247" t="s">
        <v>244</v>
      </c>
      <c r="I6" s="129"/>
      <c r="J6" s="247" t="s">
        <v>245</v>
      </c>
    </row>
    <row r="7" spans="1:18" ht="20.399999999999999">
      <c r="B7" s="129"/>
      <c r="D7" s="122" t="s">
        <v>246</v>
      </c>
      <c r="E7" s="123"/>
      <c r="F7" s="122" t="s">
        <v>247</v>
      </c>
      <c r="G7" s="122"/>
      <c r="H7" s="122" t="s">
        <v>246</v>
      </c>
      <c r="I7" s="123"/>
      <c r="J7" s="122" t="s">
        <v>247</v>
      </c>
    </row>
    <row r="8" spans="1:18" ht="20.399999999999999">
      <c r="B8" s="130" t="s">
        <v>4</v>
      </c>
      <c r="D8" s="124" t="s">
        <v>248</v>
      </c>
      <c r="E8" s="125"/>
      <c r="F8" s="252"/>
      <c r="G8" s="125"/>
      <c r="H8" s="124" t="s">
        <v>248</v>
      </c>
      <c r="I8" s="125"/>
      <c r="J8" s="252"/>
    </row>
    <row r="9" spans="1:18" ht="20.399999999999999">
      <c r="A9" s="253" t="s">
        <v>5</v>
      </c>
      <c r="B9" s="129"/>
      <c r="D9" s="254"/>
      <c r="E9" s="255"/>
      <c r="F9" s="256"/>
      <c r="G9" s="133"/>
      <c r="H9" s="132"/>
      <c r="I9" s="133"/>
      <c r="J9" s="132"/>
    </row>
    <row r="10" spans="1:18">
      <c r="A10" s="257" t="s">
        <v>6</v>
      </c>
    </row>
    <row r="11" spans="1:18">
      <c r="A11" s="257" t="s">
        <v>7</v>
      </c>
      <c r="B11" s="110"/>
      <c r="C11" s="111"/>
      <c r="D11" s="112">
        <v>14026</v>
      </c>
      <c r="E11" s="113"/>
      <c r="F11" s="112">
        <v>26901</v>
      </c>
      <c r="G11" s="113"/>
      <c r="H11" s="114">
        <v>1675</v>
      </c>
      <c r="I11" s="113"/>
      <c r="J11" s="112">
        <v>5679</v>
      </c>
    </row>
    <row r="12" spans="1:18">
      <c r="A12" s="257" t="s">
        <v>8</v>
      </c>
      <c r="B12" s="110" t="s">
        <v>265</v>
      </c>
      <c r="C12" s="111"/>
      <c r="D12" s="112">
        <v>0</v>
      </c>
      <c r="E12" s="113"/>
      <c r="F12" s="112">
        <v>0</v>
      </c>
      <c r="G12" s="113"/>
      <c r="H12" s="112">
        <v>74429</v>
      </c>
      <c r="I12" s="113"/>
      <c r="J12" s="112">
        <v>67048</v>
      </c>
      <c r="Q12" s="258"/>
      <c r="R12" s="258"/>
    </row>
    <row r="13" spans="1:18">
      <c r="A13" s="259" t="s">
        <v>9</v>
      </c>
      <c r="B13" s="110">
        <v>7</v>
      </c>
      <c r="C13" s="111"/>
      <c r="D13" s="114">
        <v>109221</v>
      </c>
      <c r="E13" s="113"/>
      <c r="F13" s="112">
        <v>135632</v>
      </c>
      <c r="G13" s="113"/>
      <c r="H13" s="114">
        <v>49686</v>
      </c>
      <c r="I13" s="113"/>
      <c r="J13" s="112">
        <v>70301</v>
      </c>
      <c r="Q13" s="258"/>
      <c r="R13" s="258"/>
    </row>
    <row r="14" spans="1:18">
      <c r="A14" s="257" t="s">
        <v>10</v>
      </c>
      <c r="B14" s="110">
        <v>5.2</v>
      </c>
      <c r="C14" s="111"/>
      <c r="D14" s="112">
        <v>0</v>
      </c>
      <c r="E14" s="113"/>
      <c r="F14" s="112">
        <v>0</v>
      </c>
      <c r="G14" s="113"/>
      <c r="H14" s="112">
        <v>23527</v>
      </c>
      <c r="I14" s="113"/>
      <c r="J14" s="112">
        <v>26783</v>
      </c>
    </row>
    <row r="15" spans="1:18">
      <c r="A15" s="257" t="s">
        <v>11</v>
      </c>
      <c r="B15" s="110"/>
      <c r="C15" s="111"/>
      <c r="D15" s="112"/>
      <c r="E15" s="113"/>
      <c r="F15" s="112"/>
      <c r="G15" s="113"/>
      <c r="H15" s="112"/>
      <c r="I15" s="113"/>
      <c r="J15" s="112"/>
    </row>
    <row r="16" spans="1:18">
      <c r="A16" s="115" t="s">
        <v>12</v>
      </c>
      <c r="B16" s="110">
        <v>8</v>
      </c>
      <c r="C16" s="111"/>
      <c r="D16" s="112">
        <v>17830</v>
      </c>
      <c r="E16" s="113"/>
      <c r="F16" s="112">
        <v>17830</v>
      </c>
      <c r="G16" s="113"/>
      <c r="H16" s="112">
        <v>17830</v>
      </c>
      <c r="I16" s="113"/>
      <c r="J16" s="112">
        <v>17830</v>
      </c>
    </row>
    <row r="17" spans="1:22">
      <c r="A17" s="257" t="s">
        <v>13</v>
      </c>
      <c r="B17" s="110"/>
      <c r="C17" s="111"/>
      <c r="D17" s="112">
        <v>9687</v>
      </c>
      <c r="E17" s="113"/>
      <c r="F17" s="112">
        <v>5820</v>
      </c>
      <c r="G17" s="113"/>
      <c r="H17" s="112">
        <v>0</v>
      </c>
      <c r="I17" s="113"/>
      <c r="J17" s="260">
        <v>0</v>
      </c>
    </row>
    <row r="18" spans="1:22">
      <c r="A18" s="257" t="s">
        <v>14</v>
      </c>
      <c r="B18" s="110"/>
      <c r="C18" s="111"/>
      <c r="D18" s="112">
        <v>6564</v>
      </c>
      <c r="E18" s="113"/>
      <c r="F18" s="112">
        <v>7151</v>
      </c>
      <c r="G18" s="113"/>
      <c r="H18" s="114">
        <v>4574</v>
      </c>
      <c r="I18" s="113"/>
      <c r="J18" s="260">
        <v>5069</v>
      </c>
      <c r="Q18" s="108"/>
      <c r="R18" s="108"/>
    </row>
    <row r="19" spans="1:22" ht="20.399999999999999">
      <c r="A19" s="253" t="s">
        <v>15</v>
      </c>
      <c r="D19" s="116">
        <f>SUM(D11:D18)</f>
        <v>157328</v>
      </c>
      <c r="E19" s="117"/>
      <c r="F19" s="116">
        <f>SUM(F11:F18)</f>
        <v>193334</v>
      </c>
      <c r="G19" s="117"/>
      <c r="H19" s="116">
        <f>SUM(H11:H18)</f>
        <v>171721</v>
      </c>
      <c r="I19" s="117"/>
      <c r="J19" s="116">
        <f>SUM(J11:J18)</f>
        <v>192710</v>
      </c>
    </row>
    <row r="20" spans="1:22">
      <c r="A20" s="118" t="s">
        <v>16</v>
      </c>
      <c r="B20" s="110"/>
      <c r="D20" s="117"/>
      <c r="E20" s="117"/>
      <c r="F20" s="117"/>
      <c r="G20" s="117"/>
      <c r="H20" s="119"/>
      <c r="I20" s="117"/>
      <c r="J20" s="119"/>
    </row>
    <row r="21" spans="1:22">
      <c r="A21" s="118" t="s">
        <v>17</v>
      </c>
      <c r="B21" s="110">
        <v>9</v>
      </c>
      <c r="D21" s="112">
        <v>95636</v>
      </c>
      <c r="E21" s="113"/>
      <c r="F21" s="112">
        <v>96698</v>
      </c>
      <c r="G21" s="113"/>
      <c r="H21" s="114">
        <v>95635</v>
      </c>
      <c r="I21" s="113"/>
      <c r="J21" s="112">
        <v>96698</v>
      </c>
      <c r="Q21" s="108"/>
      <c r="R21" s="108"/>
      <c r="S21" s="261"/>
    </row>
    <row r="22" spans="1:22">
      <c r="A22" s="118" t="s">
        <v>18</v>
      </c>
      <c r="B22" s="110">
        <v>10</v>
      </c>
      <c r="D22" s="113">
        <v>0</v>
      </c>
      <c r="E22" s="113"/>
      <c r="F22" s="113">
        <v>0</v>
      </c>
      <c r="G22" s="113"/>
      <c r="H22" s="112">
        <v>216831</v>
      </c>
      <c r="I22" s="113"/>
      <c r="J22" s="112">
        <v>216831</v>
      </c>
      <c r="Q22" s="108"/>
    </row>
    <row r="23" spans="1:22">
      <c r="A23" s="118" t="s">
        <v>19</v>
      </c>
      <c r="B23" s="110"/>
      <c r="D23" s="113"/>
      <c r="E23" s="113"/>
      <c r="F23" s="113"/>
      <c r="G23" s="113"/>
      <c r="H23" s="112"/>
      <c r="I23" s="113"/>
      <c r="J23" s="112"/>
      <c r="Q23" s="108"/>
    </row>
    <row r="24" spans="1:22">
      <c r="A24" s="115" t="s">
        <v>12</v>
      </c>
      <c r="B24" s="110">
        <v>8</v>
      </c>
      <c r="C24" s="111"/>
      <c r="D24" s="246">
        <f>23758</f>
        <v>23758</v>
      </c>
      <c r="E24" s="113"/>
      <c r="F24" s="112">
        <v>23407</v>
      </c>
      <c r="G24" s="113"/>
      <c r="H24" s="114">
        <v>23758</v>
      </c>
      <c r="I24" s="113"/>
      <c r="J24" s="112">
        <v>23407</v>
      </c>
      <c r="Q24" s="108"/>
    </row>
    <row r="25" spans="1:22">
      <c r="A25" s="118" t="s">
        <v>20</v>
      </c>
      <c r="B25" s="110"/>
      <c r="C25" s="111"/>
      <c r="D25" s="112">
        <v>7867</v>
      </c>
      <c r="E25" s="113"/>
      <c r="F25" s="112">
        <v>10013</v>
      </c>
      <c r="G25" s="113"/>
      <c r="H25" s="112">
        <v>7867</v>
      </c>
      <c r="I25" s="113"/>
      <c r="J25" s="112">
        <v>10013</v>
      </c>
    </row>
    <row r="26" spans="1:22">
      <c r="A26" s="118" t="s">
        <v>21</v>
      </c>
      <c r="B26" s="110">
        <v>11</v>
      </c>
      <c r="C26" s="111"/>
      <c r="D26" s="112">
        <v>178130</v>
      </c>
      <c r="E26" s="113"/>
      <c r="F26" s="112">
        <v>178593</v>
      </c>
      <c r="G26" s="113"/>
      <c r="H26" s="114">
        <v>177159</v>
      </c>
      <c r="I26" s="113"/>
      <c r="J26" s="112">
        <v>177660</v>
      </c>
      <c r="Q26" s="120"/>
      <c r="R26" s="120"/>
      <c r="S26" s="261"/>
      <c r="T26" s="120"/>
      <c r="U26" s="261"/>
    </row>
    <row r="27" spans="1:22">
      <c r="A27" s="118" t="s">
        <v>22</v>
      </c>
      <c r="B27" s="110"/>
      <c r="C27" s="111"/>
      <c r="D27" s="112">
        <v>60891</v>
      </c>
      <c r="E27" s="113"/>
      <c r="F27" s="112">
        <v>65601</v>
      </c>
      <c r="G27" s="113"/>
      <c r="H27" s="114">
        <v>43040</v>
      </c>
      <c r="I27" s="113"/>
      <c r="J27" s="112">
        <v>44757</v>
      </c>
      <c r="Q27" s="108"/>
      <c r="R27" s="108"/>
    </row>
    <row r="28" spans="1:22">
      <c r="A28" s="118" t="s">
        <v>23</v>
      </c>
      <c r="B28" s="110"/>
      <c r="C28" s="111"/>
      <c r="D28" s="112">
        <v>15552</v>
      </c>
      <c r="E28" s="113"/>
      <c r="F28" s="112">
        <v>15860</v>
      </c>
      <c r="G28" s="113"/>
      <c r="H28" s="114">
        <v>740</v>
      </c>
      <c r="I28" s="113"/>
      <c r="J28" s="112">
        <v>806</v>
      </c>
      <c r="K28" s="119"/>
      <c r="L28" s="119"/>
      <c r="M28" s="119"/>
      <c r="N28" s="119"/>
      <c r="O28" s="119"/>
      <c r="P28" s="119"/>
      <c r="Q28" s="120"/>
      <c r="R28" s="120"/>
      <c r="S28" s="261"/>
      <c r="T28" s="120"/>
      <c r="U28" s="261"/>
    </row>
    <row r="29" spans="1:22">
      <c r="A29" s="118" t="s">
        <v>24</v>
      </c>
      <c r="B29" s="110"/>
      <c r="C29" s="111"/>
      <c r="D29" s="112">
        <v>55228</v>
      </c>
      <c r="E29" s="113"/>
      <c r="F29" s="112">
        <v>55228</v>
      </c>
      <c r="G29" s="113"/>
      <c r="H29" s="112">
        <v>0</v>
      </c>
      <c r="I29" s="113"/>
      <c r="J29" s="112">
        <v>0</v>
      </c>
    </row>
    <row r="30" spans="1:22">
      <c r="A30" s="118" t="s">
        <v>25</v>
      </c>
      <c r="B30" s="110"/>
      <c r="C30" s="111"/>
      <c r="D30" s="112">
        <v>6546</v>
      </c>
      <c r="E30" s="113"/>
      <c r="F30" s="112">
        <v>6186</v>
      </c>
      <c r="G30" s="113"/>
      <c r="H30" s="112">
        <v>5117</v>
      </c>
      <c r="I30" s="113"/>
      <c r="J30" s="112">
        <v>4070</v>
      </c>
      <c r="T30" s="258"/>
      <c r="U30" s="258"/>
      <c r="V30" s="258"/>
    </row>
    <row r="31" spans="1:22">
      <c r="A31" s="118" t="s">
        <v>26</v>
      </c>
      <c r="B31" s="110"/>
      <c r="C31" s="111"/>
      <c r="D31" s="112">
        <v>100811</v>
      </c>
      <c r="E31" s="113"/>
      <c r="F31" s="112">
        <v>85716</v>
      </c>
      <c r="G31" s="113"/>
      <c r="H31" s="114">
        <v>88157</v>
      </c>
      <c r="I31" s="113"/>
      <c r="J31" s="112">
        <v>85078</v>
      </c>
      <c r="Q31" s="108"/>
      <c r="T31" s="258"/>
      <c r="U31" s="258"/>
    </row>
    <row r="32" spans="1:22">
      <c r="A32" s="118" t="s">
        <v>27</v>
      </c>
      <c r="B32" s="110"/>
      <c r="C32" s="111"/>
      <c r="D32" s="112">
        <v>1319</v>
      </c>
      <c r="E32" s="113"/>
      <c r="F32" s="112">
        <v>1623</v>
      </c>
      <c r="G32" s="113"/>
      <c r="H32" s="112">
        <v>1204</v>
      </c>
      <c r="I32" s="113"/>
      <c r="J32" s="112">
        <v>1507</v>
      </c>
      <c r="Q32" s="108"/>
      <c r="R32" s="108"/>
      <c r="T32" s="258"/>
      <c r="U32" s="258"/>
    </row>
    <row r="33" spans="1:21" ht="20.399999999999999">
      <c r="A33" s="262" t="s">
        <v>28</v>
      </c>
      <c r="C33" s="263"/>
      <c r="D33" s="116">
        <f>SUM(D21:D32)</f>
        <v>545738</v>
      </c>
      <c r="E33" s="117"/>
      <c r="F33" s="116">
        <f>SUM(F21:F32)</f>
        <v>538925</v>
      </c>
      <c r="G33" s="117"/>
      <c r="H33" s="116">
        <f>SUM(H21:H32)</f>
        <v>659508</v>
      </c>
      <c r="I33" s="117"/>
      <c r="J33" s="116">
        <f>SUM(J21:J32)</f>
        <v>660827</v>
      </c>
      <c r="Q33" s="108"/>
      <c r="T33" s="258"/>
      <c r="U33" s="258"/>
    </row>
    <row r="34" spans="1:21" ht="21" thickBot="1">
      <c r="A34" s="262" t="s">
        <v>29</v>
      </c>
      <c r="D34" s="121">
        <f>+D33+D19</f>
        <v>703066</v>
      </c>
      <c r="E34" s="117"/>
      <c r="F34" s="121">
        <f>+F33+F19</f>
        <v>732259</v>
      </c>
      <c r="G34" s="117"/>
      <c r="H34" s="121">
        <f>+H33+H19</f>
        <v>831229</v>
      </c>
      <c r="I34" s="117"/>
      <c r="J34" s="121">
        <f>+J33+J19</f>
        <v>853537</v>
      </c>
      <c r="T34" s="258"/>
      <c r="U34" s="258"/>
    </row>
    <row r="35" spans="1:21" ht="20.399999999999999" thickTop="1">
      <c r="D35" s="108"/>
      <c r="F35" s="108"/>
      <c r="H35" s="108"/>
      <c r="J35" s="108"/>
    </row>
    <row r="36" spans="1:21">
      <c r="A36" s="118" t="s">
        <v>273</v>
      </c>
      <c r="B36" s="118"/>
      <c r="C36" s="118"/>
      <c r="D36" s="118"/>
      <c r="E36" s="118"/>
    </row>
    <row r="37" spans="1:21">
      <c r="A37" s="257"/>
      <c r="B37" s="257"/>
      <c r="C37" s="257"/>
      <c r="D37" s="257"/>
      <c r="E37" s="257"/>
      <c r="T37" s="108"/>
      <c r="U37" s="108"/>
    </row>
    <row r="38" spans="1:21">
      <c r="A38" s="257"/>
      <c r="B38" s="257"/>
      <c r="C38" s="257"/>
      <c r="D38" s="257"/>
      <c r="E38" s="257"/>
    </row>
    <row r="39" spans="1:21">
      <c r="A39" s="257"/>
      <c r="B39" s="257"/>
      <c r="C39" s="257"/>
      <c r="D39" s="257"/>
      <c r="E39" s="257"/>
    </row>
    <row r="41" spans="1:21">
      <c r="D41" s="108"/>
      <c r="F41" s="117"/>
      <c r="J41" s="117"/>
    </row>
    <row r="42" spans="1:21">
      <c r="D42" s="108"/>
      <c r="F42" s="108"/>
      <c r="H42" s="108"/>
      <c r="J42" s="108"/>
    </row>
  </sheetData>
  <mergeCells count="3">
    <mergeCell ref="D5:F5"/>
    <mergeCell ref="H5:J5"/>
    <mergeCell ref="A1:D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8"/>
  <sheetViews>
    <sheetView view="pageBreakPreview" topLeftCell="A42" zoomScaleNormal="92" zoomScaleSheetLayoutView="100" workbookViewId="0">
      <selection activeCell="A35" sqref="A35"/>
    </sheetView>
  </sheetViews>
  <sheetFormatPr defaultColWidth="20.125" defaultRowHeight="19.8"/>
  <cols>
    <col min="1" max="1" width="50.25" style="109" customWidth="1"/>
    <col min="2" max="2" width="8.625" style="109" customWidth="1"/>
    <col min="3" max="3" width="1.375" style="109" customWidth="1"/>
    <col min="4" max="4" width="15" style="109" customWidth="1"/>
    <col min="5" max="5" width="1.375" style="109" customWidth="1"/>
    <col min="6" max="6" width="15" style="109" customWidth="1"/>
    <col min="7" max="7" width="1.375" style="109" customWidth="1"/>
    <col min="8" max="8" width="15" style="109" customWidth="1"/>
    <col min="9" max="9" width="1.375" style="109" customWidth="1"/>
    <col min="10" max="10" width="15" style="109" customWidth="1"/>
    <col min="11" max="11" width="2.125" style="126" customWidth="1"/>
    <col min="12" max="12" width="14.25" style="330" customWidth="1"/>
    <col min="13" max="13" width="12.75" style="330" bestFit="1" customWidth="1"/>
    <col min="14" max="14" width="13.375" style="331" customWidth="1"/>
    <col min="15" max="15" width="17.375" style="331" bestFit="1" customWidth="1"/>
    <col min="16" max="16" width="11.25" style="332" bestFit="1" customWidth="1"/>
    <col min="17" max="16384" width="20.125" style="109"/>
  </cols>
  <sheetData>
    <row r="1" spans="1:16" ht="22.95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251"/>
      <c r="J1" s="251"/>
    </row>
    <row r="2" spans="1:16" ht="20.399999999999999">
      <c r="A2" s="250" t="s">
        <v>30</v>
      </c>
      <c r="B2" s="127"/>
      <c r="C2" s="251"/>
      <c r="D2" s="251"/>
      <c r="E2" s="251"/>
      <c r="F2" s="251"/>
      <c r="G2" s="251"/>
      <c r="H2" s="251"/>
      <c r="I2" s="251"/>
      <c r="J2" s="251"/>
    </row>
    <row r="3" spans="1:16" ht="20.399999999999999">
      <c r="A3" s="154" t="s">
        <v>242</v>
      </c>
      <c r="B3" s="154"/>
      <c r="C3" s="154"/>
      <c r="D3" s="154"/>
      <c r="E3" s="154"/>
      <c r="F3" s="128"/>
      <c r="G3" s="128"/>
      <c r="H3" s="128"/>
      <c r="I3" s="128"/>
      <c r="J3" s="128"/>
    </row>
    <row r="4" spans="1:16" ht="20.399999999999999">
      <c r="A4" s="128"/>
      <c r="B4" s="128"/>
      <c r="C4" s="128"/>
      <c r="D4" s="128"/>
      <c r="E4" s="128"/>
      <c r="F4" s="128"/>
      <c r="G4" s="128"/>
      <c r="H4" s="128"/>
      <c r="I4" s="128"/>
      <c r="J4" s="132" t="s">
        <v>252</v>
      </c>
    </row>
    <row r="5" spans="1:16" ht="20.399999999999999">
      <c r="A5" s="264"/>
      <c r="C5" s="129"/>
      <c r="D5" s="349" t="s">
        <v>2</v>
      </c>
      <c r="E5" s="349"/>
      <c r="F5" s="349"/>
      <c r="G5" s="129"/>
      <c r="H5" s="349" t="s">
        <v>3</v>
      </c>
      <c r="I5" s="349"/>
      <c r="J5" s="349"/>
    </row>
    <row r="6" spans="1:16" ht="20.399999999999999">
      <c r="D6" s="247" t="s">
        <v>244</v>
      </c>
      <c r="E6" s="129"/>
      <c r="F6" s="247" t="s">
        <v>245</v>
      </c>
      <c r="G6" s="129"/>
      <c r="H6" s="247" t="s">
        <v>244</v>
      </c>
      <c r="I6" s="129"/>
      <c r="J6" s="247" t="s">
        <v>245</v>
      </c>
      <c r="K6" s="131"/>
    </row>
    <row r="7" spans="1:16" ht="20.399999999999999">
      <c r="B7" s="129"/>
      <c r="D7" s="122" t="s">
        <v>246</v>
      </c>
      <c r="E7" s="123"/>
      <c r="F7" s="122" t="s">
        <v>247</v>
      </c>
      <c r="G7" s="122"/>
      <c r="H7" s="122" t="s">
        <v>246</v>
      </c>
      <c r="I7" s="123"/>
      <c r="J7" s="122" t="s">
        <v>247</v>
      </c>
      <c r="K7" s="131"/>
    </row>
    <row r="8" spans="1:16" ht="20.399999999999999">
      <c r="B8" s="130" t="s">
        <v>4</v>
      </c>
      <c r="D8" s="124" t="s">
        <v>248</v>
      </c>
      <c r="E8" s="125"/>
      <c r="F8" s="252"/>
      <c r="G8" s="125"/>
      <c r="H8" s="124" t="s">
        <v>248</v>
      </c>
      <c r="I8" s="125"/>
      <c r="J8" s="252"/>
      <c r="K8" s="131"/>
      <c r="M8" s="333"/>
    </row>
    <row r="9" spans="1:16" ht="20.399999999999999">
      <c r="A9" s="127" t="s">
        <v>31</v>
      </c>
      <c r="B9" s="129"/>
      <c r="D9" s="132"/>
      <c r="E9" s="133"/>
      <c r="F9" s="132"/>
      <c r="G9" s="133"/>
      <c r="H9" s="132"/>
      <c r="I9" s="133"/>
      <c r="J9" s="132"/>
      <c r="K9" s="134"/>
      <c r="L9" s="334"/>
      <c r="M9" s="335"/>
      <c r="N9" s="336"/>
      <c r="O9" s="336"/>
    </row>
    <row r="10" spans="1:16">
      <c r="A10" s="337" t="s">
        <v>32</v>
      </c>
      <c r="K10" s="135"/>
    </row>
    <row r="11" spans="1:16">
      <c r="A11" s="338" t="s">
        <v>33</v>
      </c>
      <c r="B11" s="110">
        <v>12</v>
      </c>
      <c r="C11" s="111"/>
      <c r="D11" s="112">
        <v>300608</v>
      </c>
      <c r="E11" s="113"/>
      <c r="F11" s="112">
        <v>297170</v>
      </c>
      <c r="G11" s="113"/>
      <c r="H11" s="114">
        <v>300608</v>
      </c>
      <c r="I11" s="113"/>
      <c r="J11" s="112">
        <v>297170</v>
      </c>
      <c r="K11" s="108"/>
      <c r="L11" s="108"/>
      <c r="M11" s="136"/>
      <c r="N11" s="108"/>
      <c r="O11" s="138"/>
      <c r="P11" s="339"/>
    </row>
    <row r="12" spans="1:16">
      <c r="A12" s="338" t="s">
        <v>34</v>
      </c>
      <c r="B12" s="110"/>
      <c r="C12" s="111"/>
      <c r="D12" s="112">
        <v>0</v>
      </c>
      <c r="E12" s="117"/>
      <c r="F12" s="112">
        <v>1000</v>
      </c>
      <c r="G12" s="117"/>
      <c r="H12" s="112">
        <v>0</v>
      </c>
      <c r="I12" s="113"/>
      <c r="J12" s="112">
        <v>0</v>
      </c>
      <c r="K12" s="117"/>
      <c r="L12" s="139"/>
      <c r="M12" s="140"/>
      <c r="N12" s="138"/>
      <c r="O12" s="138"/>
    </row>
    <row r="13" spans="1:16">
      <c r="A13" s="340" t="s">
        <v>35</v>
      </c>
      <c r="B13" s="110">
        <v>5.0999999999999996</v>
      </c>
      <c r="C13" s="111"/>
      <c r="D13" s="141">
        <v>0</v>
      </c>
      <c r="E13" s="113"/>
      <c r="F13" s="112">
        <v>0</v>
      </c>
      <c r="G13" s="113"/>
      <c r="H13" s="114">
        <v>157</v>
      </c>
      <c r="I13" s="113"/>
      <c r="J13" s="112">
        <v>156</v>
      </c>
      <c r="K13" s="108"/>
      <c r="L13" s="108"/>
      <c r="M13" s="136"/>
      <c r="N13" s="137"/>
      <c r="O13" s="138"/>
      <c r="P13" s="339"/>
    </row>
    <row r="14" spans="1:16">
      <c r="A14" s="340" t="s">
        <v>36</v>
      </c>
      <c r="B14" s="110"/>
      <c r="C14" s="111"/>
      <c r="D14" s="112">
        <v>127681</v>
      </c>
      <c r="E14" s="113"/>
      <c r="F14" s="112">
        <v>139375</v>
      </c>
      <c r="G14" s="113"/>
      <c r="H14" s="114">
        <v>53058</v>
      </c>
      <c r="I14" s="113"/>
      <c r="J14" s="112">
        <v>63020</v>
      </c>
      <c r="K14" s="108"/>
      <c r="L14" s="108"/>
      <c r="M14" s="136"/>
      <c r="N14" s="108"/>
      <c r="O14" s="138"/>
      <c r="P14" s="339"/>
    </row>
    <row r="15" spans="1:16">
      <c r="A15" s="338" t="s">
        <v>37</v>
      </c>
      <c r="B15" s="110">
        <v>5.3</v>
      </c>
      <c r="C15" s="111"/>
      <c r="D15" s="112">
        <v>48610</v>
      </c>
      <c r="E15" s="117"/>
      <c r="F15" s="112">
        <v>30400</v>
      </c>
      <c r="G15" s="117"/>
      <c r="H15" s="112">
        <v>48610</v>
      </c>
      <c r="I15" s="113"/>
      <c r="J15" s="112">
        <v>30400</v>
      </c>
      <c r="K15" s="117"/>
      <c r="L15" s="139"/>
      <c r="M15" s="140"/>
      <c r="N15" s="138"/>
      <c r="O15" s="138"/>
    </row>
    <row r="16" spans="1:16">
      <c r="A16" s="338" t="s">
        <v>38</v>
      </c>
      <c r="B16" s="110"/>
      <c r="C16" s="111"/>
      <c r="D16" s="112"/>
      <c r="E16" s="113"/>
      <c r="F16" s="112"/>
      <c r="G16" s="113"/>
      <c r="H16" s="112"/>
      <c r="I16" s="113"/>
      <c r="J16" s="112"/>
      <c r="K16" s="108"/>
      <c r="L16" s="108"/>
      <c r="M16" s="136"/>
      <c r="N16" s="137"/>
      <c r="O16" s="138"/>
      <c r="P16" s="339"/>
    </row>
    <row r="17" spans="1:18">
      <c r="A17" s="115" t="s">
        <v>12</v>
      </c>
      <c r="B17" s="110">
        <v>13</v>
      </c>
      <c r="C17" s="111"/>
      <c r="D17" s="112">
        <v>25114</v>
      </c>
      <c r="E17" s="113"/>
      <c r="F17" s="112">
        <v>25833</v>
      </c>
      <c r="G17" s="113"/>
      <c r="H17" s="114">
        <v>25114</v>
      </c>
      <c r="I17" s="113"/>
      <c r="J17" s="112">
        <v>25833</v>
      </c>
      <c r="K17" s="108"/>
      <c r="L17" s="108"/>
      <c r="M17" s="136"/>
      <c r="N17" s="137"/>
      <c r="O17" s="138"/>
      <c r="P17" s="339"/>
    </row>
    <row r="18" spans="1:18">
      <c r="A18" s="338" t="s">
        <v>39</v>
      </c>
      <c r="B18" s="110"/>
      <c r="C18" s="111"/>
      <c r="D18" s="112"/>
      <c r="E18" s="113"/>
      <c r="F18" s="112"/>
      <c r="G18" s="113"/>
      <c r="H18" s="112"/>
      <c r="I18" s="113"/>
      <c r="J18" s="112"/>
      <c r="K18" s="142"/>
      <c r="L18" s="143"/>
      <c r="M18" s="136"/>
      <c r="N18" s="137"/>
      <c r="O18" s="138"/>
      <c r="P18" s="339"/>
    </row>
    <row r="19" spans="1:18">
      <c r="A19" s="115" t="s">
        <v>12</v>
      </c>
      <c r="B19" s="110"/>
      <c r="C19" s="111"/>
      <c r="D19" s="112">
        <v>24431</v>
      </c>
      <c r="E19" s="113"/>
      <c r="F19" s="112">
        <v>23990</v>
      </c>
      <c r="G19" s="113"/>
      <c r="H19" s="114">
        <v>11161</v>
      </c>
      <c r="I19" s="113"/>
      <c r="J19" s="112">
        <v>10838</v>
      </c>
      <c r="K19" s="119"/>
      <c r="L19" s="144"/>
      <c r="M19" s="136"/>
      <c r="N19" s="137"/>
      <c r="O19" s="138"/>
      <c r="P19" s="339"/>
    </row>
    <row r="20" spans="1:18">
      <c r="A20" s="338" t="s">
        <v>40</v>
      </c>
      <c r="B20" s="110"/>
      <c r="C20" s="111"/>
      <c r="D20" s="112"/>
      <c r="E20" s="113"/>
      <c r="F20" s="112"/>
      <c r="G20" s="113"/>
      <c r="H20" s="112"/>
      <c r="I20" s="113"/>
      <c r="J20" s="112"/>
      <c r="K20" s="119"/>
      <c r="L20" s="144"/>
      <c r="M20" s="136"/>
      <c r="N20" s="137"/>
      <c r="O20" s="138"/>
      <c r="P20" s="339"/>
    </row>
    <row r="21" spans="1:18">
      <c r="A21" s="115" t="s">
        <v>12</v>
      </c>
      <c r="B21" s="110"/>
      <c r="C21" s="111"/>
      <c r="D21" s="112">
        <v>2447</v>
      </c>
      <c r="E21" s="113"/>
      <c r="F21" s="112">
        <v>2322</v>
      </c>
      <c r="G21" s="113"/>
      <c r="H21" s="114">
        <v>2447</v>
      </c>
      <c r="I21" s="113"/>
      <c r="J21" s="112">
        <v>2322</v>
      </c>
      <c r="K21" s="119"/>
      <c r="L21" s="144"/>
      <c r="M21" s="136"/>
      <c r="N21" s="137"/>
      <c r="O21" s="138"/>
      <c r="P21" s="339"/>
    </row>
    <row r="22" spans="1:18">
      <c r="A22" s="338" t="s">
        <v>41</v>
      </c>
      <c r="B22" s="110"/>
      <c r="C22" s="111"/>
      <c r="D22" s="112">
        <v>10168</v>
      </c>
      <c r="E22" s="113"/>
      <c r="F22" s="112">
        <v>12960</v>
      </c>
      <c r="G22" s="113"/>
      <c r="H22" s="114">
        <v>6251</v>
      </c>
      <c r="I22" s="113"/>
      <c r="J22" s="112">
        <v>8369</v>
      </c>
      <c r="K22" s="108"/>
      <c r="L22" s="341"/>
      <c r="M22" s="136"/>
      <c r="N22" s="108"/>
      <c r="O22" s="138"/>
      <c r="P22" s="339"/>
    </row>
    <row r="23" spans="1:18" ht="20.399999999999999">
      <c r="A23" s="145" t="s">
        <v>42</v>
      </c>
      <c r="B23" s="110"/>
      <c r="C23" s="111"/>
      <c r="D23" s="116">
        <f>SUM(D11:D22)</f>
        <v>539059</v>
      </c>
      <c r="E23" s="117"/>
      <c r="F23" s="116">
        <f>SUM(F11:F22)</f>
        <v>533050</v>
      </c>
      <c r="G23" s="117"/>
      <c r="H23" s="116">
        <f>SUM(H11:H22)</f>
        <v>447406</v>
      </c>
      <c r="I23" s="117"/>
      <c r="J23" s="116">
        <f>SUM(J11:J22)</f>
        <v>438108</v>
      </c>
      <c r="K23" s="146"/>
      <c r="L23" s="131"/>
      <c r="M23" s="147"/>
      <c r="N23" s="148"/>
      <c r="O23" s="148"/>
    </row>
    <row r="24" spans="1:18">
      <c r="A24" s="338" t="s">
        <v>43</v>
      </c>
      <c r="B24" s="110"/>
      <c r="C24" s="111"/>
      <c r="D24" s="119"/>
      <c r="E24" s="117"/>
      <c r="F24" s="119"/>
      <c r="G24" s="117"/>
      <c r="H24" s="119"/>
      <c r="I24" s="117"/>
      <c r="J24" s="119"/>
      <c r="K24" s="142"/>
      <c r="L24" s="139"/>
      <c r="M24" s="136"/>
      <c r="N24" s="138"/>
      <c r="O24" s="138"/>
    </row>
    <row r="25" spans="1:18">
      <c r="A25" s="338" t="s">
        <v>44</v>
      </c>
      <c r="B25" s="110">
        <v>13</v>
      </c>
      <c r="C25" s="111"/>
      <c r="D25" s="112">
        <v>23916</v>
      </c>
      <c r="E25" s="117"/>
      <c r="F25" s="112">
        <v>29438</v>
      </c>
      <c r="G25" s="117"/>
      <c r="H25" s="114">
        <v>23916</v>
      </c>
      <c r="I25" s="113"/>
      <c r="J25" s="112">
        <v>29438</v>
      </c>
      <c r="K25" s="117"/>
      <c r="L25" s="131"/>
      <c r="M25" s="140"/>
      <c r="N25" s="138"/>
      <c r="O25" s="138"/>
    </row>
    <row r="26" spans="1:18">
      <c r="A26" s="338" t="s">
        <v>45</v>
      </c>
      <c r="B26" s="110"/>
      <c r="C26" s="111"/>
      <c r="D26" s="112">
        <v>19028</v>
      </c>
      <c r="E26" s="117"/>
      <c r="F26" s="112">
        <v>24685</v>
      </c>
      <c r="G26" s="117"/>
      <c r="H26" s="114">
        <v>13695</v>
      </c>
      <c r="I26" s="113"/>
      <c r="J26" s="112">
        <v>16249</v>
      </c>
      <c r="K26" s="117"/>
      <c r="L26" s="139"/>
      <c r="M26" s="136"/>
      <c r="N26" s="137"/>
      <c r="O26" s="138"/>
    </row>
    <row r="27" spans="1:18">
      <c r="A27" s="338" t="s">
        <v>46</v>
      </c>
      <c r="B27" s="110"/>
      <c r="C27" s="111"/>
      <c r="D27" s="112">
        <v>6861</v>
      </c>
      <c r="E27" s="117"/>
      <c r="F27" s="112">
        <v>7263</v>
      </c>
      <c r="G27" s="117"/>
      <c r="H27" s="114">
        <v>6861</v>
      </c>
      <c r="I27" s="113"/>
      <c r="J27" s="112">
        <v>7263</v>
      </c>
      <c r="K27" s="117"/>
      <c r="L27" s="139"/>
      <c r="M27" s="136"/>
      <c r="N27" s="137"/>
      <c r="O27" s="138"/>
    </row>
    <row r="28" spans="1:18">
      <c r="A28" s="338" t="s">
        <v>47</v>
      </c>
      <c r="B28" s="110"/>
      <c r="C28" s="111"/>
      <c r="D28" s="112">
        <v>207</v>
      </c>
      <c r="E28" s="117"/>
      <c r="F28" s="112">
        <v>208</v>
      </c>
      <c r="G28" s="117"/>
      <c r="H28" s="112">
        <v>0</v>
      </c>
      <c r="I28" s="113"/>
      <c r="J28" s="112">
        <v>0</v>
      </c>
      <c r="K28" s="108"/>
      <c r="L28" s="108"/>
      <c r="M28" s="136"/>
      <c r="N28" s="137"/>
      <c r="O28" s="137"/>
      <c r="P28" s="339"/>
    </row>
    <row r="29" spans="1:18">
      <c r="A29" s="338" t="s">
        <v>48</v>
      </c>
      <c r="B29" s="110"/>
      <c r="C29" s="111"/>
      <c r="D29" s="112">
        <v>54797</v>
      </c>
      <c r="E29" s="117"/>
      <c r="F29" s="112">
        <v>54797</v>
      </c>
      <c r="G29" s="117"/>
      <c r="H29" s="112">
        <v>54797</v>
      </c>
      <c r="I29" s="113"/>
      <c r="J29" s="112">
        <v>54797</v>
      </c>
      <c r="K29" s="108"/>
      <c r="L29" s="108"/>
      <c r="M29" s="136"/>
      <c r="N29" s="137"/>
      <c r="O29" s="138"/>
      <c r="P29" s="339"/>
    </row>
    <row r="30" spans="1:18" ht="22.5" customHeight="1">
      <c r="A30" s="338" t="s">
        <v>49</v>
      </c>
      <c r="B30" s="110"/>
      <c r="C30" s="111"/>
      <c r="D30" s="112">
        <v>3294</v>
      </c>
      <c r="E30" s="117"/>
      <c r="F30" s="112">
        <v>4738</v>
      </c>
      <c r="G30" s="117"/>
      <c r="H30" s="112">
        <v>3294</v>
      </c>
      <c r="I30" s="113"/>
      <c r="J30" s="112">
        <v>3951</v>
      </c>
      <c r="K30" s="108"/>
      <c r="L30" s="108"/>
      <c r="M30" s="136"/>
      <c r="N30" s="149"/>
      <c r="O30" s="138"/>
      <c r="P30" s="339"/>
    </row>
    <row r="31" spans="1:18">
      <c r="A31" s="338" t="s">
        <v>50</v>
      </c>
      <c r="B31" s="110"/>
      <c r="D31" s="112">
        <v>6111</v>
      </c>
      <c r="E31" s="117"/>
      <c r="F31" s="112">
        <v>6072</v>
      </c>
      <c r="G31" s="117"/>
      <c r="H31" s="112">
        <v>6110</v>
      </c>
      <c r="I31" s="113"/>
      <c r="J31" s="112">
        <v>6071</v>
      </c>
      <c r="K31" s="108"/>
      <c r="L31" s="108"/>
      <c r="M31" s="136"/>
      <c r="N31" s="150"/>
      <c r="O31" s="138"/>
      <c r="P31" s="339"/>
    </row>
    <row r="32" spans="1:18" ht="20.399999999999999">
      <c r="A32" s="145" t="s">
        <v>51</v>
      </c>
      <c r="B32" s="110"/>
      <c r="D32" s="151">
        <f>SUM(D25:D31)</f>
        <v>114214</v>
      </c>
      <c r="E32" s="117"/>
      <c r="F32" s="151">
        <f>SUM(F25:F31)</f>
        <v>127201</v>
      </c>
      <c r="G32" s="117"/>
      <c r="H32" s="151">
        <f>SUM(H25:H31)</f>
        <v>108673</v>
      </c>
      <c r="I32" s="117"/>
      <c r="J32" s="151">
        <f>SUM(J25:J31)</f>
        <v>117769</v>
      </c>
      <c r="K32" s="146"/>
      <c r="L32" s="342"/>
      <c r="M32" s="147"/>
      <c r="N32" s="150"/>
      <c r="O32" s="148"/>
      <c r="P32" s="343"/>
      <c r="Q32" s="108"/>
      <c r="R32" s="343"/>
    </row>
    <row r="33" spans="1:18" ht="20.399999999999999">
      <c r="A33" s="145" t="s">
        <v>52</v>
      </c>
      <c r="B33" s="110"/>
      <c r="D33" s="116">
        <f>+D23+D32</f>
        <v>653273</v>
      </c>
      <c r="E33" s="117"/>
      <c r="F33" s="116">
        <f>+F23+F32</f>
        <v>660251</v>
      </c>
      <c r="G33" s="117"/>
      <c r="H33" s="116">
        <f>+H23+H32</f>
        <v>556079</v>
      </c>
      <c r="I33" s="117"/>
      <c r="J33" s="116">
        <f>+J23+J32</f>
        <v>555877</v>
      </c>
      <c r="K33" s="146"/>
      <c r="M33" s="147"/>
      <c r="N33" s="152"/>
      <c r="O33" s="153"/>
      <c r="Q33" s="108"/>
      <c r="R33" s="332"/>
    </row>
    <row r="34" spans="1:18" ht="20.399999999999999">
      <c r="A34" s="154"/>
      <c r="B34" s="110"/>
      <c r="D34" s="155"/>
      <c r="E34" s="117"/>
      <c r="F34" s="155"/>
      <c r="G34" s="117"/>
      <c r="H34" s="155"/>
      <c r="I34" s="117"/>
      <c r="J34" s="155"/>
      <c r="L34" s="342"/>
      <c r="N34" s="150"/>
    </row>
    <row r="35" spans="1:18">
      <c r="A35" s="118" t="s">
        <v>273</v>
      </c>
      <c r="B35" s="118"/>
      <c r="C35" s="118"/>
      <c r="D35" s="118"/>
      <c r="E35" s="118"/>
      <c r="H35" s="249"/>
      <c r="I35" s="265"/>
      <c r="J35" s="265"/>
    </row>
    <row r="36" spans="1:18">
      <c r="H36" s="249"/>
      <c r="I36" s="265"/>
      <c r="J36" s="266">
        <v>0</v>
      </c>
    </row>
    <row r="37" spans="1:18">
      <c r="H37" s="108"/>
      <c r="O37" s="344"/>
      <c r="P37" s="343"/>
    </row>
    <row r="38" spans="1:18">
      <c r="H38" s="108"/>
    </row>
    <row r="39" spans="1:18">
      <c r="H39" s="108"/>
      <c r="O39" s="344"/>
      <c r="P39" s="343"/>
    </row>
    <row r="40" spans="1:18">
      <c r="F40" s="108"/>
      <c r="H40" s="108"/>
    </row>
    <row r="41" spans="1:18">
      <c r="H41" s="108"/>
      <c r="O41" s="344"/>
      <c r="P41" s="343"/>
      <c r="R41" s="343"/>
    </row>
    <row r="42" spans="1:18">
      <c r="H42" s="108"/>
      <c r="O42" s="344"/>
      <c r="Q42" s="108"/>
      <c r="R42" s="332"/>
    </row>
    <row r="43" spans="1:18">
      <c r="H43" s="108"/>
      <c r="O43" s="344"/>
      <c r="P43" s="343"/>
      <c r="R43" s="343"/>
    </row>
    <row r="44" spans="1:18">
      <c r="H44" s="108"/>
      <c r="O44" s="344"/>
      <c r="Q44" s="108"/>
      <c r="R44" s="332"/>
    </row>
    <row r="45" spans="1:18">
      <c r="H45" s="108"/>
    </row>
    <row r="46" spans="1:18">
      <c r="H46" s="108"/>
    </row>
    <row r="47" spans="1:18">
      <c r="H47" s="108"/>
      <c r="P47" s="343"/>
      <c r="R47" s="343"/>
    </row>
    <row r="48" spans="1:18">
      <c r="H48" s="108"/>
      <c r="O48" s="344"/>
      <c r="Q48" s="108"/>
      <c r="R48" s="332"/>
    </row>
  </sheetData>
  <mergeCells count="3">
    <mergeCell ref="D5:F5"/>
    <mergeCell ref="H5:J5"/>
    <mergeCell ref="A1:H1"/>
  </mergeCells>
  <phoneticPr fontId="0" type="noConversion"/>
  <pageMargins left="0.59055118110236227" right="0.31496062992125984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tabSelected="1" view="pageBreakPreview" topLeftCell="A7" zoomScaleNormal="55" zoomScaleSheetLayoutView="100" workbookViewId="0">
      <selection activeCell="D25" sqref="D25"/>
    </sheetView>
  </sheetViews>
  <sheetFormatPr defaultColWidth="20.125" defaultRowHeight="19.8"/>
  <cols>
    <col min="1" max="1" width="46" style="109" customWidth="1"/>
    <col min="2" max="2" width="8.75" style="109" customWidth="1"/>
    <col min="3" max="3" width="1.625" style="109" customWidth="1"/>
    <col min="4" max="4" width="15" style="109" customWidth="1"/>
    <col min="5" max="5" width="1.625" style="109" customWidth="1"/>
    <col min="6" max="6" width="15" style="109" customWidth="1"/>
    <col min="7" max="7" width="1.625" style="109" customWidth="1"/>
    <col min="8" max="8" width="15" style="109" customWidth="1"/>
    <col min="9" max="9" width="1.625" style="109" customWidth="1"/>
    <col min="10" max="10" width="15" style="109" customWidth="1"/>
    <col min="11" max="11" width="1" style="109" customWidth="1"/>
    <col min="12" max="16384" width="20.125" style="109"/>
  </cols>
  <sheetData>
    <row r="1" spans="1:11" ht="22.95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251"/>
      <c r="J1" s="251"/>
      <c r="K1" s="251"/>
    </row>
    <row r="2" spans="1:11" ht="20.399999999999999">
      <c r="A2" s="250" t="s">
        <v>30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1" ht="20.399999999999999">
      <c r="A3" s="154" t="s">
        <v>242</v>
      </c>
      <c r="B3" s="154"/>
      <c r="C3" s="154"/>
      <c r="D3" s="154"/>
      <c r="E3" s="128"/>
      <c r="F3" s="128"/>
      <c r="G3" s="128"/>
      <c r="H3" s="128"/>
      <c r="I3" s="128"/>
      <c r="J3" s="128"/>
      <c r="K3" s="128"/>
    </row>
    <row r="4" spans="1:11" ht="20.399999999999999">
      <c r="A4" s="128"/>
      <c r="B4" s="128"/>
      <c r="C4" s="128"/>
      <c r="D4" s="128"/>
      <c r="E4" s="128"/>
      <c r="F4" s="128"/>
      <c r="G4" s="128"/>
      <c r="H4" s="128"/>
      <c r="I4" s="128"/>
      <c r="J4" s="132" t="s">
        <v>252</v>
      </c>
      <c r="K4" s="132"/>
    </row>
    <row r="5" spans="1:11" ht="20.399999999999999">
      <c r="A5" s="264"/>
      <c r="C5" s="129"/>
      <c r="D5" s="349" t="s">
        <v>2</v>
      </c>
      <c r="E5" s="349"/>
      <c r="F5" s="349"/>
      <c r="G5" s="129"/>
      <c r="H5" s="349" t="s">
        <v>3</v>
      </c>
      <c r="I5" s="349"/>
      <c r="J5" s="349"/>
      <c r="K5" s="129"/>
    </row>
    <row r="6" spans="1:11" ht="20.399999999999999">
      <c r="D6" s="247" t="s">
        <v>244</v>
      </c>
      <c r="E6" s="129"/>
      <c r="F6" s="247" t="s">
        <v>245</v>
      </c>
      <c r="G6" s="129"/>
      <c r="H6" s="247" t="s">
        <v>244</v>
      </c>
      <c r="I6" s="129"/>
      <c r="J6" s="247" t="s">
        <v>245</v>
      </c>
    </row>
    <row r="7" spans="1:11" ht="20.399999999999999">
      <c r="B7" s="129"/>
      <c r="D7" s="122" t="s">
        <v>246</v>
      </c>
      <c r="E7" s="123"/>
      <c r="F7" s="122" t="s">
        <v>247</v>
      </c>
      <c r="G7" s="122"/>
      <c r="H7" s="122" t="s">
        <v>246</v>
      </c>
      <c r="I7" s="123"/>
      <c r="J7" s="122" t="s">
        <v>247</v>
      </c>
    </row>
    <row r="8" spans="1:11" ht="20.399999999999999">
      <c r="B8" s="130" t="s">
        <v>4</v>
      </c>
      <c r="D8" s="124" t="s">
        <v>248</v>
      </c>
      <c r="E8" s="125"/>
      <c r="F8" s="252"/>
      <c r="G8" s="125"/>
      <c r="H8" s="124" t="s">
        <v>248</v>
      </c>
      <c r="I8" s="125"/>
      <c r="J8" s="252"/>
    </row>
    <row r="9" spans="1:11" ht="20.399999999999999">
      <c r="A9" s="154" t="s">
        <v>53</v>
      </c>
      <c r="B9" s="129"/>
      <c r="D9" s="132"/>
      <c r="E9" s="133"/>
      <c r="F9" s="132"/>
      <c r="G9" s="133"/>
      <c r="H9" s="132"/>
      <c r="I9" s="133"/>
      <c r="J9" s="132"/>
      <c r="K9" s="267"/>
    </row>
    <row r="10" spans="1:11">
      <c r="A10" s="160" t="s">
        <v>54</v>
      </c>
      <c r="B10" s="268"/>
      <c r="C10" s="111"/>
    </row>
    <row r="11" spans="1:11">
      <c r="A11" s="269" t="s">
        <v>55</v>
      </c>
    </row>
    <row r="12" spans="1:11" ht="20.399999999999999" thickBot="1">
      <c r="A12" s="270" t="s">
        <v>56</v>
      </c>
      <c r="B12" s="111"/>
      <c r="C12" s="111"/>
      <c r="D12" s="157">
        <v>132058</v>
      </c>
      <c r="E12" s="117"/>
      <c r="F12" s="157">
        <v>132058</v>
      </c>
      <c r="G12" s="117"/>
      <c r="H12" s="157">
        <v>132058</v>
      </c>
      <c r="I12" s="117"/>
      <c r="J12" s="157">
        <v>132058</v>
      </c>
      <c r="K12" s="119"/>
    </row>
    <row r="13" spans="1:11" ht="20.399999999999999" thickTop="1">
      <c r="A13" s="158" t="s">
        <v>57</v>
      </c>
      <c r="H13" s="108"/>
      <c r="J13" s="108"/>
      <c r="K13" s="108"/>
    </row>
    <row r="14" spans="1:11">
      <c r="A14" s="270" t="s">
        <v>56</v>
      </c>
      <c r="D14" s="119">
        <v>132058</v>
      </c>
      <c r="E14" s="117"/>
      <c r="F14" s="119">
        <v>132058</v>
      </c>
      <c r="G14" s="117"/>
      <c r="H14" s="119">
        <v>132058</v>
      </c>
      <c r="I14" s="117"/>
      <c r="J14" s="119">
        <v>132058</v>
      </c>
      <c r="K14" s="119"/>
    </row>
    <row r="15" spans="1:11">
      <c r="A15" s="158" t="s">
        <v>58</v>
      </c>
      <c r="B15" s="161"/>
      <c r="C15" s="111"/>
      <c r="D15" s="119">
        <v>436860</v>
      </c>
      <c r="E15" s="117"/>
      <c r="F15" s="119">
        <v>436860</v>
      </c>
      <c r="G15" s="117"/>
      <c r="H15" s="119">
        <v>436860</v>
      </c>
      <c r="I15" s="117"/>
      <c r="J15" s="119">
        <v>436860</v>
      </c>
      <c r="K15" s="119"/>
    </row>
    <row r="16" spans="1:11" ht="24" customHeight="1">
      <c r="A16" s="271" t="s">
        <v>59</v>
      </c>
      <c r="B16" s="161"/>
      <c r="C16" s="111"/>
      <c r="D16" s="159">
        <v>-5</v>
      </c>
      <c r="E16" s="117"/>
      <c r="F16" s="159">
        <v>-5</v>
      </c>
      <c r="G16" s="117"/>
      <c r="H16" s="117">
        <v>0</v>
      </c>
      <c r="I16" s="117"/>
      <c r="J16" s="119">
        <v>0</v>
      </c>
      <c r="K16" s="119"/>
    </row>
    <row r="17" spans="1:14">
      <c r="A17" s="160" t="s">
        <v>60</v>
      </c>
      <c r="B17" s="161"/>
      <c r="C17" s="111"/>
      <c r="D17" s="119"/>
      <c r="E17" s="117"/>
      <c r="F17" s="119"/>
      <c r="G17" s="117"/>
      <c r="H17" s="108"/>
      <c r="J17" s="108"/>
      <c r="K17" s="108"/>
    </row>
    <row r="18" spans="1:14">
      <c r="A18" s="272" t="s">
        <v>61</v>
      </c>
      <c r="B18" s="161"/>
      <c r="C18" s="111"/>
      <c r="D18" s="119">
        <f>SE_งบรวม!I26</f>
        <v>13206</v>
      </c>
      <c r="E18" s="117"/>
      <c r="F18" s="119">
        <v>13206</v>
      </c>
      <c r="G18" s="117"/>
      <c r="H18" s="119">
        <f>SE_งบเฉพาะ!G18</f>
        <v>13206</v>
      </c>
      <c r="I18" s="117"/>
      <c r="J18" s="119">
        <v>13206</v>
      </c>
      <c r="K18" s="119"/>
    </row>
    <row r="19" spans="1:14">
      <c r="A19" s="272" t="s">
        <v>62</v>
      </c>
      <c r="B19" s="111"/>
      <c r="C19" s="111"/>
      <c r="D19" s="159">
        <f>SE_งบรวม!K26</f>
        <v>-541321</v>
      </c>
      <c r="E19" s="117"/>
      <c r="F19" s="159">
        <v>-517761</v>
      </c>
      <c r="G19" s="117"/>
      <c r="H19" s="159">
        <f>SE_งบเฉพาะ!I18</f>
        <v>-306974</v>
      </c>
      <c r="I19" s="117"/>
      <c r="J19" s="159">
        <v>-284464</v>
      </c>
      <c r="K19" s="119"/>
    </row>
    <row r="20" spans="1:14">
      <c r="A20" s="158" t="s">
        <v>63</v>
      </c>
      <c r="B20" s="111"/>
      <c r="C20" s="111"/>
      <c r="D20" s="273">
        <f>SE_งบรวม!M26</f>
        <v>8180</v>
      </c>
      <c r="F20" s="273">
        <v>6835</v>
      </c>
      <c r="H20" s="162">
        <v>0</v>
      </c>
      <c r="J20" s="162">
        <v>0</v>
      </c>
      <c r="K20" s="119"/>
      <c r="L20" s="274"/>
    </row>
    <row r="21" spans="1:14" s="128" customFormat="1" ht="20.399999999999999">
      <c r="A21" s="127" t="s">
        <v>64</v>
      </c>
      <c r="B21" s="129"/>
      <c r="C21" s="129"/>
      <c r="D21" s="163">
        <f>SUM(D14:D20)</f>
        <v>48978</v>
      </c>
      <c r="E21" s="164"/>
      <c r="F21" s="163">
        <f>SUM(F14:F20)</f>
        <v>71193</v>
      </c>
      <c r="G21" s="155"/>
      <c r="H21" s="163">
        <f>SUM(H14:H20)</f>
        <v>275150</v>
      </c>
      <c r="I21" s="155"/>
      <c r="J21" s="163">
        <f>SUM(J14:J20)</f>
        <v>297660</v>
      </c>
      <c r="K21" s="155"/>
      <c r="L21" s="275"/>
    </row>
    <row r="22" spans="1:14">
      <c r="A22" s="109" t="s">
        <v>65</v>
      </c>
      <c r="B22" s="111"/>
      <c r="C22" s="111"/>
      <c r="D22" s="165">
        <f>SE_งบรวม!Q26</f>
        <v>815</v>
      </c>
      <c r="E22" s="113"/>
      <c r="F22" s="165">
        <v>815</v>
      </c>
      <c r="G22" s="113"/>
      <c r="H22" s="162">
        <v>0</v>
      </c>
      <c r="I22" s="117"/>
      <c r="J22" s="162">
        <v>0</v>
      </c>
      <c r="K22" s="117"/>
      <c r="L22" s="108"/>
    </row>
    <row r="23" spans="1:14" s="128" customFormat="1" ht="20.399999999999999">
      <c r="A23" s="154" t="s">
        <v>66</v>
      </c>
      <c r="B23" s="129"/>
      <c r="C23" s="129"/>
      <c r="D23" s="166">
        <f>SUM(D21:D22)</f>
        <v>49793</v>
      </c>
      <c r="E23" s="169"/>
      <c r="F23" s="166">
        <f>SUM(F21:F22)</f>
        <v>72008</v>
      </c>
      <c r="G23" s="169"/>
      <c r="H23" s="166">
        <f>SUM(H21:H22)</f>
        <v>275150</v>
      </c>
      <c r="I23" s="169"/>
      <c r="J23" s="166">
        <f>SUM(J21:J22)</f>
        <v>297660</v>
      </c>
      <c r="K23" s="167"/>
    </row>
    <row r="24" spans="1:14" ht="21" thickBot="1">
      <c r="A24" s="154" t="s">
        <v>67</v>
      </c>
      <c r="B24" s="111"/>
      <c r="C24" s="111"/>
      <c r="D24" s="168">
        <f>+D23+'BS 2'!D33</f>
        <v>703066</v>
      </c>
      <c r="E24" s="113"/>
      <c r="F24" s="168">
        <f>+F23+'BS 2'!F33</f>
        <v>732259</v>
      </c>
      <c r="G24" s="113"/>
      <c r="H24" s="168">
        <f>+H23+'BS 2'!H33</f>
        <v>831229</v>
      </c>
      <c r="I24" s="113"/>
      <c r="J24" s="168">
        <f>+J23+'BS 2'!J33</f>
        <v>853537</v>
      </c>
      <c r="K24" s="169"/>
      <c r="L24" s="120"/>
      <c r="M24" s="108"/>
      <c r="N24" s="108"/>
    </row>
    <row r="25" spans="1:14" ht="20.399999999999999" thickTop="1">
      <c r="B25" s="111"/>
      <c r="C25" s="111"/>
      <c r="D25" s="170"/>
      <c r="F25" s="108"/>
      <c r="H25" s="276"/>
      <c r="K25" s="171"/>
    </row>
    <row r="26" spans="1:14">
      <c r="B26" s="118"/>
      <c r="C26" s="118"/>
      <c r="D26" s="118"/>
      <c r="E26" s="118"/>
      <c r="F26" s="117"/>
      <c r="G26" s="117"/>
      <c r="H26" s="119"/>
      <c r="I26" s="171"/>
      <c r="J26" s="171"/>
      <c r="K26" s="171"/>
    </row>
    <row r="27" spans="1:14">
      <c r="D27" s="117"/>
      <c r="E27" s="117"/>
      <c r="F27" s="117"/>
      <c r="G27" s="117"/>
      <c r="H27" s="119"/>
      <c r="I27" s="117"/>
      <c r="J27" s="117"/>
      <c r="K27" s="117"/>
    </row>
    <row r="28" spans="1:14">
      <c r="A28" s="118" t="s">
        <v>273</v>
      </c>
      <c r="D28" s="117"/>
      <c r="E28" s="117"/>
      <c r="F28" s="117"/>
      <c r="G28" s="117"/>
      <c r="H28" s="119"/>
      <c r="I28" s="117"/>
      <c r="J28" s="117"/>
      <c r="K28" s="117"/>
    </row>
    <row r="29" spans="1:14">
      <c r="D29" s="117"/>
      <c r="E29" s="117"/>
      <c r="F29" s="117"/>
      <c r="G29" s="117"/>
      <c r="H29" s="119"/>
      <c r="I29" s="117"/>
      <c r="J29" s="117"/>
      <c r="K29" s="117"/>
    </row>
    <row r="30" spans="1:14">
      <c r="D30" s="117"/>
      <c r="E30" s="117"/>
      <c r="F30" s="117"/>
      <c r="G30" s="117"/>
      <c r="H30" s="249"/>
      <c r="I30" s="172"/>
      <c r="J30" s="172"/>
      <c r="K30" s="172"/>
    </row>
    <row r="31" spans="1:14" ht="20.399999999999999">
      <c r="A31" s="128"/>
      <c r="D31" s="117"/>
      <c r="E31" s="117"/>
      <c r="F31" s="117"/>
      <c r="G31" s="117"/>
      <c r="H31" s="249"/>
      <c r="I31" s="172"/>
      <c r="J31" s="172"/>
      <c r="K31" s="172"/>
    </row>
    <row r="32" spans="1:14" ht="20.399999999999999">
      <c r="A32" s="128"/>
      <c r="D32" s="117"/>
      <c r="E32" s="117"/>
      <c r="F32" s="117"/>
      <c r="G32" s="117"/>
      <c r="H32" s="172"/>
      <c r="I32" s="172"/>
      <c r="J32" s="172"/>
      <c r="K32" s="172"/>
    </row>
    <row r="33" spans="4:10">
      <c r="D33" s="119"/>
      <c r="E33" s="117"/>
      <c r="F33" s="117"/>
      <c r="G33" s="117"/>
      <c r="H33" s="119"/>
      <c r="I33" s="171"/>
      <c r="J33" s="171"/>
    </row>
    <row r="34" spans="4:10">
      <c r="D34" s="117"/>
      <c r="E34" s="117"/>
      <c r="F34" s="117"/>
      <c r="G34" s="117"/>
    </row>
    <row r="35" spans="4:10">
      <c r="D35" s="117"/>
      <c r="E35" s="117"/>
      <c r="F35" s="117"/>
      <c r="G35" s="117"/>
    </row>
  </sheetData>
  <mergeCells count="3"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topLeftCell="A9" zoomScale="85" zoomScaleNormal="85" zoomScaleSheetLayoutView="100" workbookViewId="0">
      <selection activeCell="B28" sqref="B28"/>
    </sheetView>
  </sheetViews>
  <sheetFormatPr defaultColWidth="20.125" defaultRowHeight="19.8"/>
  <cols>
    <col min="1" max="1" width="46.375" style="109" customWidth="1"/>
    <col min="2" max="2" width="9" style="109" customWidth="1"/>
    <col min="3" max="3" width="1.375" style="109" customWidth="1"/>
    <col min="4" max="4" width="16.375" style="109" customWidth="1"/>
    <col min="5" max="5" width="1.375" style="109" customWidth="1"/>
    <col min="6" max="6" width="16.125" style="109" customWidth="1"/>
    <col min="7" max="7" width="1.375" style="109" customWidth="1"/>
    <col min="8" max="8" width="16" style="109" customWidth="1"/>
    <col min="9" max="9" width="1.375" style="109" customWidth="1"/>
    <col min="10" max="10" width="16.625" style="109" customWidth="1"/>
    <col min="11" max="11" width="2.125" style="109" customWidth="1"/>
    <col min="12" max="12" width="20.125" style="109"/>
    <col min="13" max="13" width="20.125" style="120"/>
    <col min="14" max="16384" width="20.125" style="109"/>
  </cols>
  <sheetData>
    <row r="1" spans="1:15" ht="21.6" customHeight="1">
      <c r="A1" s="351" t="s">
        <v>0</v>
      </c>
      <c r="B1" s="351"/>
      <c r="C1" s="351"/>
      <c r="D1" s="351"/>
      <c r="E1" s="351"/>
      <c r="F1" s="351"/>
      <c r="G1" s="351"/>
      <c r="H1" s="351"/>
      <c r="J1" s="132"/>
    </row>
    <row r="2" spans="1:15" s="128" customFormat="1" ht="20.399999999999999">
      <c r="A2" s="127" t="s">
        <v>68</v>
      </c>
      <c r="B2" s="264"/>
      <c r="C2" s="264"/>
      <c r="D2" s="264"/>
      <c r="E2" s="264"/>
      <c r="F2" s="264"/>
      <c r="G2" s="264"/>
      <c r="H2" s="264"/>
      <c r="I2" s="264"/>
      <c r="J2" s="264"/>
      <c r="M2" s="173"/>
    </row>
    <row r="3" spans="1:15" s="128" customFormat="1" ht="20.399999999999999">
      <c r="A3" s="154" t="s">
        <v>251</v>
      </c>
      <c r="B3" s="154"/>
      <c r="C3" s="154"/>
      <c r="D3" s="154"/>
      <c r="M3" s="173"/>
    </row>
    <row r="4" spans="1:15" s="128" customFormat="1" ht="20.399999999999999">
      <c r="A4" s="264"/>
      <c r="B4" s="264"/>
      <c r="C4" s="264"/>
      <c r="D4" s="264"/>
      <c r="E4" s="264"/>
      <c r="F4" s="264"/>
      <c r="G4" s="264"/>
      <c r="H4" s="264"/>
      <c r="I4" s="264"/>
      <c r="J4" s="132" t="s">
        <v>252</v>
      </c>
      <c r="M4" s="173"/>
    </row>
    <row r="5" spans="1:15" s="128" customFormat="1" ht="20.399999999999999">
      <c r="D5" s="349" t="s">
        <v>2</v>
      </c>
      <c r="E5" s="349"/>
      <c r="F5" s="349"/>
      <c r="G5" s="264"/>
      <c r="H5" s="349" t="s">
        <v>3</v>
      </c>
      <c r="I5" s="349"/>
      <c r="J5" s="349"/>
      <c r="M5" s="173"/>
    </row>
    <row r="6" spans="1:15" s="128" customFormat="1" ht="20.399999999999999">
      <c r="C6" s="129"/>
      <c r="D6" s="247" t="s">
        <v>244</v>
      </c>
      <c r="E6" s="129"/>
      <c r="F6" s="247" t="s">
        <v>249</v>
      </c>
      <c r="G6" s="129"/>
      <c r="H6" s="247" t="s">
        <v>244</v>
      </c>
      <c r="I6" s="129"/>
      <c r="J6" s="247" t="s">
        <v>249</v>
      </c>
      <c r="M6" s="173"/>
    </row>
    <row r="7" spans="1:15" s="128" customFormat="1" ht="20.399999999999999">
      <c r="B7" s="129"/>
      <c r="C7" s="129"/>
      <c r="D7" s="122" t="s">
        <v>246</v>
      </c>
      <c r="E7" s="123"/>
      <c r="F7" s="122" t="s">
        <v>246</v>
      </c>
      <c r="G7" s="122"/>
      <c r="H7" s="122" t="s">
        <v>246</v>
      </c>
      <c r="I7" s="123"/>
      <c r="J7" s="122" t="s">
        <v>246</v>
      </c>
      <c r="M7" s="173"/>
    </row>
    <row r="8" spans="1:15" s="128" customFormat="1" ht="20.399999999999999">
      <c r="B8" s="130" t="s">
        <v>4</v>
      </c>
      <c r="C8" s="129"/>
      <c r="D8" s="124" t="s">
        <v>248</v>
      </c>
      <c r="E8" s="125"/>
      <c r="F8" s="124" t="s">
        <v>248</v>
      </c>
      <c r="G8" s="125"/>
      <c r="H8" s="124" t="s">
        <v>248</v>
      </c>
      <c r="I8" s="125"/>
      <c r="J8" s="124" t="s">
        <v>248</v>
      </c>
      <c r="M8" s="173"/>
    </row>
    <row r="9" spans="1:15" s="128" customFormat="1" ht="20.399999999999999">
      <c r="A9" s="128" t="s">
        <v>69</v>
      </c>
      <c r="B9" s="129"/>
      <c r="C9" s="129"/>
      <c r="D9" s="133"/>
      <c r="E9" s="133"/>
      <c r="F9" s="133"/>
      <c r="G9" s="133"/>
      <c r="H9" s="133"/>
      <c r="I9" s="133"/>
      <c r="J9" s="133"/>
      <c r="M9" s="173"/>
    </row>
    <row r="10" spans="1:15" s="128" customFormat="1" ht="20.399999999999999">
      <c r="A10" s="128" t="s">
        <v>70</v>
      </c>
      <c r="D10" s="173"/>
      <c r="E10" s="164"/>
      <c r="F10" s="173"/>
      <c r="G10" s="164"/>
      <c r="H10" s="173"/>
      <c r="I10" s="164"/>
      <c r="J10" s="173"/>
      <c r="M10" s="173"/>
    </row>
    <row r="11" spans="1:15">
      <c r="A11" s="109" t="s">
        <v>71</v>
      </c>
      <c r="D11" s="114">
        <v>133451</v>
      </c>
      <c r="E11" s="113"/>
      <c r="F11" s="114">
        <v>161597</v>
      </c>
      <c r="G11" s="113"/>
      <c r="H11" s="114">
        <v>73586</v>
      </c>
      <c r="I11" s="113"/>
      <c r="J11" s="114">
        <v>108968</v>
      </c>
      <c r="L11" s="120"/>
    </row>
    <row r="12" spans="1:15" ht="20.399999999999999">
      <c r="A12" s="109" t="s">
        <v>72</v>
      </c>
      <c r="B12" s="129"/>
      <c r="C12" s="129"/>
      <c r="D12" s="114">
        <v>1801</v>
      </c>
      <c r="E12" s="164"/>
      <c r="F12" s="165">
        <v>5975</v>
      </c>
      <c r="G12" s="164"/>
      <c r="H12" s="165">
        <v>463</v>
      </c>
      <c r="I12" s="164"/>
      <c r="J12" s="165">
        <v>3401</v>
      </c>
      <c r="L12" s="120"/>
    </row>
    <row r="13" spans="1:15">
      <c r="A13" s="109" t="s">
        <v>73</v>
      </c>
      <c r="D13" s="175">
        <f>SUM(D11:D12)</f>
        <v>135252</v>
      </c>
      <c r="E13" s="117"/>
      <c r="F13" s="175">
        <f>SUM(F11:F12)</f>
        <v>167572</v>
      </c>
      <c r="G13" s="117"/>
      <c r="H13" s="175">
        <f>SUM(H11:H12)</f>
        <v>74049</v>
      </c>
      <c r="I13" s="113"/>
      <c r="J13" s="175">
        <f>SUM(J11:J12)</f>
        <v>112369</v>
      </c>
      <c r="L13" s="277"/>
      <c r="M13" s="277"/>
    </row>
    <row r="14" spans="1:15" ht="5.0999999999999996" customHeight="1">
      <c r="D14" s="117"/>
      <c r="E14" s="117"/>
      <c r="F14" s="117"/>
      <c r="G14" s="117"/>
      <c r="H14" s="112"/>
      <c r="I14" s="113"/>
      <c r="J14" s="112"/>
    </row>
    <row r="15" spans="1:15" ht="20.399999999999999">
      <c r="A15" s="128" t="s">
        <v>74</v>
      </c>
      <c r="D15" s="120"/>
      <c r="E15" s="117"/>
      <c r="F15" s="120"/>
      <c r="G15" s="117"/>
      <c r="H15" s="170"/>
      <c r="I15" s="117"/>
      <c r="J15" s="170"/>
    </row>
    <row r="16" spans="1:15">
      <c r="A16" s="109" t="s">
        <v>75</v>
      </c>
      <c r="D16" s="278">
        <v>-120808</v>
      </c>
      <c r="E16" s="113"/>
      <c r="F16" s="278">
        <v>-141987</v>
      </c>
      <c r="G16" s="113"/>
      <c r="H16" s="278">
        <v>-61066</v>
      </c>
      <c r="I16" s="113"/>
      <c r="J16" s="278">
        <v>-89746</v>
      </c>
      <c r="L16" s="120"/>
      <c r="N16" s="279"/>
      <c r="O16" s="280"/>
    </row>
    <row r="17" spans="1:15">
      <c r="A17" s="109" t="s">
        <v>76</v>
      </c>
      <c r="B17" s="111"/>
      <c r="C17" s="111"/>
      <c r="D17" s="278">
        <v>-4519</v>
      </c>
      <c r="E17" s="177"/>
      <c r="F17" s="278">
        <v>-6155</v>
      </c>
      <c r="G17" s="177"/>
      <c r="H17" s="278">
        <v>-3796</v>
      </c>
      <c r="I17" s="177"/>
      <c r="J17" s="278">
        <v>-5689</v>
      </c>
      <c r="N17" s="120"/>
      <c r="O17" s="120"/>
    </row>
    <row r="18" spans="1:15">
      <c r="A18" s="109" t="s">
        <v>77</v>
      </c>
      <c r="D18" s="278">
        <v>-43147</v>
      </c>
      <c r="E18" s="113"/>
      <c r="F18" s="278">
        <v>-53888</v>
      </c>
      <c r="G18" s="113"/>
      <c r="H18" s="278">
        <v>-31088</v>
      </c>
      <c r="I18" s="113"/>
      <c r="J18" s="278">
        <v>-35504</v>
      </c>
      <c r="L18" s="278"/>
      <c r="N18" s="120"/>
      <c r="O18" s="120"/>
    </row>
    <row r="19" spans="1:15">
      <c r="A19" s="109" t="s">
        <v>78</v>
      </c>
      <c r="B19" s="111"/>
      <c r="C19" s="111"/>
      <c r="D19" s="281">
        <f>SUM(D16:D18)</f>
        <v>-168474</v>
      </c>
      <c r="E19" s="117"/>
      <c r="F19" s="281">
        <f>SUM(F16:F18)</f>
        <v>-202030</v>
      </c>
      <c r="G19" s="117"/>
      <c r="H19" s="281">
        <f>SUM(H16:H18)</f>
        <v>-95950</v>
      </c>
      <c r="I19" s="117"/>
      <c r="J19" s="281">
        <f>SUM(J16:J18)</f>
        <v>-130939</v>
      </c>
      <c r="N19" s="282"/>
    </row>
    <row r="20" spans="1:15" ht="6" customHeight="1">
      <c r="B20" s="111"/>
      <c r="C20" s="111"/>
      <c r="D20" s="117"/>
      <c r="E20" s="117"/>
      <c r="F20" s="117"/>
      <c r="G20" s="117"/>
      <c r="H20" s="119"/>
      <c r="I20" s="117"/>
      <c r="J20" s="119"/>
    </row>
    <row r="21" spans="1:15" ht="20.399999999999999">
      <c r="A21" s="154" t="s">
        <v>79</v>
      </c>
      <c r="B21" s="129"/>
      <c r="C21" s="129"/>
      <c r="D21" s="283">
        <f>+D13+D19</f>
        <v>-33222</v>
      </c>
      <c r="E21" s="155"/>
      <c r="F21" s="283">
        <f>+F13+F19</f>
        <v>-34458</v>
      </c>
      <c r="G21" s="155"/>
      <c r="H21" s="283">
        <f>+H13+H19</f>
        <v>-21901</v>
      </c>
      <c r="I21" s="155"/>
      <c r="J21" s="283">
        <f>+J13+J19</f>
        <v>-18570</v>
      </c>
    </row>
    <row r="22" spans="1:15">
      <c r="A22" s="109" t="s">
        <v>80</v>
      </c>
      <c r="B22" s="110"/>
      <c r="C22" s="111"/>
      <c r="D22" s="278">
        <v>0</v>
      </c>
      <c r="E22" s="177"/>
      <c r="F22" s="278">
        <v>5288</v>
      </c>
      <c r="G22" s="177"/>
      <c r="H22" s="278">
        <v>0</v>
      </c>
      <c r="I22" s="177"/>
      <c r="J22" s="178">
        <v>0</v>
      </c>
      <c r="N22" s="282"/>
      <c r="O22" s="120"/>
    </row>
    <row r="23" spans="1:15" ht="20.399999999999999">
      <c r="A23" s="109" t="s">
        <v>81</v>
      </c>
      <c r="B23" s="110"/>
      <c r="C23" s="129"/>
      <c r="D23" s="281">
        <v>530</v>
      </c>
      <c r="E23" s="177"/>
      <c r="F23" s="281">
        <v>738</v>
      </c>
      <c r="G23" s="177"/>
      <c r="H23" s="281">
        <v>920</v>
      </c>
      <c r="I23" s="112"/>
      <c r="J23" s="179">
        <v>573</v>
      </c>
      <c r="L23" s="120"/>
    </row>
    <row r="24" spans="1:15" ht="20.399999999999999">
      <c r="A24" s="262" t="s">
        <v>82</v>
      </c>
      <c r="B24" s="111"/>
      <c r="C24" s="111"/>
      <c r="D24" s="283">
        <f>SUM(D21:D23)</f>
        <v>-32692</v>
      </c>
      <c r="E24" s="169"/>
      <c r="F24" s="283">
        <f>SUM(F21:F23)</f>
        <v>-28432</v>
      </c>
      <c r="G24" s="169"/>
      <c r="H24" s="283">
        <f>SUM(H21:H23)</f>
        <v>-20981</v>
      </c>
      <c r="I24" s="169"/>
      <c r="J24" s="283">
        <f>SUM(J21:J23)</f>
        <v>-17997</v>
      </c>
    </row>
    <row r="25" spans="1:15">
      <c r="A25" s="109" t="s">
        <v>83</v>
      </c>
      <c r="B25" s="110"/>
      <c r="C25" s="111"/>
      <c r="D25" s="281">
        <v>-5966</v>
      </c>
      <c r="E25" s="113"/>
      <c r="F25" s="281">
        <v>-6473</v>
      </c>
      <c r="G25" s="113"/>
      <c r="H25" s="281">
        <v>-4608</v>
      </c>
      <c r="I25" s="113"/>
      <c r="J25" s="281">
        <v>-4933</v>
      </c>
    </row>
    <row r="26" spans="1:15" ht="20.399999999999999">
      <c r="A26" s="262" t="s">
        <v>84</v>
      </c>
      <c r="B26" s="111"/>
      <c r="C26" s="111"/>
      <c r="D26" s="283">
        <f>SUM(D24:D25)</f>
        <v>-38658</v>
      </c>
      <c r="E26" s="169"/>
      <c r="F26" s="283">
        <f>SUM(F24:F25)</f>
        <v>-34905</v>
      </c>
      <c r="G26" s="169"/>
      <c r="H26" s="283">
        <f>SUM(H24:H25)</f>
        <v>-25589</v>
      </c>
      <c r="I26" s="169"/>
      <c r="J26" s="283">
        <f>SUM(J24:J25)</f>
        <v>-22930</v>
      </c>
    </row>
    <row r="27" spans="1:15">
      <c r="A27" s="109" t="s">
        <v>105</v>
      </c>
      <c r="B27" s="110">
        <v>14</v>
      </c>
      <c r="C27" s="111"/>
      <c r="D27" s="281">
        <v>15098</v>
      </c>
      <c r="E27" s="278"/>
      <c r="F27" s="281">
        <v>-1081</v>
      </c>
      <c r="G27" s="278"/>
      <c r="H27" s="281">
        <v>3079</v>
      </c>
      <c r="I27" s="278"/>
      <c r="J27" s="281">
        <v>-1243</v>
      </c>
      <c r="L27" s="120"/>
    </row>
    <row r="28" spans="1:15" ht="21" thickBot="1">
      <c r="A28" s="128" t="s">
        <v>258</v>
      </c>
      <c r="B28" s="128"/>
      <c r="C28" s="128"/>
      <c r="D28" s="284">
        <f>SUM(D26:D27)</f>
        <v>-23560</v>
      </c>
      <c r="E28" s="164"/>
      <c r="F28" s="284">
        <f>SUM(F26:F27)</f>
        <v>-35986</v>
      </c>
      <c r="G28" s="164"/>
      <c r="H28" s="284">
        <f>SUM(H26:H27)</f>
        <v>-22510</v>
      </c>
      <c r="I28" s="173"/>
      <c r="J28" s="284">
        <f>SUM(J26:J27)</f>
        <v>-24173</v>
      </c>
      <c r="L28" s="258"/>
    </row>
    <row r="29" spans="1:15" ht="20.399999999999999" thickTop="1">
      <c r="B29" s="108"/>
      <c r="C29" s="108"/>
      <c r="D29" s="114"/>
      <c r="E29" s="112"/>
      <c r="F29" s="114"/>
      <c r="G29" s="112"/>
      <c r="H29" s="114"/>
      <c r="I29" s="112"/>
      <c r="J29" s="114"/>
    </row>
    <row r="30" spans="1:15">
      <c r="A30" s="118" t="s">
        <v>273</v>
      </c>
      <c r="B30" s="118"/>
      <c r="C30" s="118"/>
      <c r="D30" s="346"/>
      <c r="E30" s="118"/>
      <c r="F30" s="346"/>
      <c r="H30" s="346"/>
      <c r="J30" s="346"/>
    </row>
    <row r="32" spans="1:15">
      <c r="D32" s="347"/>
      <c r="F32" s="347"/>
      <c r="H32" s="347"/>
      <c r="J32" s="347"/>
    </row>
  </sheetData>
  <mergeCells count="3">
    <mergeCell ref="H5:J5"/>
    <mergeCell ref="D5:F5"/>
    <mergeCell ref="A1:H1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1"/>
  <sheetViews>
    <sheetView topLeftCell="A5" zoomScale="85" zoomScaleNormal="85" zoomScaleSheetLayoutView="80" workbookViewId="0">
      <selection activeCell="L16" activeCellId="1" sqref="M22 L16"/>
    </sheetView>
  </sheetViews>
  <sheetFormatPr defaultColWidth="20.125" defaultRowHeight="19.8"/>
  <cols>
    <col min="1" max="1" width="42.625" style="109" customWidth="1"/>
    <col min="2" max="2" width="8" style="109" customWidth="1"/>
    <col min="3" max="3" width="1.375" style="109" customWidth="1"/>
    <col min="4" max="4" width="15" style="109" customWidth="1"/>
    <col min="5" max="5" width="1.375" style="109" customWidth="1"/>
    <col min="6" max="6" width="15" style="109" customWidth="1"/>
    <col min="7" max="7" width="1.375" style="109" customWidth="1"/>
    <col min="8" max="8" width="15" style="109" customWidth="1"/>
    <col min="9" max="9" width="1.375" style="109" customWidth="1"/>
    <col min="10" max="10" width="15" style="109" customWidth="1"/>
    <col min="11" max="11" width="0.75" style="109" customWidth="1"/>
    <col min="12" max="16384" width="20.125" style="109"/>
  </cols>
  <sheetData>
    <row r="1" spans="1:11" ht="20.399999999999999">
      <c r="A1" s="351" t="s">
        <v>0</v>
      </c>
      <c r="B1" s="351"/>
      <c r="C1" s="351"/>
      <c r="D1" s="351"/>
      <c r="E1" s="351"/>
      <c r="F1" s="351"/>
      <c r="G1" s="351"/>
      <c r="H1" s="351"/>
      <c r="J1" s="133"/>
    </row>
    <row r="2" spans="1:11" s="128" customFormat="1" ht="20.399999999999999">
      <c r="A2" s="127" t="s">
        <v>86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1" s="128" customFormat="1" ht="20.399999999999999">
      <c r="A3" s="154" t="s">
        <v>251</v>
      </c>
      <c r="B3" s="154"/>
      <c r="C3" s="154"/>
      <c r="D3" s="154"/>
    </row>
    <row r="4" spans="1:11" s="128" customFormat="1" ht="22.2">
      <c r="A4" s="264"/>
      <c r="B4" s="264"/>
      <c r="C4" s="264"/>
      <c r="D4" s="264"/>
      <c r="E4" s="264"/>
      <c r="F4" s="264"/>
      <c r="G4" s="264"/>
      <c r="H4" s="264"/>
      <c r="I4" s="264"/>
      <c r="J4" s="285" t="s">
        <v>252</v>
      </c>
    </row>
    <row r="5" spans="1:11" s="128" customFormat="1" ht="20.399999999999999" customHeight="1">
      <c r="D5" s="349" t="s">
        <v>2</v>
      </c>
      <c r="E5" s="349"/>
      <c r="F5" s="349"/>
      <c r="G5" s="264"/>
      <c r="H5" s="349" t="s">
        <v>3</v>
      </c>
      <c r="I5" s="349"/>
      <c r="J5" s="349"/>
    </row>
    <row r="6" spans="1:11" s="128" customFormat="1" ht="20.399999999999999">
      <c r="C6" s="129"/>
      <c r="D6" s="247" t="s">
        <v>244</v>
      </c>
      <c r="E6" s="129"/>
      <c r="F6" s="247" t="s">
        <v>249</v>
      </c>
      <c r="G6" s="129"/>
      <c r="H6" s="247" t="s">
        <v>244</v>
      </c>
      <c r="I6" s="129"/>
      <c r="J6" s="247" t="s">
        <v>249</v>
      </c>
    </row>
    <row r="7" spans="1:11" s="128" customFormat="1" ht="20.399999999999999">
      <c r="B7" s="129"/>
      <c r="C7" s="129"/>
      <c r="D7" s="122" t="s">
        <v>246</v>
      </c>
      <c r="E7" s="123"/>
      <c r="F7" s="122" t="s">
        <v>246</v>
      </c>
      <c r="G7" s="122"/>
      <c r="H7" s="122" t="s">
        <v>246</v>
      </c>
      <c r="I7" s="123"/>
      <c r="J7" s="122" t="s">
        <v>246</v>
      </c>
    </row>
    <row r="8" spans="1:11" s="128" customFormat="1" ht="20.399999999999999">
      <c r="B8" s="130" t="s">
        <v>4</v>
      </c>
      <c r="C8" s="129"/>
      <c r="D8" s="124" t="s">
        <v>248</v>
      </c>
      <c r="E8" s="125"/>
      <c r="F8" s="124" t="s">
        <v>248</v>
      </c>
      <c r="G8" s="125"/>
      <c r="H8" s="124" t="s">
        <v>248</v>
      </c>
      <c r="I8" s="125"/>
      <c r="J8" s="124" t="s">
        <v>248</v>
      </c>
    </row>
    <row r="9" spans="1:11" s="128" customFormat="1" ht="20.399999999999999">
      <c r="C9" s="129"/>
      <c r="D9" s="133"/>
      <c r="E9" s="133"/>
      <c r="F9" s="133"/>
      <c r="G9" s="133"/>
      <c r="H9" s="133"/>
      <c r="I9" s="133"/>
      <c r="J9" s="133"/>
    </row>
    <row r="10" spans="1:11" s="128" customFormat="1" ht="20.399999999999999">
      <c r="A10" s="128" t="s">
        <v>258</v>
      </c>
      <c r="D10" s="181">
        <f>+'PL1 3M'!D28</f>
        <v>-23560</v>
      </c>
      <c r="E10" s="182"/>
      <c r="F10" s="181">
        <f>+'PL1 3M'!F28</f>
        <v>-35986</v>
      </c>
      <c r="G10" s="182"/>
      <c r="H10" s="181">
        <f>+'PL1 3M'!H28</f>
        <v>-22510</v>
      </c>
      <c r="I10" s="182"/>
      <c r="J10" s="181">
        <f>+'PL1 3M'!J28</f>
        <v>-24173</v>
      </c>
    </row>
    <row r="11" spans="1:11" ht="20.399999999999999">
      <c r="A11" s="128" t="s">
        <v>87</v>
      </c>
      <c r="D11" s="176"/>
      <c r="E11" s="183"/>
      <c r="F11" s="184"/>
      <c r="G11" s="183"/>
      <c r="H11" s="120"/>
      <c r="I11" s="185"/>
      <c r="J11" s="186"/>
    </row>
    <row r="12" spans="1:11" ht="20.399999999999999">
      <c r="A12" s="262" t="s">
        <v>88</v>
      </c>
      <c r="D12" s="176"/>
      <c r="E12" s="183"/>
      <c r="F12" s="184"/>
      <c r="G12" s="183"/>
      <c r="H12" s="120"/>
      <c r="I12" s="185"/>
      <c r="J12" s="186"/>
      <c r="K12" s="262"/>
    </row>
    <row r="13" spans="1:11">
      <c r="A13" s="118" t="s">
        <v>89</v>
      </c>
      <c r="D13" s="117"/>
      <c r="E13" s="183"/>
      <c r="F13" s="187"/>
      <c r="G13" s="183"/>
      <c r="H13" s="117"/>
      <c r="I13" s="185"/>
      <c r="J13" s="117"/>
      <c r="K13" s="118"/>
    </row>
    <row r="14" spans="1:11">
      <c r="A14" s="272" t="s">
        <v>90</v>
      </c>
      <c r="D14" s="170">
        <v>1345</v>
      </c>
      <c r="E14" s="184"/>
      <c r="F14" s="114">
        <v>885</v>
      </c>
      <c r="G14" s="184"/>
      <c r="H14" s="114">
        <v>0</v>
      </c>
      <c r="I14" s="185"/>
      <c r="J14" s="114">
        <v>0</v>
      </c>
      <c r="K14" s="118"/>
    </row>
    <row r="15" spans="1:11" ht="20.399999999999999">
      <c r="A15" s="128" t="s">
        <v>259</v>
      </c>
      <c r="D15" s="286">
        <f>SUM(D14:D14)</f>
        <v>1345</v>
      </c>
      <c r="E15" s="188"/>
      <c r="F15" s="286">
        <f>SUM(F14:F14)</f>
        <v>885</v>
      </c>
      <c r="G15" s="182"/>
      <c r="H15" s="348">
        <f>SUM(H14:H14)</f>
        <v>0</v>
      </c>
      <c r="I15" s="184"/>
      <c r="J15" s="348">
        <f>SUM(J14:J14)</f>
        <v>0</v>
      </c>
    </row>
    <row r="16" spans="1:11" ht="21" thickBot="1">
      <c r="A16" s="128" t="s">
        <v>260</v>
      </c>
      <c r="D16" s="287">
        <f>+D15+D10</f>
        <v>-22215</v>
      </c>
      <c r="E16" s="189"/>
      <c r="F16" s="287">
        <f>+F15+F10</f>
        <v>-35101</v>
      </c>
      <c r="G16" s="182"/>
      <c r="H16" s="287">
        <f>+H15+H10</f>
        <v>-22510</v>
      </c>
      <c r="I16" s="182"/>
      <c r="J16" s="287">
        <f>+J15+J10</f>
        <v>-24173</v>
      </c>
    </row>
    <row r="17" spans="1:11" ht="20.399999999999999" thickTop="1">
      <c r="B17" s="111"/>
      <c r="C17" s="111"/>
      <c r="D17" s="190"/>
      <c r="E17" s="185"/>
      <c r="F17" s="185"/>
      <c r="G17" s="185"/>
      <c r="H17" s="117"/>
      <c r="I17" s="185"/>
      <c r="J17" s="185"/>
    </row>
    <row r="18" spans="1:11" ht="20.399999999999999">
      <c r="A18" s="128" t="s">
        <v>91</v>
      </c>
      <c r="D18" s="274"/>
      <c r="E18" s="274"/>
      <c r="F18" s="274"/>
      <c r="G18" s="274"/>
      <c r="H18" s="120"/>
      <c r="I18" s="274"/>
      <c r="J18" s="274"/>
    </row>
    <row r="19" spans="1:11">
      <c r="A19" s="160" t="s">
        <v>261</v>
      </c>
      <c r="D19" s="191">
        <f>+D10</f>
        <v>-23560</v>
      </c>
      <c r="E19" s="185"/>
      <c r="F19" s="191">
        <f>+F10</f>
        <v>-35986</v>
      </c>
      <c r="G19" s="185"/>
      <c r="H19" s="191">
        <f>+H10</f>
        <v>-22510</v>
      </c>
      <c r="I19" s="185"/>
      <c r="J19" s="191">
        <f>+J10</f>
        <v>-24173</v>
      </c>
      <c r="K19" s="288"/>
    </row>
    <row r="20" spans="1:11">
      <c r="A20" s="352" t="s">
        <v>92</v>
      </c>
      <c r="B20" s="352"/>
      <c r="D20" s="119">
        <v>0</v>
      </c>
      <c r="E20" s="185"/>
      <c r="F20" s="119">
        <v>0</v>
      </c>
      <c r="G20" s="185"/>
      <c r="H20" s="117">
        <v>0</v>
      </c>
      <c r="I20" s="185"/>
      <c r="J20" s="117">
        <v>0</v>
      </c>
    </row>
    <row r="21" spans="1:11" ht="21" thickBot="1">
      <c r="D21" s="289">
        <f>SUM(D19:D20)</f>
        <v>-23560</v>
      </c>
      <c r="E21" s="182"/>
      <c r="F21" s="289">
        <f>SUM(F19:F20)</f>
        <v>-35986</v>
      </c>
      <c r="G21" s="185"/>
      <c r="H21" s="289">
        <f>SUM(H19:H20)</f>
        <v>-22510</v>
      </c>
      <c r="I21" s="185"/>
      <c r="J21" s="289">
        <f>SUM(J19:J20)</f>
        <v>-24173</v>
      </c>
    </row>
    <row r="22" spans="1:11" ht="20.399999999999999" thickTop="1">
      <c r="D22" s="274"/>
      <c r="E22" s="274"/>
      <c r="F22" s="274"/>
      <c r="G22" s="274"/>
      <c r="H22" s="274"/>
      <c r="I22" s="274"/>
      <c r="J22" s="274"/>
    </row>
    <row r="23" spans="1:11" ht="20.399999999999999">
      <c r="A23" s="128" t="s">
        <v>93</v>
      </c>
      <c r="D23" s="274"/>
      <c r="E23" s="274"/>
      <c r="F23" s="274"/>
      <c r="G23" s="274"/>
      <c r="H23" s="274"/>
      <c r="I23" s="274"/>
      <c r="J23" s="274"/>
    </row>
    <row r="24" spans="1:11" s="128" customFormat="1" ht="20.399999999999999">
      <c r="A24" s="160" t="s">
        <v>261</v>
      </c>
      <c r="B24" s="109"/>
      <c r="C24" s="109"/>
      <c r="D24" s="191">
        <f>+D16</f>
        <v>-22215</v>
      </c>
      <c r="E24" s="185"/>
      <c r="F24" s="191">
        <f>+F16</f>
        <v>-35101</v>
      </c>
      <c r="G24" s="185"/>
      <c r="H24" s="191">
        <f>+H16</f>
        <v>-22510</v>
      </c>
      <c r="I24" s="185"/>
      <c r="J24" s="191">
        <f>+J16</f>
        <v>-24173</v>
      </c>
      <c r="K24" s="290"/>
    </row>
    <row r="25" spans="1:11">
      <c r="A25" s="352" t="s">
        <v>92</v>
      </c>
      <c r="B25" s="352"/>
      <c r="D25" s="119">
        <v>0</v>
      </c>
      <c r="E25" s="185"/>
      <c r="F25" s="119">
        <v>0</v>
      </c>
      <c r="G25" s="185"/>
      <c r="H25" s="117">
        <v>0</v>
      </c>
      <c r="I25" s="185"/>
      <c r="J25" s="117">
        <v>0</v>
      </c>
    </row>
    <row r="26" spans="1:11" ht="21" thickBot="1">
      <c r="D26" s="289">
        <f>SUM(D24:D25)</f>
        <v>-22215</v>
      </c>
      <c r="E26" s="182"/>
      <c r="F26" s="289">
        <f>SUM(F24:F25)</f>
        <v>-35101</v>
      </c>
      <c r="G26" s="182"/>
      <c r="H26" s="289">
        <f>SUM(H24:H25)</f>
        <v>-22510</v>
      </c>
      <c r="I26" s="182"/>
      <c r="J26" s="289">
        <f>SUM(J24:J25)</f>
        <v>-24173</v>
      </c>
    </row>
    <row r="27" spans="1:11" ht="21" thickTop="1">
      <c r="D27" s="291"/>
      <c r="E27" s="182"/>
      <c r="F27" s="291"/>
      <c r="G27" s="182"/>
      <c r="H27" s="291"/>
      <c r="I27" s="182"/>
      <c r="J27" s="291"/>
    </row>
    <row r="28" spans="1:11" ht="20.399999999999999">
      <c r="A28" s="145" t="s">
        <v>95</v>
      </c>
      <c r="B28" s="110"/>
    </row>
    <row r="29" spans="1:11" ht="20.399999999999999" customHeight="1" thickBot="1">
      <c r="A29" s="352" t="s">
        <v>271</v>
      </c>
      <c r="B29" s="352"/>
      <c r="D29" s="192">
        <f>D10/528234</f>
        <v>-4.4601445571470222E-2</v>
      </c>
      <c r="E29" s="345"/>
      <c r="F29" s="192">
        <f>F10/528234</f>
        <v>-6.8125111219648871E-2</v>
      </c>
      <c r="G29" s="345"/>
      <c r="H29" s="192">
        <f>H10/528234</f>
        <v>-4.2613690144897902E-2</v>
      </c>
      <c r="I29" s="345"/>
      <c r="J29" s="192">
        <v>-4.5999999999999999E-2</v>
      </c>
    </row>
    <row r="30" spans="1:11" ht="20.399999999999999" thickTop="1">
      <c r="A30" s="160"/>
      <c r="D30" s="193"/>
      <c r="E30" s="193"/>
      <c r="F30" s="193"/>
      <c r="G30" s="193"/>
      <c r="H30" s="193"/>
      <c r="I30" s="193"/>
      <c r="J30" s="193"/>
    </row>
    <row r="31" spans="1:11">
      <c r="A31" s="118" t="s">
        <v>273</v>
      </c>
      <c r="B31" s="118"/>
      <c r="C31" s="118"/>
      <c r="D31" s="118"/>
      <c r="E31" s="118"/>
    </row>
  </sheetData>
  <mergeCells count="6">
    <mergeCell ref="A29:B29"/>
    <mergeCell ref="A25:B25"/>
    <mergeCell ref="A1:H1"/>
    <mergeCell ref="H5:J5"/>
    <mergeCell ref="D5:F5"/>
    <mergeCell ref="A20:B20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75" defaultRowHeight="21"/>
  <cols>
    <col min="1" max="1" width="58.25" style="1" customWidth="1"/>
    <col min="2" max="2" width="11.75" style="70" customWidth="1"/>
    <col min="3" max="3" width="1.75" style="1" customWidth="1"/>
    <col min="4" max="4" width="11.75" style="1" customWidth="1"/>
    <col min="5" max="5" width="1.75" style="1" customWidth="1"/>
    <col min="6" max="6" width="11.75" style="70" customWidth="1"/>
    <col min="7" max="7" width="1" style="1" customWidth="1"/>
    <col min="8" max="8" width="11.75" style="1" customWidth="1"/>
    <col min="9" max="9" width="2.75" style="1" customWidth="1"/>
    <col min="10" max="10" width="55.75" style="1" bestFit="1" customWidth="1"/>
    <col min="11" max="11" width="14.75" style="8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75" style="1" customWidth="1"/>
    <col min="79" max="16384" width="2.75" style="1"/>
  </cols>
  <sheetData>
    <row r="1" spans="1:11">
      <c r="A1" s="1" t="s">
        <v>96</v>
      </c>
      <c r="B1" s="1"/>
      <c r="F1" s="1"/>
      <c r="H1" s="30" t="e">
        <f>'PL1 3M'!#REF!</f>
        <v>#REF!</v>
      </c>
    </row>
    <row r="2" spans="1:11">
      <c r="A2" s="107" t="s">
        <v>97</v>
      </c>
      <c r="B2" s="1"/>
      <c r="F2" s="1"/>
      <c r="H2" s="30">
        <f>'PL1 3M'!J1</f>
        <v>0</v>
      </c>
    </row>
    <row r="3" spans="1:11">
      <c r="A3" s="354" t="s">
        <v>98</v>
      </c>
      <c r="B3" s="354"/>
      <c r="C3" s="3"/>
      <c r="D3" s="3"/>
      <c r="E3" s="3"/>
      <c r="F3" s="3"/>
      <c r="G3" s="3"/>
      <c r="H3" s="3"/>
    </row>
    <row r="4" spans="1:11">
      <c r="A4" s="5" t="s">
        <v>99</v>
      </c>
      <c r="B4" s="5"/>
      <c r="C4" s="3"/>
      <c r="D4" s="3"/>
      <c r="E4" s="3"/>
      <c r="F4" s="3"/>
      <c r="G4" s="3"/>
      <c r="H4" s="3"/>
    </row>
    <row r="5" spans="1:11">
      <c r="A5" s="354" t="str">
        <f>'PL1 3M'!A3:D3</f>
        <v>สำหรับงวดสามเดือนสิ้นสุดวันที่ 31 มีนาคม 2568</v>
      </c>
      <c r="B5" s="354"/>
      <c r="C5" s="354"/>
      <c r="D5" s="354"/>
      <c r="E5" s="3"/>
      <c r="F5" s="3"/>
      <c r="G5" s="3"/>
      <c r="H5" s="3"/>
    </row>
    <row r="6" spans="1:11">
      <c r="B6" s="1"/>
      <c r="F6" s="1"/>
      <c r="H6" s="4" t="str">
        <f>SE_งบรวม!S5</f>
        <v>หน่วย : พันบาท</v>
      </c>
      <c r="K6" s="7"/>
    </row>
    <row r="7" spans="1:11">
      <c r="B7" s="353" t="s">
        <v>100</v>
      </c>
      <c r="C7" s="353"/>
      <c r="D7" s="353"/>
      <c r="E7" s="6"/>
      <c r="F7" s="353" t="s">
        <v>3</v>
      </c>
      <c r="G7" s="353"/>
      <c r="H7" s="353"/>
    </row>
    <row r="8" spans="1:11">
      <c r="B8" s="29" t="str">
        <f>'PL1 3M'!D6</f>
        <v>31 มีนาคม 2568</v>
      </c>
      <c r="C8" s="30"/>
      <c r="D8" s="29" t="str">
        <f>'PL1 3M'!F6</f>
        <v>31 มีนาคม 2567</v>
      </c>
      <c r="E8" s="30"/>
      <c r="F8" s="29" t="str">
        <f>'PL1 3M'!H6</f>
        <v>31 มีนาคม 2568</v>
      </c>
      <c r="G8" s="30"/>
      <c r="H8" s="29" t="str">
        <f>'PL1 3M'!J6</f>
        <v>31 มีนาคม 2567</v>
      </c>
    </row>
    <row r="9" spans="1:11">
      <c r="A9" s="5" t="s">
        <v>101</v>
      </c>
      <c r="D9" s="4"/>
      <c r="H9" s="4"/>
    </row>
    <row r="10" spans="1:11" hidden="1">
      <c r="A10" s="52" t="s">
        <v>102</v>
      </c>
      <c r="B10" s="78"/>
      <c r="C10" s="22"/>
      <c r="D10" s="21"/>
      <c r="E10" s="22"/>
      <c r="F10" s="78"/>
      <c r="G10" s="22"/>
      <c r="H10" s="21"/>
    </row>
    <row r="11" spans="1:11" hidden="1">
      <c r="A11" s="12" t="s">
        <v>103</v>
      </c>
      <c r="B11" s="78"/>
      <c r="C11" s="22"/>
      <c r="D11" s="21"/>
      <c r="E11" s="22"/>
      <c r="F11" s="78"/>
      <c r="G11" s="22"/>
      <c r="H11" s="21"/>
    </row>
    <row r="12" spans="1:11" hidden="1">
      <c r="A12" s="12" t="s">
        <v>85</v>
      </c>
      <c r="B12" s="90"/>
      <c r="C12" s="22"/>
      <c r="D12" s="38"/>
      <c r="E12" s="22"/>
      <c r="F12" s="98"/>
      <c r="G12" s="22"/>
      <c r="H12" s="49"/>
    </row>
    <row r="13" spans="1:11">
      <c r="A13" s="52" t="s">
        <v>94</v>
      </c>
      <c r="B13" s="87">
        <f>'PL1 3M'!D28</f>
        <v>-23560</v>
      </c>
      <c r="C13" s="22"/>
      <c r="D13" s="37">
        <f>'PL1 3M'!F28</f>
        <v>-35986</v>
      </c>
      <c r="E13" s="37"/>
      <c r="F13" s="87">
        <f>'PL1 3M'!H28</f>
        <v>-22510</v>
      </c>
      <c r="G13" s="37"/>
      <c r="H13" s="37">
        <f>'PL1 3M'!J28</f>
        <v>-24173</v>
      </c>
    </row>
    <row r="14" spans="1:11">
      <c r="A14" s="52" t="s">
        <v>104</v>
      </c>
      <c r="B14" s="78"/>
      <c r="C14" s="22"/>
      <c r="D14" s="21"/>
      <c r="E14" s="22"/>
      <c r="F14" s="78"/>
      <c r="G14" s="22"/>
      <c r="H14" s="21"/>
    </row>
    <row r="15" spans="1:11">
      <c r="A15" s="12" t="s">
        <v>105</v>
      </c>
      <c r="B15" s="37">
        <f>'PL1 3M'!D27</f>
        <v>15098</v>
      </c>
      <c r="C15" s="22"/>
      <c r="D15" s="21">
        <f>'PL1 3M'!F27</f>
        <v>-1081</v>
      </c>
      <c r="E15" s="22"/>
      <c r="F15" s="37">
        <f>'PL1 3M'!H27</f>
        <v>3079</v>
      </c>
      <c r="G15" s="22"/>
      <c r="H15" s="21">
        <f>'PL1 3M'!J27</f>
        <v>-1243</v>
      </c>
    </row>
    <row r="16" spans="1:11">
      <c r="A16" s="12" t="s">
        <v>106</v>
      </c>
      <c r="B16" s="76">
        <v>16654</v>
      </c>
      <c r="C16" s="22"/>
      <c r="D16" s="22">
        <v>17612</v>
      </c>
      <c r="E16" s="22"/>
      <c r="F16" s="76">
        <v>16654</v>
      </c>
      <c r="G16" s="22"/>
      <c r="H16" s="21">
        <v>16033</v>
      </c>
    </row>
    <row r="17" spans="1:14">
      <c r="A17" s="12" t="s">
        <v>107</v>
      </c>
      <c r="B17" s="88">
        <f>1405-1124</f>
        <v>281</v>
      </c>
      <c r="C17" s="22"/>
      <c r="D17" s="10">
        <v>0</v>
      </c>
      <c r="E17" s="22"/>
      <c r="F17" s="88">
        <v>281</v>
      </c>
      <c r="G17" s="22"/>
      <c r="H17" s="21">
        <v>281</v>
      </c>
      <c r="K17" s="1"/>
    </row>
    <row r="18" spans="1:14">
      <c r="A18" s="12" t="s">
        <v>108</v>
      </c>
      <c r="B18" s="88">
        <v>1611</v>
      </c>
      <c r="C18" s="22"/>
      <c r="D18" s="10">
        <v>0</v>
      </c>
      <c r="E18" s="22"/>
      <c r="F18" s="88">
        <v>1611</v>
      </c>
      <c r="G18" s="22"/>
      <c r="H18" s="21">
        <v>1611</v>
      </c>
      <c r="K18" s="1"/>
    </row>
    <row r="19" spans="1:14">
      <c r="A19" s="12" t="s">
        <v>109</v>
      </c>
      <c r="B19" s="83">
        <v>0</v>
      </c>
      <c r="C19" s="22"/>
      <c r="D19" s="21">
        <v>53</v>
      </c>
      <c r="E19" s="10"/>
      <c r="F19" s="78">
        <v>0</v>
      </c>
      <c r="G19" s="10"/>
      <c r="H19" s="37">
        <v>17812</v>
      </c>
      <c r="J19" s="1" t="s">
        <v>106</v>
      </c>
      <c r="K19" s="22">
        <v>17996</v>
      </c>
      <c r="M19" s="1">
        <v>17279</v>
      </c>
    </row>
    <row r="20" spans="1:14">
      <c r="A20" s="12" t="s">
        <v>110</v>
      </c>
      <c r="B20" s="78">
        <f>103773+23</f>
        <v>103796</v>
      </c>
      <c r="C20" s="22"/>
      <c r="D20" s="37">
        <v>-3341</v>
      </c>
      <c r="E20" s="22"/>
      <c r="F20" s="78">
        <v>103796</v>
      </c>
      <c r="G20" s="22"/>
      <c r="H20" s="37">
        <v>103796</v>
      </c>
      <c r="J20" s="1" t="s">
        <v>111</v>
      </c>
      <c r="K20" s="21">
        <v>128</v>
      </c>
      <c r="M20" s="1">
        <v>7233</v>
      </c>
    </row>
    <row r="21" spans="1:14">
      <c r="A21" s="12" t="s">
        <v>112</v>
      </c>
      <c r="B21" s="87">
        <v>-1287</v>
      </c>
      <c r="C21" s="22"/>
      <c r="D21" s="37">
        <v>-590</v>
      </c>
      <c r="E21" s="22"/>
      <c r="F21" s="87">
        <v>-1287</v>
      </c>
      <c r="G21" s="22"/>
      <c r="H21" s="37">
        <v>-1273</v>
      </c>
      <c r="J21" s="1" t="s">
        <v>113</v>
      </c>
      <c r="K21" s="21">
        <v>-312</v>
      </c>
      <c r="M21" s="1">
        <v>-296</v>
      </c>
    </row>
    <row r="22" spans="1:14">
      <c r="A22" s="12" t="s">
        <v>114</v>
      </c>
      <c r="B22" s="87">
        <v>-1</v>
      </c>
      <c r="C22" s="22"/>
      <c r="D22" s="37">
        <v>-404</v>
      </c>
      <c r="E22" s="22"/>
      <c r="F22" s="87">
        <v>-1</v>
      </c>
      <c r="G22" s="22"/>
      <c r="H22" s="37">
        <v>-1</v>
      </c>
      <c r="J22" s="1" t="s">
        <v>115</v>
      </c>
      <c r="K22" s="21">
        <v>-1031</v>
      </c>
      <c r="M22" s="1">
        <v>-1009</v>
      </c>
    </row>
    <row r="23" spans="1:14">
      <c r="A23" s="12" t="s">
        <v>116</v>
      </c>
      <c r="B23" s="78">
        <v>0</v>
      </c>
      <c r="C23" s="22"/>
      <c r="D23" s="21">
        <v>57</v>
      </c>
      <c r="E23" s="22"/>
      <c r="F23" s="78">
        <v>0</v>
      </c>
      <c r="G23" s="22"/>
      <c r="H23" s="21">
        <v>0</v>
      </c>
      <c r="J23" s="1" t="s">
        <v>114</v>
      </c>
      <c r="K23" s="21">
        <v>-452</v>
      </c>
      <c r="M23" s="1">
        <v>-452</v>
      </c>
    </row>
    <row r="24" spans="1:14">
      <c r="A24" s="12" t="s">
        <v>117</v>
      </c>
      <c r="B24" s="71">
        <v>36</v>
      </c>
      <c r="C24" s="22"/>
      <c r="D24" s="64">
        <v>-232</v>
      </c>
      <c r="E24" s="22"/>
      <c r="F24" s="71">
        <v>36</v>
      </c>
      <c r="G24" s="18"/>
      <c r="H24" s="64">
        <v>36</v>
      </c>
      <c r="J24" s="1" t="s">
        <v>117</v>
      </c>
      <c r="K24" s="61">
        <v>-257</v>
      </c>
      <c r="M24" s="1">
        <v>-197</v>
      </c>
    </row>
    <row r="25" spans="1:14">
      <c r="A25" s="12" t="s">
        <v>118</v>
      </c>
      <c r="B25" s="74" t="e">
        <f>-'PL1 3M'!#REF!</f>
        <v>#REF!</v>
      </c>
      <c r="C25" s="22"/>
      <c r="D25" s="14" t="e">
        <f>-'PL1 3M'!#REF!</f>
        <v>#REF!</v>
      </c>
      <c r="E25" s="22"/>
      <c r="F25" s="74">
        <v>-8805</v>
      </c>
      <c r="G25" s="18"/>
      <c r="H25" s="14">
        <v>-8805</v>
      </c>
      <c r="J25" s="1" t="s">
        <v>118</v>
      </c>
      <c r="K25" s="22">
        <v>-10350</v>
      </c>
      <c r="M25" s="1">
        <v>-10350</v>
      </c>
    </row>
    <row r="26" spans="1:14">
      <c r="A26" s="12" t="s">
        <v>83</v>
      </c>
      <c r="B26" s="76">
        <v>857</v>
      </c>
      <c r="C26" s="22"/>
      <c r="D26" s="9">
        <v>1221</v>
      </c>
      <c r="E26" s="22"/>
      <c r="F26" s="76">
        <v>857</v>
      </c>
      <c r="G26" s="18"/>
      <c r="H26" s="9">
        <v>857</v>
      </c>
      <c r="J26" s="1" t="s">
        <v>119</v>
      </c>
      <c r="K26" s="22">
        <v>1562</v>
      </c>
      <c r="M26" s="1">
        <v>1562</v>
      </c>
    </row>
    <row r="27" spans="1:14">
      <c r="A27" s="12" t="s">
        <v>120</v>
      </c>
      <c r="B27" s="89">
        <v>-1212</v>
      </c>
      <c r="C27" s="22"/>
      <c r="D27" s="64">
        <v>-1256</v>
      </c>
      <c r="E27" s="22"/>
      <c r="F27" s="89">
        <v>-1212</v>
      </c>
      <c r="G27" s="18"/>
      <c r="H27" s="64">
        <v>-1169</v>
      </c>
      <c r="J27" s="1" t="s">
        <v>120</v>
      </c>
      <c r="K27" s="61">
        <v>-2972</v>
      </c>
      <c r="M27" s="1">
        <v>-2972</v>
      </c>
    </row>
    <row r="28" spans="1:14">
      <c r="A28" s="12" t="s">
        <v>121</v>
      </c>
      <c r="B28" s="90">
        <v>12974</v>
      </c>
      <c r="C28" s="22"/>
      <c r="D28" s="38">
        <v>2055</v>
      </c>
      <c r="E28" s="22"/>
      <c r="F28" s="96">
        <v>12974</v>
      </c>
      <c r="G28" s="10"/>
      <c r="H28" s="44">
        <v>0</v>
      </c>
      <c r="J28" s="1" t="s">
        <v>121</v>
      </c>
      <c r="K28" s="38">
        <v>5788</v>
      </c>
      <c r="M28" s="1">
        <v>0</v>
      </c>
    </row>
    <row r="29" spans="1:14">
      <c r="A29" s="13" t="s">
        <v>122</v>
      </c>
      <c r="B29" s="91" t="e">
        <f>SUM(B13:B28)</f>
        <v>#REF!</v>
      </c>
      <c r="C29" s="25"/>
      <c r="D29" s="102" t="e">
        <f>SUM(D13:D28)</f>
        <v>#REF!</v>
      </c>
      <c r="E29" s="25"/>
      <c r="F29" s="91">
        <f>SUM(F13:F28)</f>
        <v>105473</v>
      </c>
      <c r="G29" s="25"/>
      <c r="H29" s="24">
        <f>SUM(H13:H28)</f>
        <v>103762</v>
      </c>
      <c r="K29" s="1"/>
    </row>
    <row r="30" spans="1:14">
      <c r="A30" s="52" t="s">
        <v>123</v>
      </c>
      <c r="B30" s="78"/>
      <c r="C30" s="22"/>
      <c r="D30" s="21"/>
      <c r="E30" s="22"/>
      <c r="F30" s="78"/>
      <c r="G30" s="22"/>
      <c r="H30" s="21"/>
      <c r="K30" s="1"/>
    </row>
    <row r="31" spans="1:14">
      <c r="A31" s="12" t="s">
        <v>124</v>
      </c>
      <c r="B31" s="92">
        <f>3983+580</f>
        <v>4563</v>
      </c>
      <c r="C31" s="22"/>
      <c r="D31" s="15">
        <v>2207</v>
      </c>
      <c r="E31" s="22"/>
      <c r="F31" s="92">
        <v>4563</v>
      </c>
      <c r="G31" s="22"/>
      <c r="H31" s="15">
        <v>7428</v>
      </c>
      <c r="K31" s="1"/>
    </row>
    <row r="32" spans="1:14">
      <c r="A32" s="12" t="s">
        <v>125</v>
      </c>
      <c r="B32" s="74">
        <v>-10472</v>
      </c>
      <c r="C32" s="22"/>
      <c r="D32" s="26">
        <v>4857</v>
      </c>
      <c r="E32" s="22"/>
      <c r="F32" s="74">
        <v>-10472</v>
      </c>
      <c r="G32" s="22"/>
      <c r="H32" s="14">
        <v>-12300</v>
      </c>
      <c r="J32" s="1">
        <f>'BS 1'!F17-'BS 1'!D17</f>
        <v>-3867</v>
      </c>
      <c r="K32" s="8">
        <f>'BS 1'!J17-'BS 1'!H17</f>
        <v>0</v>
      </c>
      <c r="N32" s="15"/>
    </row>
    <row r="33" spans="1:14">
      <c r="A33" s="12" t="s">
        <v>14</v>
      </c>
      <c r="B33" s="92">
        <v>295</v>
      </c>
      <c r="C33" s="22"/>
      <c r="D33" s="15">
        <v>255</v>
      </c>
      <c r="E33" s="22"/>
      <c r="F33" s="92">
        <v>295</v>
      </c>
      <c r="G33" s="18"/>
      <c r="H33" s="15">
        <v>285</v>
      </c>
      <c r="J33" s="1">
        <f>'BS 1'!F18-'BS 1'!D18</f>
        <v>587</v>
      </c>
      <c r="K33" s="8">
        <f>'BS 1'!J18-'BS 1'!H18</f>
        <v>495</v>
      </c>
      <c r="N33" s="26"/>
    </row>
    <row r="34" spans="1:14">
      <c r="A34" s="12" t="s">
        <v>27</v>
      </c>
      <c r="B34" s="74">
        <f>-2467-580</f>
        <v>-3047</v>
      </c>
      <c r="C34" s="22"/>
      <c r="D34" s="14">
        <v>-5</v>
      </c>
      <c r="E34" s="22"/>
      <c r="F34" s="74">
        <v>-3047</v>
      </c>
      <c r="G34" s="18"/>
      <c r="H34" s="14">
        <v>-3047</v>
      </c>
      <c r="J34" s="1" t="e">
        <f>'BS 1'!#REF!-'BS 1'!#REF!</f>
        <v>#REF!</v>
      </c>
      <c r="K34" s="8" t="e">
        <f>'BS 1'!#REF!-'BS 1'!#REF!</f>
        <v>#REF!</v>
      </c>
      <c r="N34" s="15"/>
    </row>
    <row r="35" spans="1:14">
      <c r="A35" s="52" t="s">
        <v>126</v>
      </c>
      <c r="B35" s="92"/>
      <c r="C35" s="22"/>
      <c r="D35" s="14"/>
      <c r="E35" s="22"/>
      <c r="F35" s="92"/>
      <c r="G35" s="22"/>
      <c r="H35" s="15"/>
      <c r="N35" s="15"/>
    </row>
    <row r="36" spans="1:14">
      <c r="A36" s="12" t="s">
        <v>127</v>
      </c>
      <c r="B36" s="74">
        <v>-12885</v>
      </c>
      <c r="C36" s="22"/>
      <c r="D36" s="14">
        <v>-11394</v>
      </c>
      <c r="E36" s="22"/>
      <c r="F36" s="74">
        <v>-12885</v>
      </c>
      <c r="G36" s="22"/>
      <c r="H36" s="14">
        <v>-12680</v>
      </c>
      <c r="N36" s="15"/>
    </row>
    <row r="37" spans="1:14">
      <c r="A37" s="12" t="s">
        <v>41</v>
      </c>
      <c r="B37" s="74">
        <v>-527</v>
      </c>
      <c r="C37" s="22"/>
      <c r="D37" s="16">
        <v>1734</v>
      </c>
      <c r="E37" s="22"/>
      <c r="F37" s="74">
        <v>-527</v>
      </c>
      <c r="G37" s="22"/>
      <c r="H37" s="14">
        <v>-508</v>
      </c>
      <c r="J37" s="1">
        <f>'BS 2'!D22-'BS 2'!F22</f>
        <v>-2792</v>
      </c>
      <c r="K37" s="8">
        <f>'BS 2'!H22-'BS 2'!J22</f>
        <v>-2118</v>
      </c>
      <c r="N37" s="15"/>
    </row>
    <row r="38" spans="1:14">
      <c r="A38" s="12" t="s">
        <v>49</v>
      </c>
      <c r="B38" s="93">
        <v>1637</v>
      </c>
      <c r="C38" s="22"/>
      <c r="D38" s="34">
        <v>1302</v>
      </c>
      <c r="E38" s="22"/>
      <c r="F38" s="93">
        <v>1637</v>
      </c>
      <c r="G38" s="22"/>
      <c r="H38" s="34">
        <v>1610</v>
      </c>
      <c r="J38" s="1">
        <f>'BS 2'!D30-'BS 2'!F30</f>
        <v>-1444</v>
      </c>
      <c r="K38" s="8">
        <f>'BS 2'!H30-'BS 2'!J30</f>
        <v>-657</v>
      </c>
      <c r="N38" s="16"/>
    </row>
    <row r="39" spans="1:14">
      <c r="A39" s="12" t="s">
        <v>50</v>
      </c>
      <c r="B39" s="94">
        <v>0</v>
      </c>
      <c r="C39" s="22"/>
      <c r="D39" s="65">
        <v>-3039</v>
      </c>
      <c r="E39" s="22"/>
      <c r="F39" s="94">
        <v>0</v>
      </c>
      <c r="G39" s="22"/>
      <c r="H39" s="49">
        <v>0</v>
      </c>
      <c r="J39" s="1">
        <f>'BS 2'!D31-'BS 2'!F31</f>
        <v>39</v>
      </c>
      <c r="K39" s="8">
        <f>'BS 2'!H31-'BS 2'!J31</f>
        <v>39</v>
      </c>
      <c r="N39" s="34"/>
    </row>
    <row r="40" spans="1:14">
      <c r="A40" s="5" t="s">
        <v>128</v>
      </c>
      <c r="B40" s="81" t="e">
        <f>SUM(B29:B39)</f>
        <v>#REF!</v>
      </c>
      <c r="C40" s="25"/>
      <c r="D40" s="102" t="e">
        <f>SUM(D29:D39)</f>
        <v>#REF!</v>
      </c>
      <c r="E40" s="25"/>
      <c r="F40" s="81">
        <f>SUM(F29:F39)</f>
        <v>85037</v>
      </c>
      <c r="G40" s="25"/>
      <c r="H40" s="25">
        <f>SUM(H29:H39)</f>
        <v>84550</v>
      </c>
      <c r="N40" s="54"/>
    </row>
    <row r="41" spans="1:14">
      <c r="A41" s="52" t="s">
        <v>129</v>
      </c>
      <c r="B41" s="84">
        <v>0</v>
      </c>
      <c r="C41" s="25"/>
      <c r="D41" s="14">
        <v>-1</v>
      </c>
      <c r="E41" s="25"/>
      <c r="F41" s="84">
        <v>0</v>
      </c>
      <c r="G41" s="14"/>
      <c r="H41" s="10">
        <v>0</v>
      </c>
    </row>
    <row r="42" spans="1:14">
      <c r="A42" s="52" t="s">
        <v>130</v>
      </c>
      <c r="B42" s="74">
        <v>-306</v>
      </c>
      <c r="C42" s="22"/>
      <c r="D42" s="14">
        <v>-244</v>
      </c>
      <c r="E42" s="22"/>
      <c r="F42" s="74">
        <v>-306</v>
      </c>
      <c r="G42" s="14"/>
      <c r="H42" s="14">
        <v>-290</v>
      </c>
      <c r="J42" s="1">
        <f>B42-F42</f>
        <v>0</v>
      </c>
    </row>
    <row r="43" spans="1:14">
      <c r="A43" s="5" t="s">
        <v>131</v>
      </c>
      <c r="B43" s="95" t="e">
        <f>SUM(B40:B42)</f>
        <v>#REF!</v>
      </c>
      <c r="C43" s="25"/>
      <c r="D43" s="67" t="e">
        <f>SUM(D40:D42)</f>
        <v>#REF!</v>
      </c>
      <c r="E43" s="25"/>
      <c r="F43" s="95">
        <f>SUM(F40:F42)</f>
        <v>84731</v>
      </c>
      <c r="G43" s="25"/>
      <c r="H43" s="27">
        <f>SUM(H40:H42)</f>
        <v>84260</v>
      </c>
      <c r="I43" s="2"/>
      <c r="K43" s="8">
        <v>43851</v>
      </c>
    </row>
    <row r="44" spans="1:14" ht="17.399999999999999" customHeight="1">
      <c r="A44" s="5"/>
      <c r="B44" s="25"/>
      <c r="C44" s="25"/>
      <c r="D44" s="25"/>
      <c r="E44" s="25"/>
      <c r="F44" s="25"/>
      <c r="G44" s="25"/>
      <c r="H44" s="25"/>
      <c r="I44" s="2"/>
      <c r="K44" s="8">
        <f>K43-F43</f>
        <v>-40880</v>
      </c>
    </row>
    <row r="45" spans="1:14" ht="9" customHeight="1">
      <c r="A45" s="5"/>
      <c r="B45" s="25"/>
      <c r="C45" s="25"/>
      <c r="D45" s="25"/>
      <c r="E45" s="25"/>
      <c r="F45" s="25"/>
      <c r="G45" s="25"/>
      <c r="H45" s="25"/>
      <c r="I45" s="2"/>
    </row>
    <row r="46" spans="1:14">
      <c r="A46" s="355" t="s">
        <v>132</v>
      </c>
      <c r="B46" s="355"/>
      <c r="C46" s="355"/>
      <c r="D46" s="355"/>
      <c r="E46" s="355"/>
      <c r="F46" s="355"/>
      <c r="H46" s="14"/>
    </row>
    <row r="47" spans="1:14">
      <c r="B47" s="97"/>
      <c r="C47" s="43"/>
      <c r="D47" s="14"/>
      <c r="E47" s="14"/>
      <c r="F47" s="99"/>
      <c r="G47" s="11"/>
      <c r="H47" s="14"/>
    </row>
    <row r="48" spans="1:14">
      <c r="B48" s="97"/>
      <c r="C48" s="43"/>
      <c r="D48" s="14"/>
      <c r="E48" s="14"/>
      <c r="F48" s="99"/>
      <c r="G48" s="11"/>
      <c r="H48" s="14"/>
    </row>
    <row r="49" spans="2:8">
      <c r="B49" s="97"/>
      <c r="C49" s="43"/>
      <c r="D49" s="14"/>
      <c r="E49" s="14"/>
      <c r="F49" s="100"/>
      <c r="G49" s="40"/>
      <c r="H49" s="14"/>
    </row>
    <row r="50" spans="2:8">
      <c r="B50" s="97"/>
      <c r="C50" s="43"/>
      <c r="D50" s="14"/>
      <c r="E50" s="14"/>
      <c r="F50" s="100"/>
      <c r="G50" s="40"/>
      <c r="H50" s="14"/>
    </row>
    <row r="51" spans="2:8">
      <c r="B51" s="97"/>
      <c r="C51" s="43"/>
      <c r="D51" s="14"/>
      <c r="E51" s="14"/>
      <c r="F51" s="101"/>
      <c r="H51" s="14"/>
    </row>
    <row r="52" spans="2:8">
      <c r="F52" s="101"/>
    </row>
    <row r="53" spans="2:8">
      <c r="F53" s="101"/>
    </row>
    <row r="54" spans="2:8">
      <c r="F54" s="101"/>
    </row>
    <row r="55" spans="2:8">
      <c r="F55" s="101"/>
    </row>
    <row r="56" spans="2:8">
      <c r="F56" s="101"/>
    </row>
    <row r="57" spans="2:8">
      <c r="F57" s="101"/>
    </row>
    <row r="58" spans="2:8">
      <c r="F58" s="101"/>
    </row>
    <row r="59" spans="2:8">
      <c r="F59" s="101"/>
    </row>
    <row r="60" spans="2:8">
      <c r="F60" s="101"/>
    </row>
    <row r="61" spans="2:8">
      <c r="F61" s="101"/>
    </row>
    <row r="62" spans="2:8">
      <c r="F62" s="101"/>
    </row>
    <row r="63" spans="2:8">
      <c r="F63" s="101"/>
    </row>
    <row r="64" spans="2:8">
      <c r="F64" s="101"/>
    </row>
    <row r="65" spans="6:6">
      <c r="F65" s="101"/>
    </row>
    <row r="66" spans="6:6">
      <c r="F66" s="101"/>
    </row>
    <row r="67" spans="6:6">
      <c r="F67" s="101"/>
    </row>
    <row r="68" spans="6:6">
      <c r="F68" s="101"/>
    </row>
    <row r="69" spans="6:6">
      <c r="F69" s="101"/>
    </row>
    <row r="70" spans="6:6">
      <c r="F70" s="101"/>
    </row>
    <row r="71" spans="6:6">
      <c r="F71" s="101"/>
    </row>
    <row r="72" spans="6:6">
      <c r="F72" s="101"/>
    </row>
    <row r="73" spans="6:6">
      <c r="F73" s="101"/>
    </row>
    <row r="74" spans="6:6">
      <c r="F74" s="101"/>
    </row>
    <row r="75" spans="6:6">
      <c r="F75" s="101"/>
    </row>
    <row r="76" spans="6:6">
      <c r="F76" s="101"/>
    </row>
    <row r="77" spans="6:6">
      <c r="F77" s="101"/>
    </row>
    <row r="78" spans="6:6">
      <c r="F78" s="101"/>
    </row>
    <row r="79" spans="6:6">
      <c r="F79" s="101"/>
    </row>
    <row r="80" spans="6:6">
      <c r="F80" s="101"/>
    </row>
    <row r="81" spans="6:6">
      <c r="F81" s="101"/>
    </row>
    <row r="82" spans="6:6">
      <c r="F82" s="101"/>
    </row>
    <row r="83" spans="6:6">
      <c r="F83" s="101"/>
    </row>
    <row r="84" spans="6:6">
      <c r="F84" s="101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7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>
      <c r="A1" s="1" t="s">
        <v>96</v>
      </c>
      <c r="H1" s="30" t="e">
        <f>'งบกระแสเงินสด 1'!H1</f>
        <v>#REF!</v>
      </c>
    </row>
    <row r="2" spans="1:11">
      <c r="A2" s="107" t="s">
        <v>97</v>
      </c>
      <c r="H2" s="30"/>
    </row>
    <row r="3" spans="1:11">
      <c r="A3" s="354" t="s">
        <v>98</v>
      </c>
      <c r="B3" s="354"/>
      <c r="C3" s="3"/>
      <c r="D3" s="3"/>
      <c r="E3" s="3"/>
      <c r="F3" s="3"/>
      <c r="G3" s="3"/>
      <c r="H3" s="3"/>
      <c r="J3" s="31"/>
      <c r="K3" s="31"/>
    </row>
    <row r="4" spans="1:11">
      <c r="A4" s="5" t="s">
        <v>133</v>
      </c>
      <c r="B4" s="5"/>
      <c r="C4" s="3"/>
      <c r="D4" s="3"/>
      <c r="E4" s="3"/>
      <c r="F4" s="3"/>
      <c r="G4" s="3"/>
      <c r="H4" s="3"/>
      <c r="J4" s="31"/>
      <c r="K4" s="31"/>
    </row>
    <row r="5" spans="1:11">
      <c r="A5" s="354" t="str">
        <f>'งบกระแสเงินสด 1'!A5:D5</f>
        <v>สำหรับงวดสามเดือนสิ้นสุดวันที่ 31 มีนาคม 2568</v>
      </c>
      <c r="B5" s="354"/>
      <c r="C5" s="3"/>
      <c r="D5" s="3"/>
      <c r="E5" s="3"/>
      <c r="F5" s="3"/>
      <c r="G5" s="3"/>
      <c r="H5" s="3"/>
      <c r="J5" s="31"/>
      <c r="K5" s="31"/>
    </row>
    <row r="6" spans="1:11">
      <c r="H6" s="4" t="str">
        <f>'งบกระแสเงินสด 1'!H6</f>
        <v>หน่วย : พันบาท</v>
      </c>
      <c r="J6" s="31"/>
      <c r="K6" s="31"/>
    </row>
    <row r="7" spans="1:11">
      <c r="B7" s="353" t="s">
        <v>100</v>
      </c>
      <c r="C7" s="353"/>
      <c r="D7" s="353"/>
      <c r="E7" s="6"/>
      <c r="F7" s="353" t="s">
        <v>3</v>
      </c>
      <c r="G7" s="353"/>
      <c r="H7" s="353"/>
      <c r="J7" s="31"/>
      <c r="K7" s="31"/>
    </row>
    <row r="8" spans="1:11">
      <c r="B8" s="29" t="str">
        <f>'งบกระแสเงินสด 1'!B8</f>
        <v>31 มีนาคม 2568</v>
      </c>
      <c r="C8" s="30"/>
      <c r="D8" s="29" t="str">
        <f>'งบกระแสเงินสด 1'!D8</f>
        <v>31 มีนาคม 2567</v>
      </c>
      <c r="E8" s="30"/>
      <c r="F8" s="29" t="str">
        <f>'งบกระแสเงินสด 1'!F8</f>
        <v>31 มีนาคม 2568</v>
      </c>
      <c r="G8" s="30"/>
      <c r="H8" s="29" t="str">
        <f>'งบกระแสเงินสด 1'!H8</f>
        <v>31 มีนาคม 2567</v>
      </c>
      <c r="J8" s="31"/>
      <c r="K8" s="31"/>
    </row>
    <row r="9" spans="1:11">
      <c r="A9" s="5" t="s">
        <v>134</v>
      </c>
      <c r="D9" s="4"/>
      <c r="H9" s="4"/>
    </row>
    <row r="10" spans="1:11">
      <c r="A10" s="103" t="s">
        <v>135</v>
      </c>
      <c r="D10" s="4"/>
      <c r="H10" s="4"/>
    </row>
    <row r="11" spans="1:11">
      <c r="A11" s="104" t="s">
        <v>136</v>
      </c>
      <c r="D11" s="4"/>
      <c r="H11" s="4"/>
    </row>
    <row r="12" spans="1:11">
      <c r="A12" s="46" t="s">
        <v>137</v>
      </c>
      <c r="D12" s="4"/>
      <c r="H12" s="4"/>
    </row>
    <row r="13" spans="1:11">
      <c r="A13" s="104" t="s">
        <v>138</v>
      </c>
      <c r="D13" s="4"/>
      <c r="H13" s="4"/>
    </row>
    <row r="14" spans="1:11">
      <c r="A14" s="46" t="s">
        <v>137</v>
      </c>
      <c r="D14" s="4"/>
      <c r="H14" s="4"/>
    </row>
    <row r="15" spans="1:11">
      <c r="A15" s="104" t="s">
        <v>136</v>
      </c>
      <c r="D15" s="4"/>
      <c r="H15" s="4"/>
    </row>
    <row r="16" spans="1:11">
      <c r="A16" s="46" t="s">
        <v>139</v>
      </c>
      <c r="D16" s="4"/>
      <c r="H16" s="4"/>
    </row>
    <row r="17" spans="1:8">
      <c r="A17" s="104" t="s">
        <v>138</v>
      </c>
      <c r="D17" s="4"/>
      <c r="H17" s="4"/>
    </row>
    <row r="18" spans="1:8">
      <c r="A18" s="46" t="s">
        <v>139</v>
      </c>
      <c r="D18" s="4"/>
      <c r="H18" s="4"/>
    </row>
    <row r="19" spans="1:8">
      <c r="A19" s="103" t="s">
        <v>140</v>
      </c>
      <c r="D19" s="4"/>
      <c r="H19" s="4"/>
    </row>
    <row r="20" spans="1:8">
      <c r="A20" s="104" t="s">
        <v>141</v>
      </c>
      <c r="D20" s="4"/>
      <c r="H20" s="4"/>
    </row>
    <row r="21" spans="1:8">
      <c r="A21" s="103" t="s">
        <v>142</v>
      </c>
      <c r="D21" s="4"/>
      <c r="H21" s="4"/>
    </row>
    <row r="22" spans="1:8">
      <c r="A22" s="105" t="s">
        <v>143</v>
      </c>
      <c r="D22" s="4"/>
      <c r="H22" s="4"/>
    </row>
    <row r="23" spans="1:8">
      <c r="A23" s="46" t="s">
        <v>144</v>
      </c>
      <c r="D23" s="4"/>
      <c r="H23" s="4"/>
    </row>
    <row r="24" spans="1:8">
      <c r="A24" s="105" t="s">
        <v>145</v>
      </c>
      <c r="D24" s="4"/>
      <c r="H24" s="4"/>
    </row>
    <row r="25" spans="1:8">
      <c r="A25" s="46" t="s">
        <v>146</v>
      </c>
      <c r="D25" s="4"/>
      <c r="H25" s="4"/>
    </row>
    <row r="26" spans="1:8">
      <c r="A26" s="105" t="s">
        <v>145</v>
      </c>
      <c r="D26" s="4"/>
      <c r="H26" s="4"/>
    </row>
    <row r="27" spans="1:8">
      <c r="A27" s="46" t="s">
        <v>147</v>
      </c>
      <c r="D27" s="4"/>
      <c r="H27" s="4"/>
    </row>
    <row r="28" spans="1:8">
      <c r="A28" s="104" t="s">
        <v>148</v>
      </c>
      <c r="D28" s="4"/>
      <c r="H28" s="4"/>
    </row>
    <row r="29" spans="1:8">
      <c r="A29" s="46" t="s">
        <v>147</v>
      </c>
      <c r="D29" s="4"/>
      <c r="H29" s="4"/>
    </row>
    <row r="30" spans="1:8">
      <c r="A30" s="105" t="s">
        <v>149</v>
      </c>
      <c r="D30" s="4"/>
      <c r="H30" s="4"/>
    </row>
    <row r="31" spans="1:8">
      <c r="A31" s="46" t="s">
        <v>144</v>
      </c>
      <c r="D31" s="4"/>
      <c r="H31" s="4"/>
    </row>
    <row r="32" spans="1:8">
      <c r="A32" s="104" t="s">
        <v>150</v>
      </c>
      <c r="D32" s="4"/>
      <c r="H32" s="4"/>
    </row>
    <row r="33" spans="1:8">
      <c r="A33" s="46" t="s">
        <v>151</v>
      </c>
      <c r="D33" s="4"/>
      <c r="H33" s="4"/>
    </row>
    <row r="34" spans="1:8">
      <c r="A34" s="104" t="s">
        <v>138</v>
      </c>
      <c r="D34" s="4"/>
      <c r="H34" s="4"/>
    </row>
    <row r="35" spans="1:8">
      <c r="A35" s="46" t="s">
        <v>151</v>
      </c>
      <c r="D35" s="4"/>
      <c r="H35" s="4"/>
    </row>
    <row r="36" spans="1:8">
      <c r="A36" s="104" t="s">
        <v>152</v>
      </c>
      <c r="D36" s="4"/>
      <c r="H36" s="4"/>
    </row>
    <row r="37" spans="1:8">
      <c r="A37" s="46" t="s">
        <v>147</v>
      </c>
      <c r="D37" s="4"/>
      <c r="H37" s="4"/>
    </row>
    <row r="38" spans="1:8">
      <c r="A38" s="104" t="s">
        <v>152</v>
      </c>
      <c r="D38" s="4"/>
      <c r="H38" s="4"/>
    </row>
    <row r="39" spans="1:8">
      <c r="A39" s="46" t="s">
        <v>144</v>
      </c>
      <c r="D39" s="4"/>
      <c r="H39" s="4"/>
    </row>
    <row r="40" spans="1:8">
      <c r="A40" s="106" t="s">
        <v>153</v>
      </c>
      <c r="D40" s="4"/>
      <c r="H40" s="4"/>
    </row>
    <row r="41" spans="1:8" s="23" customFormat="1">
      <c r="A41" s="50" t="s">
        <v>154</v>
      </c>
      <c r="B41" s="74">
        <v>-28420</v>
      </c>
      <c r="C41" s="74"/>
      <c r="D41" s="74">
        <v>-8930</v>
      </c>
      <c r="E41" s="14"/>
      <c r="F41" s="14">
        <v>-28420</v>
      </c>
      <c r="G41" s="14"/>
      <c r="H41" s="74">
        <v>-8930</v>
      </c>
    </row>
    <row r="42" spans="1:8" s="23" customFormat="1">
      <c r="A42" s="50" t="s">
        <v>140</v>
      </c>
      <c r="B42" s="79">
        <v>0</v>
      </c>
      <c r="C42" s="76"/>
      <c r="D42" s="79">
        <v>258</v>
      </c>
      <c r="E42" s="22"/>
      <c r="F42" s="55">
        <v>0</v>
      </c>
      <c r="G42" s="22"/>
      <c r="H42" s="79">
        <v>258</v>
      </c>
    </row>
    <row r="43" spans="1:8" s="23" customFormat="1">
      <c r="A43" s="50" t="s">
        <v>155</v>
      </c>
      <c r="B43" s="79">
        <v>6123</v>
      </c>
      <c r="C43" s="76"/>
      <c r="D43" s="79">
        <v>0</v>
      </c>
      <c r="E43" s="22"/>
      <c r="F43" s="55">
        <v>6123</v>
      </c>
      <c r="G43" s="22"/>
      <c r="H43" s="77">
        <v>0</v>
      </c>
    </row>
    <row r="44" spans="1:8" s="23" customFormat="1">
      <c r="A44" s="50" t="s">
        <v>156</v>
      </c>
      <c r="B44" s="79">
        <v>255</v>
      </c>
      <c r="C44" s="76"/>
      <c r="D44" s="79">
        <v>240</v>
      </c>
      <c r="E44" s="22"/>
      <c r="F44" s="55">
        <v>255</v>
      </c>
      <c r="G44" s="22"/>
      <c r="H44" s="79">
        <v>240</v>
      </c>
    </row>
    <row r="45" spans="1:8" s="23" customFormat="1">
      <c r="A45" s="50" t="s">
        <v>157</v>
      </c>
      <c r="B45" s="75">
        <v>1193</v>
      </c>
      <c r="C45" s="78"/>
      <c r="D45" s="75">
        <v>814</v>
      </c>
      <c r="E45" s="21"/>
      <c r="F45" s="31">
        <v>1193</v>
      </c>
      <c r="G45" s="21"/>
      <c r="H45" s="75">
        <v>814</v>
      </c>
    </row>
    <row r="46" spans="1:8" s="23" customFormat="1">
      <c r="A46" s="50" t="s">
        <v>158</v>
      </c>
      <c r="B46" s="74">
        <f>-12656-113</f>
        <v>-12769</v>
      </c>
      <c r="C46" s="78"/>
      <c r="D46" s="74">
        <v>-4061</v>
      </c>
      <c r="E46" s="21"/>
      <c r="F46" s="14">
        <v>-12769</v>
      </c>
      <c r="G46" s="14"/>
      <c r="H46" s="74">
        <v>-4061</v>
      </c>
    </row>
    <row r="47" spans="1:8" s="23" customFormat="1">
      <c r="A47" s="50" t="s">
        <v>159</v>
      </c>
      <c r="B47" s="74">
        <v>-16</v>
      </c>
      <c r="C47" s="76"/>
      <c r="D47" s="74">
        <v>-12</v>
      </c>
      <c r="E47" s="21"/>
      <c r="F47" s="14">
        <v>-16</v>
      </c>
      <c r="G47" s="14"/>
      <c r="H47" s="74">
        <v>-12</v>
      </c>
    </row>
    <row r="48" spans="1:8" s="23" customFormat="1">
      <c r="A48" s="51" t="s">
        <v>160</v>
      </c>
      <c r="B48" s="79">
        <v>7</v>
      </c>
      <c r="C48" s="78"/>
      <c r="D48" s="79">
        <v>405</v>
      </c>
      <c r="E48" s="21"/>
      <c r="F48" s="55">
        <v>7</v>
      </c>
      <c r="G48" s="21"/>
      <c r="H48" s="79">
        <v>405</v>
      </c>
    </row>
    <row r="49" spans="1:15" s="23" customFormat="1">
      <c r="A49" s="50" t="s">
        <v>161</v>
      </c>
      <c r="B49" s="75">
        <v>7711</v>
      </c>
      <c r="C49" s="76"/>
      <c r="D49" s="75">
        <v>11076</v>
      </c>
      <c r="E49" s="22"/>
      <c r="F49" s="31">
        <v>7711</v>
      </c>
      <c r="G49" s="22"/>
      <c r="H49" s="75">
        <v>11076</v>
      </c>
    </row>
    <row r="50" spans="1:15" s="23" customFormat="1">
      <c r="A50" s="5" t="s">
        <v>162</v>
      </c>
      <c r="B50" s="80">
        <f>SUM(B41:B49)</f>
        <v>-25916</v>
      </c>
      <c r="C50" s="81"/>
      <c r="D50" s="80">
        <f>SUM(D41:D49)</f>
        <v>-210</v>
      </c>
      <c r="E50" s="66"/>
      <c r="F50" s="67">
        <f>SUM(F41:F49)</f>
        <v>-25916</v>
      </c>
      <c r="G50" s="25"/>
      <c r="H50" s="67">
        <f>SUM(H41:H49)</f>
        <v>-210</v>
      </c>
    </row>
    <row r="51" spans="1:15" s="23" customFormat="1">
      <c r="A51" s="1"/>
      <c r="B51" s="18"/>
      <c r="C51" s="18"/>
      <c r="D51" s="18"/>
      <c r="E51" s="18"/>
      <c r="F51" s="18"/>
      <c r="G51" s="18"/>
      <c r="H51" s="18"/>
    </row>
    <row r="52" spans="1:15" s="23" customFormat="1">
      <c r="A52" s="5" t="s">
        <v>163</v>
      </c>
      <c r="B52" s="17"/>
      <c r="C52" s="18"/>
      <c r="D52" s="17"/>
      <c r="E52" s="18"/>
      <c r="F52" s="17"/>
      <c r="G52" s="18"/>
      <c r="H52" s="17"/>
    </row>
    <row r="53" spans="1:15" s="23" customFormat="1" hidden="1">
      <c r="A53" s="52" t="s">
        <v>164</v>
      </c>
      <c r="B53" s="33"/>
      <c r="C53" s="10"/>
      <c r="D53" s="33">
        <v>0</v>
      </c>
      <c r="E53" s="10"/>
      <c r="F53" s="33">
        <v>0</v>
      </c>
      <c r="G53" s="48"/>
      <c r="H53" s="33">
        <v>0</v>
      </c>
    </row>
    <row r="54" spans="1:15" s="23" customFormat="1">
      <c r="A54" s="52" t="s">
        <v>165</v>
      </c>
      <c r="B54" s="82">
        <v>-17280</v>
      </c>
      <c r="C54" s="83"/>
      <c r="D54" s="77">
        <v>0</v>
      </c>
      <c r="E54" s="41"/>
      <c r="F54" s="65">
        <v>-17280</v>
      </c>
      <c r="G54" s="42"/>
      <c r="H54" s="33">
        <v>0</v>
      </c>
    </row>
    <row r="55" spans="1:15" s="23" customFormat="1">
      <c r="A55" s="5" t="s">
        <v>166</v>
      </c>
      <c r="B55" s="80">
        <f>SUM(B53:B54)</f>
        <v>-17280</v>
      </c>
      <c r="C55" s="84"/>
      <c r="D55" s="85">
        <f>SUM(D53:D54)</f>
        <v>0</v>
      </c>
      <c r="E55" s="10"/>
      <c r="F55" s="67">
        <f>SUM(F53:F54)</f>
        <v>-17280</v>
      </c>
      <c r="G55" s="10"/>
      <c r="H55" s="45">
        <f>SUM(H53:H54)</f>
        <v>0</v>
      </c>
    </row>
    <row r="56" spans="1:15" s="32" customFormat="1">
      <c r="A56" s="5" t="s">
        <v>167</v>
      </c>
      <c r="B56" s="86" t="e">
        <f>+'งบกระแสเงินสด 1'!B43+'งบกระแสเงินสด 2'!B50+'งบกระแสเงินสด 2'!B55</f>
        <v>#REF!</v>
      </c>
      <c r="C56" s="81"/>
      <c r="D56" s="81" t="e">
        <f>+'งบกระแสเงินสด 1'!D43+'งบกระแสเงินสด 2'!D50+'งบกระแสเงินสด 2'!D55</f>
        <v>#REF!</v>
      </c>
      <c r="E56" s="25"/>
      <c r="F56" s="66">
        <f>+'งบกระแสเงินสด 1'!F43+'งบกระแสเงินสด 2'!F50+'งบกระแสเงินสด 2'!F55</f>
        <v>41535</v>
      </c>
      <c r="G56" s="25"/>
      <c r="H56" s="25">
        <f>+'งบกระแสเงินสด 1'!H43+'งบกระแสเงินสด 2'!H50+'งบกระแสเงินสด 2'!H55</f>
        <v>84050</v>
      </c>
      <c r="M56" s="23"/>
      <c r="N56" s="23"/>
      <c r="O56" s="23"/>
    </row>
    <row r="57" spans="1:15" s="23" customFormat="1" ht="43.2">
      <c r="A57" s="52" t="s">
        <v>168</v>
      </c>
      <c r="B57" s="72">
        <f>'BS 1'!F11</f>
        <v>26901</v>
      </c>
      <c r="C57" s="71"/>
      <c r="D57" s="72">
        <v>181158</v>
      </c>
      <c r="E57" s="18"/>
      <c r="F57" s="28">
        <f>'BS 1'!J11</f>
        <v>5679</v>
      </c>
      <c r="G57" s="18"/>
      <c r="H57" s="28">
        <v>162012</v>
      </c>
      <c r="J57" s="57" t="s">
        <v>169</v>
      </c>
      <c r="K57" s="58" t="s">
        <v>170</v>
      </c>
      <c r="L57" s="59" t="s">
        <v>171</v>
      </c>
      <c r="M57" s="60" t="s">
        <v>172</v>
      </c>
    </row>
    <row r="58" spans="1:15" s="32" customFormat="1" thickBot="1">
      <c r="A58" s="5" t="s">
        <v>173</v>
      </c>
      <c r="B58" s="73" t="e">
        <f>SUM(B56:B57)</f>
        <v>#REF!</v>
      </c>
      <c r="C58" s="69"/>
      <c r="D58" s="73" t="e">
        <f>SUM(D56:D57)</f>
        <v>#REF!</v>
      </c>
      <c r="E58" s="25"/>
      <c r="F58" s="19">
        <f>SUM(F56:F57)</f>
        <v>47214</v>
      </c>
      <c r="G58" s="20"/>
      <c r="H58" s="19">
        <f>SUM(H56:H57)</f>
        <v>246062</v>
      </c>
      <c r="J58" s="62" t="e">
        <f>B58-'BS 1'!D11</f>
        <v>#REF!</v>
      </c>
      <c r="K58" s="62" t="e">
        <f>50194-D58</f>
        <v>#REF!</v>
      </c>
      <c r="L58" s="63">
        <f>F58-'BS 1'!H11</f>
        <v>45539</v>
      </c>
      <c r="M58" s="62">
        <f>48729-H58</f>
        <v>-197333</v>
      </c>
    </row>
    <row r="59" spans="1:15" s="23" customFormat="1" ht="21.6" thickTop="1">
      <c r="A59" s="1"/>
      <c r="B59" s="17"/>
      <c r="C59" s="18"/>
      <c r="D59" s="17"/>
      <c r="E59" s="18"/>
      <c r="F59" s="17"/>
      <c r="G59" s="18"/>
      <c r="H59" s="17"/>
    </row>
    <row r="60" spans="1:15" s="23" customFormat="1" ht="22.8">
      <c r="A60" s="5" t="s">
        <v>174</v>
      </c>
      <c r="K60" s="35"/>
      <c r="L60" s="36"/>
      <c r="M60" s="35">
        <v>77043</v>
      </c>
      <c r="N60" s="36"/>
      <c r="O60" s="35"/>
    </row>
    <row r="61" spans="1:15" s="23" customFormat="1">
      <c r="A61" s="23" t="s">
        <v>175</v>
      </c>
    </row>
    <row r="62" spans="1:15" s="23" customFormat="1">
      <c r="A62" s="51" t="s">
        <v>176</v>
      </c>
      <c r="B62" s="10" t="e">
        <f>'PL2 3M'!#REF!</f>
        <v>#REF!</v>
      </c>
      <c r="C62" s="33"/>
      <c r="D62" s="10" t="e">
        <f>'PL2 3M'!#REF!</f>
        <v>#REF!</v>
      </c>
      <c r="E62" s="33"/>
      <c r="F62" s="10" t="e">
        <f>'PL2 3M'!#REF!</f>
        <v>#REF!</v>
      </c>
      <c r="G62" s="33"/>
      <c r="H62" s="10" t="e">
        <f>'PL2 3M'!#REF!</f>
        <v>#REF!</v>
      </c>
      <c r="I62" s="21"/>
      <c r="K62" s="23" t="e">
        <f>H62*0.2</f>
        <v>#REF!</v>
      </c>
    </row>
    <row r="63" spans="1:15" s="23" customFormat="1">
      <c r="A63" s="51" t="s">
        <v>177</v>
      </c>
      <c r="B63" s="14"/>
      <c r="C63" s="31"/>
      <c r="D63" s="14"/>
      <c r="E63" s="31"/>
      <c r="F63" s="14"/>
      <c r="G63" s="31"/>
      <c r="H63" s="14"/>
      <c r="I63" s="21"/>
    </row>
    <row r="64" spans="1:15" s="23" customFormat="1">
      <c r="A64" s="68" t="s">
        <v>178</v>
      </c>
      <c r="B64" s="14" t="e">
        <f>'PL2 3M'!#REF!</f>
        <v>#REF!</v>
      </c>
      <c r="C64" s="14"/>
      <c r="D64" s="14" t="e">
        <f>'PL2 3M'!#REF!</f>
        <v>#REF!</v>
      </c>
      <c r="E64" s="14"/>
      <c r="F64" s="14" t="e">
        <f>'PL2 3M'!#REF!</f>
        <v>#REF!</v>
      </c>
      <c r="G64" s="14"/>
      <c r="H64" s="14" t="e">
        <f>'PL2 3M'!#REF!</f>
        <v>#REF!</v>
      </c>
      <c r="I64" s="21"/>
    </row>
    <row r="65" spans="1:13" s="23" customFormat="1">
      <c r="A65" s="53" t="s">
        <v>179</v>
      </c>
      <c r="B65" s="47">
        <f>'BS 2'!D19</f>
        <v>24431</v>
      </c>
      <c r="C65" s="47"/>
      <c r="D65" s="47">
        <f>'BS 2'!F19</f>
        <v>23990</v>
      </c>
      <c r="E65" s="47"/>
      <c r="F65" s="47">
        <f>'BS 2'!H19</f>
        <v>11161</v>
      </c>
      <c r="G65" s="47"/>
      <c r="H65" s="47">
        <f>'BS 2'!J19</f>
        <v>10838</v>
      </c>
      <c r="I65" s="21"/>
    </row>
    <row r="66" spans="1:13" s="23" customFormat="1" hidden="1">
      <c r="A66" s="53" t="s">
        <v>180</v>
      </c>
      <c r="B66" s="47"/>
      <c r="C66" s="31"/>
      <c r="D66" s="47">
        <v>4876</v>
      </c>
      <c r="E66" s="31"/>
      <c r="F66" s="47"/>
      <c r="G66" s="31"/>
      <c r="H66" s="47">
        <v>4856</v>
      </c>
    </row>
    <row r="67" spans="1:13" s="23" customFormat="1" hidden="1">
      <c r="A67" s="53" t="s">
        <v>181</v>
      </c>
      <c r="B67" s="47"/>
      <c r="C67" s="31"/>
      <c r="D67" s="47">
        <v>24140</v>
      </c>
      <c r="E67" s="31"/>
      <c r="F67" s="47"/>
      <c r="G67" s="31"/>
      <c r="H67" s="47">
        <v>24140</v>
      </c>
    </row>
    <row r="68" spans="1:13" s="23" customFormat="1" hidden="1">
      <c r="A68" s="53" t="s">
        <v>182</v>
      </c>
      <c r="B68" s="47"/>
      <c r="C68" s="31"/>
      <c r="D68" s="47">
        <v>11696</v>
      </c>
      <c r="E68" s="31"/>
      <c r="F68" s="47"/>
      <c r="G68" s="31"/>
      <c r="H68" s="47">
        <v>11696</v>
      </c>
    </row>
    <row r="69" spans="1:13" s="23" customFormat="1">
      <c r="A69" s="53"/>
      <c r="B69" s="47"/>
      <c r="C69" s="31"/>
      <c r="D69" s="33"/>
      <c r="E69" s="31"/>
      <c r="F69" s="47"/>
      <c r="G69" s="31"/>
      <c r="H69" s="8"/>
      <c r="K69" s="23" t="e">
        <f>H62-K62</f>
        <v>#REF!</v>
      </c>
    </row>
    <row r="70" spans="1:13" s="23" customFormat="1" ht="7.5" customHeight="1">
      <c r="A70" s="39"/>
      <c r="B70" s="47"/>
      <c r="C70" s="31"/>
      <c r="D70" s="33"/>
      <c r="E70" s="31"/>
      <c r="F70" s="47"/>
      <c r="G70" s="31"/>
      <c r="H70" s="8"/>
    </row>
    <row r="71" spans="1:13" s="23" customFormat="1">
      <c r="A71" s="355" t="s">
        <v>132</v>
      </c>
      <c r="B71" s="355"/>
      <c r="C71" s="355"/>
      <c r="D71" s="355"/>
      <c r="E71" s="355"/>
      <c r="F71" s="355"/>
    </row>
    <row r="72" spans="1:13" s="23" customFormat="1">
      <c r="F72" s="17"/>
      <c r="H72" s="31"/>
    </row>
    <row r="73" spans="1:13" ht="9" customHeight="1"/>
    <row r="77" spans="1:13">
      <c r="H77" s="23"/>
      <c r="I77" s="356" t="s">
        <v>183</v>
      </c>
      <c r="J77" s="356"/>
      <c r="K77" s="356"/>
      <c r="L77" s="356"/>
      <c r="M77" s="23"/>
    </row>
    <row r="78" spans="1:13">
      <c r="H78" s="23"/>
      <c r="I78" s="23" t="s">
        <v>184</v>
      </c>
      <c r="J78" s="23" t="s">
        <v>185</v>
      </c>
      <c r="K78" s="23" t="s">
        <v>186</v>
      </c>
      <c r="L78" s="23" t="s">
        <v>187</v>
      </c>
      <c r="M78" s="23"/>
    </row>
    <row r="79" spans="1:13">
      <c r="H79" s="23"/>
      <c r="I79" s="23">
        <v>174899999.99973649</v>
      </c>
      <c r="J79" s="23">
        <v>390879999.99547219</v>
      </c>
      <c r="K79" s="23">
        <v>3413259.06</v>
      </c>
      <c r="L79" s="23">
        <v>-6222778.7813657802</v>
      </c>
      <c r="M79" s="23" t="s">
        <v>188</v>
      </c>
    </row>
    <row r="80" spans="1:13">
      <c r="H80" s="23"/>
      <c r="I80" s="23">
        <v>300279999.99510986</v>
      </c>
      <c r="J80" s="23">
        <v>42000000</v>
      </c>
      <c r="K80" s="23"/>
      <c r="L80" s="23">
        <v>275765.45273911953</v>
      </c>
      <c r="M80" s="23" t="s">
        <v>189</v>
      </c>
    </row>
    <row r="81" spans="8:13">
      <c r="H81" s="23"/>
      <c r="I81" s="56"/>
      <c r="J81" s="56"/>
      <c r="K81" s="56"/>
      <c r="L81" s="56">
        <v>5068122.54</v>
      </c>
      <c r="M81" s="23" t="s">
        <v>190</v>
      </c>
    </row>
    <row r="82" spans="8:13">
      <c r="H82" s="23"/>
      <c r="I82" s="23"/>
      <c r="J82" s="23"/>
      <c r="K82" s="23"/>
      <c r="L82" s="23"/>
      <c r="M82" s="23"/>
    </row>
    <row r="83" spans="8:13">
      <c r="H83" s="23" t="s">
        <v>191</v>
      </c>
      <c r="I83" s="23">
        <v>1200000</v>
      </c>
      <c r="J83" s="23">
        <v>3250000</v>
      </c>
      <c r="K83" s="23">
        <v>31569.148542334791</v>
      </c>
      <c r="L83" s="23">
        <v>-107184.90527376199</v>
      </c>
      <c r="M83" s="23"/>
    </row>
    <row r="84" spans="8:13">
      <c r="H84" s="23" t="s">
        <v>192</v>
      </c>
      <c r="I84" s="23">
        <f>SUM(I79:I83)</f>
        <v>476379999.99484634</v>
      </c>
      <c r="J84" s="23">
        <f>SUM(J79:J83)</f>
        <v>436129999.99547219</v>
      </c>
      <c r="K84" s="23">
        <f>SUM(K79:K83)</f>
        <v>3444828.2085423348</v>
      </c>
      <c r="L84" s="23">
        <f>SUM(L79:L83)</f>
        <v>-986075.69390042254</v>
      </c>
      <c r="M84" s="23"/>
    </row>
    <row r="85" spans="8:13">
      <c r="H85" s="23"/>
      <c r="I85" s="23">
        <f>SUM(I84:I84)</f>
        <v>476379999.99484634</v>
      </c>
      <c r="J85" s="23">
        <f>SUM(J84:J84)</f>
        <v>436129999.99547219</v>
      </c>
      <c r="K85" s="23"/>
      <c r="L85" s="23">
        <v>109160.87215762585</v>
      </c>
      <c r="M85" s="23"/>
    </row>
    <row r="86" spans="8:13">
      <c r="H86" s="23"/>
      <c r="I86" s="23"/>
      <c r="J86" s="23">
        <f>I85-J85</f>
        <v>40249999.999374151</v>
      </c>
      <c r="K86" s="23">
        <f>SUM(K84:K85)</f>
        <v>3444828.2085423348</v>
      </c>
      <c r="L86" s="23">
        <f>SUM(L84:L85)</f>
        <v>-876914.82174279669</v>
      </c>
      <c r="M86" s="2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3"/>
  <sheetViews>
    <sheetView view="pageBreakPreview" topLeftCell="A4" zoomScale="55" zoomScaleNormal="40" zoomScaleSheetLayoutView="55" workbookViewId="0">
      <selection activeCell="M9" sqref="M9"/>
    </sheetView>
  </sheetViews>
  <sheetFormatPr defaultColWidth="9.125" defaultRowHeight="21" customHeight="1"/>
  <cols>
    <col min="1" max="1" width="47.625" style="109" customWidth="1"/>
    <col min="2" max="2" width="1.75" style="109" customWidth="1"/>
    <col min="3" max="3" width="15.75" style="109" customWidth="1"/>
    <col min="4" max="4" width="1.75" style="109" customWidth="1"/>
    <col min="5" max="5" width="15" style="109" customWidth="1"/>
    <col min="6" max="6" width="1.75" style="109" customWidth="1"/>
    <col min="7" max="7" width="16.375" style="109" bestFit="1" customWidth="1"/>
    <col min="8" max="8" width="1.75" style="109" customWidth="1"/>
    <col min="9" max="9" width="15.875" style="109" bestFit="1" customWidth="1"/>
    <col min="10" max="10" width="1.75" style="109" customWidth="1"/>
    <col min="11" max="11" width="17.625" style="109" customWidth="1"/>
    <col min="12" max="12" width="1.75" style="109" customWidth="1"/>
    <col min="13" max="13" width="19.25" style="109" bestFit="1" customWidth="1"/>
    <col min="14" max="14" width="1.75" style="109" customWidth="1"/>
    <col min="15" max="15" width="13.375" style="109" customWidth="1"/>
    <col min="16" max="16" width="1.75" style="109" customWidth="1"/>
    <col min="17" max="17" width="14.75" style="109" customWidth="1"/>
    <col min="18" max="18" width="1.75" style="109" customWidth="1"/>
    <col min="19" max="19" width="14.875" style="109" customWidth="1"/>
    <col min="20" max="20" width="2.25" style="109" customWidth="1"/>
    <col min="21" max="21" width="15" style="109" bestFit="1" customWidth="1"/>
    <col min="22" max="22" width="12.625" style="109" bestFit="1" customWidth="1"/>
    <col min="23" max="16384" width="9.125" style="109"/>
  </cols>
  <sheetData>
    <row r="1" spans="1:25" ht="21" customHeight="1">
      <c r="A1" s="351" t="s">
        <v>0</v>
      </c>
      <c r="B1" s="351"/>
      <c r="C1" s="351"/>
      <c r="D1" s="351"/>
      <c r="E1" s="351"/>
      <c r="F1" s="351"/>
      <c r="G1" s="250"/>
      <c r="H1" s="250"/>
      <c r="S1" s="133" t="s">
        <v>243</v>
      </c>
    </row>
    <row r="2" spans="1:25" ht="21" customHeight="1">
      <c r="A2" s="351" t="s">
        <v>274</v>
      </c>
      <c r="B2" s="351"/>
      <c r="C2" s="351"/>
      <c r="D2" s="351"/>
      <c r="E2" s="351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25" ht="21" customHeight="1">
      <c r="A3" s="351" t="s">
        <v>251</v>
      </c>
      <c r="B3" s="351"/>
      <c r="C3" s="351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Y3" s="194"/>
    </row>
    <row r="4" spans="1:25" ht="21" customHeight="1">
      <c r="A4" s="154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Y4" s="194"/>
    </row>
    <row r="5" spans="1:25" ht="21" customHeight="1">
      <c r="A5" s="264"/>
      <c r="B5" s="264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128"/>
      <c r="R5" s="128"/>
      <c r="S5" s="285" t="s">
        <v>252</v>
      </c>
      <c r="Y5" s="194"/>
    </row>
    <row r="6" spans="1:25" ht="21" customHeight="1">
      <c r="A6" s="264"/>
      <c r="B6" s="264"/>
      <c r="C6" s="349" t="s">
        <v>2</v>
      </c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Y6" s="194"/>
    </row>
    <row r="7" spans="1:25" ht="21" customHeight="1">
      <c r="A7" s="264"/>
      <c r="B7" s="264"/>
      <c r="C7" s="349" t="s">
        <v>275</v>
      </c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129"/>
      <c r="Q7" s="129"/>
      <c r="R7" s="129"/>
      <c r="S7" s="129"/>
      <c r="Y7" s="194"/>
    </row>
    <row r="8" spans="1:25" s="111" customFormat="1" ht="20.399999999999999">
      <c r="D8" s="133"/>
      <c r="I8" s="358"/>
      <c r="J8" s="358"/>
      <c r="K8" s="358"/>
      <c r="L8" s="292"/>
      <c r="M8" s="133" t="s">
        <v>193</v>
      </c>
      <c r="P8" s="133"/>
      <c r="R8" s="133"/>
      <c r="Y8" s="194"/>
    </row>
    <row r="9" spans="1:25" s="111" customFormat="1" ht="20.399999999999999">
      <c r="D9" s="133"/>
      <c r="L9" s="292"/>
      <c r="M9" s="196" t="s">
        <v>53</v>
      </c>
      <c r="N9" s="154"/>
      <c r="P9" s="133"/>
      <c r="R9" s="133"/>
    </row>
    <row r="10" spans="1:25" ht="21" customHeight="1">
      <c r="M10" s="293" t="s">
        <v>194</v>
      </c>
    </row>
    <row r="11" spans="1:25" s="111" customFormat="1" ht="20.399999999999999">
      <c r="C11" s="129"/>
      <c r="D11" s="129"/>
      <c r="F11" s="133"/>
      <c r="G11" s="195" t="s">
        <v>195</v>
      </c>
      <c r="H11" s="133"/>
      <c r="I11" s="357" t="s">
        <v>60</v>
      </c>
      <c r="J11" s="357"/>
      <c r="K11" s="357"/>
      <c r="L11" s="133"/>
      <c r="M11" s="194" t="s">
        <v>196</v>
      </c>
      <c r="N11" s="292"/>
      <c r="O11" s="194"/>
      <c r="P11" s="133"/>
      <c r="Q11" s="194" t="s">
        <v>197</v>
      </c>
      <c r="R11" s="129"/>
    </row>
    <row r="12" spans="1:25" s="111" customFormat="1" ht="21" customHeight="1">
      <c r="B12" s="154"/>
      <c r="C12" s="194" t="s">
        <v>198</v>
      </c>
      <c r="D12" s="195"/>
      <c r="E12" s="195" t="s">
        <v>199</v>
      </c>
      <c r="F12" s="133"/>
      <c r="G12" s="195" t="s">
        <v>200</v>
      </c>
      <c r="H12" s="133"/>
      <c r="I12" s="194" t="s">
        <v>201</v>
      </c>
      <c r="J12" s="129"/>
      <c r="K12" s="194"/>
      <c r="L12" s="194"/>
      <c r="M12" s="194" t="s">
        <v>202</v>
      </c>
      <c r="N12" s="194"/>
      <c r="O12" s="194" t="s">
        <v>203</v>
      </c>
      <c r="P12" s="133"/>
      <c r="Q12" s="133" t="s">
        <v>204</v>
      </c>
      <c r="R12" s="129"/>
      <c r="S12" s="133" t="s">
        <v>203</v>
      </c>
    </row>
    <row r="13" spans="1:25" s="111" customFormat="1" ht="21" customHeight="1">
      <c r="B13" s="129"/>
      <c r="C13" s="196" t="s">
        <v>205</v>
      </c>
      <c r="D13" s="132"/>
      <c r="E13" s="156" t="s">
        <v>206</v>
      </c>
      <c r="F13" s="129"/>
      <c r="G13" s="156" t="s">
        <v>207</v>
      </c>
      <c r="H13" s="129"/>
      <c r="I13" s="196" t="s">
        <v>208</v>
      </c>
      <c r="J13" s="129"/>
      <c r="K13" s="196" t="s">
        <v>62</v>
      </c>
      <c r="L13" s="194"/>
      <c r="M13" s="196" t="s">
        <v>209</v>
      </c>
      <c r="N13" s="194"/>
      <c r="O13" s="196" t="s">
        <v>211</v>
      </c>
      <c r="P13" s="129"/>
      <c r="Q13" s="196" t="s">
        <v>212</v>
      </c>
      <c r="R13" s="129"/>
      <c r="S13" s="196" t="s">
        <v>210</v>
      </c>
    </row>
    <row r="14" spans="1:25" s="128" customFormat="1" ht="21" customHeight="1">
      <c r="A14" s="154" t="s">
        <v>213</v>
      </c>
      <c r="C14" s="182">
        <v>132058</v>
      </c>
      <c r="D14" s="182"/>
      <c r="E14" s="182">
        <v>436860</v>
      </c>
      <c r="F14" s="182"/>
      <c r="G14" s="164">
        <v>0</v>
      </c>
      <c r="H14" s="182"/>
      <c r="I14" s="182">
        <v>13206</v>
      </c>
      <c r="J14" s="182"/>
      <c r="K14" s="181">
        <v>-255848</v>
      </c>
      <c r="L14" s="182"/>
      <c r="M14" s="182">
        <v>6108</v>
      </c>
      <c r="N14" s="182"/>
      <c r="O14" s="182">
        <f>SUM(C14:M14)</f>
        <v>332384</v>
      </c>
      <c r="P14" s="182"/>
      <c r="Q14" s="182">
        <v>1373</v>
      </c>
      <c r="R14" s="182"/>
      <c r="S14" s="182">
        <f>SUM(O14:Q14)</f>
        <v>333757</v>
      </c>
    </row>
    <row r="15" spans="1:25" ht="21" customHeight="1">
      <c r="A15" s="160" t="s">
        <v>270</v>
      </c>
      <c r="C15" s="120">
        <v>0</v>
      </c>
      <c r="D15" s="117"/>
      <c r="E15" s="120">
        <v>0</v>
      </c>
      <c r="F15" s="117"/>
      <c r="G15" s="120">
        <v>0</v>
      </c>
      <c r="H15" s="117"/>
      <c r="I15" s="117">
        <v>0</v>
      </c>
      <c r="J15" s="117"/>
      <c r="K15" s="191">
        <v>-35986</v>
      </c>
      <c r="L15" s="185"/>
      <c r="M15" s="117">
        <v>0</v>
      </c>
      <c r="N15" s="185"/>
      <c r="O15" s="191">
        <f>SUM(C15:M15)</f>
        <v>-35986</v>
      </c>
      <c r="P15" s="119"/>
      <c r="Q15" s="170">
        <v>0</v>
      </c>
      <c r="R15" s="119"/>
      <c r="S15" s="191">
        <f>SUM(O15:Q15)</f>
        <v>-35986</v>
      </c>
      <c r="T15" s="120"/>
    </row>
    <row r="16" spans="1:25" ht="21" customHeight="1">
      <c r="A16" s="160" t="s">
        <v>262</v>
      </c>
      <c r="C16" s="197">
        <v>0</v>
      </c>
      <c r="D16" s="117"/>
      <c r="E16" s="197">
        <v>0</v>
      </c>
      <c r="F16" s="117"/>
      <c r="G16" s="197">
        <v>0</v>
      </c>
      <c r="H16" s="117"/>
      <c r="I16" s="197">
        <v>0</v>
      </c>
      <c r="J16" s="117"/>
      <c r="K16" s="198">
        <v>0</v>
      </c>
      <c r="L16" s="185"/>
      <c r="M16" s="199">
        <v>885</v>
      </c>
      <c r="N16" s="185"/>
      <c r="O16" s="205">
        <f>SUM(C16:M16)</f>
        <v>885</v>
      </c>
      <c r="P16" s="119"/>
      <c r="Q16" s="197">
        <v>0</v>
      </c>
      <c r="R16" s="119"/>
      <c r="S16" s="199">
        <f>SUM(O16:Q16)</f>
        <v>885</v>
      </c>
      <c r="T16" s="120"/>
    </row>
    <row r="17" spans="1:22" ht="21" customHeight="1">
      <c r="A17" s="160" t="s">
        <v>263</v>
      </c>
      <c r="C17" s="120">
        <f>SUM(C15:C16)</f>
        <v>0</v>
      </c>
      <c r="D17" s="117"/>
      <c r="E17" s="120">
        <f>SUM(E15:E16)</f>
        <v>0</v>
      </c>
      <c r="F17" s="117"/>
      <c r="G17" s="120">
        <f>SUM(G15:G16)</f>
        <v>0</v>
      </c>
      <c r="H17" s="117"/>
      <c r="I17" s="120">
        <f>SUM(I15:I16)</f>
        <v>0</v>
      </c>
      <c r="J17" s="117"/>
      <c r="K17" s="191">
        <f>SUM(K15:K16)</f>
        <v>-35986</v>
      </c>
      <c r="L17" s="185"/>
      <c r="M17" s="170">
        <f>SUM(M15:M16)</f>
        <v>885</v>
      </c>
      <c r="N17" s="119"/>
      <c r="O17" s="191">
        <f>SUM(O15:O16)</f>
        <v>-35101</v>
      </c>
      <c r="P17" s="119"/>
      <c r="Q17" s="120">
        <f>SUM(Q15:Q16)</f>
        <v>0</v>
      </c>
      <c r="R17" s="119"/>
      <c r="S17" s="191">
        <f>SUM(S15:S16)</f>
        <v>-35101</v>
      </c>
      <c r="T17" s="120"/>
    </row>
    <row r="18" spans="1:22" ht="21" customHeight="1">
      <c r="A18" s="160" t="s">
        <v>253</v>
      </c>
      <c r="C18" s="120">
        <v>0</v>
      </c>
      <c r="D18" s="117"/>
      <c r="E18" s="120">
        <v>0</v>
      </c>
      <c r="F18" s="117"/>
      <c r="G18" s="191">
        <v>-5</v>
      </c>
      <c r="H18" s="117"/>
      <c r="I18" s="120">
        <v>0</v>
      </c>
      <c r="J18" s="117"/>
      <c r="K18" s="120">
        <v>0</v>
      </c>
      <c r="L18" s="120"/>
      <c r="M18" s="120">
        <v>0</v>
      </c>
      <c r="N18" s="185"/>
      <c r="O18" s="191">
        <f t="shared" ref="O18" si="0">SUM(C18:M18)</f>
        <v>-5</v>
      </c>
      <c r="P18" s="119"/>
      <c r="Q18" s="187">
        <v>-558</v>
      </c>
      <c r="R18" s="119"/>
      <c r="S18" s="187">
        <f t="shared" ref="S18" si="1">SUM(O18:Q18)</f>
        <v>-563</v>
      </c>
      <c r="T18" s="120"/>
    </row>
    <row r="19" spans="1:22" s="128" customFormat="1" ht="21" customHeight="1" thickBot="1">
      <c r="A19" s="154" t="s">
        <v>254</v>
      </c>
      <c r="C19" s="200">
        <f>SUM(C17:C18)+C14</f>
        <v>132058</v>
      </c>
      <c r="D19" s="182"/>
      <c r="E19" s="200">
        <f>SUM(E17:E18)+E14</f>
        <v>436860</v>
      </c>
      <c r="F19" s="182"/>
      <c r="G19" s="202">
        <f>SUM(G17:G18)+G14</f>
        <v>-5</v>
      </c>
      <c r="H19" s="182"/>
      <c r="I19" s="200">
        <f>SUM(I17:I18)+I14</f>
        <v>13206</v>
      </c>
      <c r="J19" s="182">
        <v>0</v>
      </c>
      <c r="K19" s="202">
        <f>SUM(K17:K18)+K14</f>
        <v>-291834</v>
      </c>
      <c r="L19" s="182"/>
      <c r="M19" s="200">
        <f>SUM(M17:M18)+M14</f>
        <v>6993</v>
      </c>
      <c r="N19" s="182"/>
      <c r="O19" s="200">
        <f>SUM(O17:O18)+O14</f>
        <v>297278</v>
      </c>
      <c r="P19" s="182"/>
      <c r="Q19" s="200">
        <f>SUM(Q17:Q18)+Q14</f>
        <v>815</v>
      </c>
      <c r="R19" s="182"/>
      <c r="S19" s="200">
        <f>SUM(S17:S18)+S14</f>
        <v>298093</v>
      </c>
    </row>
    <row r="20" spans="1:22" s="128" customFormat="1" thickTop="1">
      <c r="A20" s="154"/>
      <c r="C20" s="182"/>
      <c r="D20" s="182"/>
      <c r="E20" s="182"/>
      <c r="F20" s="182"/>
      <c r="G20" s="182"/>
      <c r="H20" s="182"/>
      <c r="I20" s="182"/>
      <c r="J20" s="182"/>
      <c r="K20" s="155"/>
      <c r="L20" s="182"/>
      <c r="M20" s="182"/>
      <c r="N20" s="182"/>
      <c r="O20" s="182"/>
      <c r="P20" s="182"/>
      <c r="Q20" s="182"/>
      <c r="R20" s="182"/>
      <c r="S20" s="182"/>
    </row>
    <row r="21" spans="1:22" s="128" customFormat="1" ht="21" customHeight="1">
      <c r="A21" s="154" t="s">
        <v>255</v>
      </c>
      <c r="C21" s="188">
        <v>132058</v>
      </c>
      <c r="D21" s="188"/>
      <c r="E21" s="203">
        <v>436860</v>
      </c>
      <c r="F21" s="188"/>
      <c r="G21" s="207">
        <v>-5</v>
      </c>
      <c r="H21" s="188"/>
      <c r="I21" s="188">
        <v>13206</v>
      </c>
      <c r="J21" s="188"/>
      <c r="K21" s="181">
        <v>-517761</v>
      </c>
      <c r="L21" s="188"/>
      <c r="M21" s="188">
        <v>6835</v>
      </c>
      <c r="N21" s="188"/>
      <c r="O21" s="245">
        <f>SUM(C21:M21)</f>
        <v>71193</v>
      </c>
      <c r="P21" s="245"/>
      <c r="Q21" s="245">
        <v>815</v>
      </c>
      <c r="R21" s="245"/>
      <c r="S21" s="245">
        <f>SUM(O21:Q21)</f>
        <v>72008</v>
      </c>
      <c r="T21" s="275"/>
    </row>
    <row r="22" spans="1:22" s="128" customFormat="1" ht="21" customHeight="1">
      <c r="A22" s="160" t="s">
        <v>270</v>
      </c>
      <c r="C22" s="120">
        <v>0</v>
      </c>
      <c r="D22" s="120"/>
      <c r="E22" s="120">
        <v>0</v>
      </c>
      <c r="F22" s="120"/>
      <c r="G22" s="120">
        <v>0</v>
      </c>
      <c r="H22" s="120"/>
      <c r="I22" s="120">
        <v>0</v>
      </c>
      <c r="J22" s="120"/>
      <c r="K22" s="187">
        <f>'PL1 3M'!D28</f>
        <v>-23560</v>
      </c>
      <c r="L22" s="186"/>
      <c r="M22" s="120">
        <v>0</v>
      </c>
      <c r="N22" s="120"/>
      <c r="O22" s="235">
        <f>SUM(C22:M22)</f>
        <v>-23560</v>
      </c>
      <c r="P22" s="235"/>
      <c r="Q22" s="235">
        <v>0</v>
      </c>
      <c r="R22" s="235"/>
      <c r="S22" s="235">
        <f t="shared" ref="S22:S23" si="2">SUM(O22:Q22)</f>
        <v>-23560</v>
      </c>
      <c r="T22" s="173"/>
    </row>
    <row r="23" spans="1:22" s="128" customFormat="1" ht="21" customHeight="1">
      <c r="A23" s="160" t="s">
        <v>259</v>
      </c>
      <c r="C23" s="204">
        <v>0</v>
      </c>
      <c r="D23" s="120"/>
      <c r="E23" s="204">
        <v>0</v>
      </c>
      <c r="F23" s="120"/>
      <c r="G23" s="204">
        <v>0</v>
      </c>
      <c r="H23" s="120"/>
      <c r="I23" s="204">
        <v>0</v>
      </c>
      <c r="J23" s="120"/>
      <c r="K23" s="162">
        <v>0</v>
      </c>
      <c r="L23" s="186"/>
      <c r="M23" s="162">
        <f>'PL2 3M'!D14</f>
        <v>1345</v>
      </c>
      <c r="N23" s="170"/>
      <c r="O23" s="240">
        <f>SUM(C23:M23)</f>
        <v>1345</v>
      </c>
      <c r="P23" s="235"/>
      <c r="Q23" s="240">
        <v>0</v>
      </c>
      <c r="R23" s="235"/>
      <c r="S23" s="240">
        <f t="shared" si="2"/>
        <v>1345</v>
      </c>
      <c r="T23" s="173"/>
    </row>
    <row r="24" spans="1:22" ht="21" customHeight="1">
      <c r="A24" s="160" t="s">
        <v>260</v>
      </c>
      <c r="C24" s="120">
        <f>SUM(C22:C23)</f>
        <v>0</v>
      </c>
      <c r="D24" s="120"/>
      <c r="E24" s="120">
        <f>SUM(E22:E23)</f>
        <v>0</v>
      </c>
      <c r="F24" s="120"/>
      <c r="G24" s="120">
        <f>SUM(G22:G23)</f>
        <v>0</v>
      </c>
      <c r="H24" s="120"/>
      <c r="I24" s="120">
        <f>SUM(I22:I23)</f>
        <v>0</v>
      </c>
      <c r="J24" s="120"/>
      <c r="K24" s="235">
        <f>SUM(K22:K23)</f>
        <v>-23560</v>
      </c>
      <c r="L24" s="186"/>
      <c r="M24" s="170">
        <f>SUM(M22:M23)</f>
        <v>1345</v>
      </c>
      <c r="N24" s="186"/>
      <c r="O24" s="235">
        <f>SUM(O22:O23)</f>
        <v>-22215</v>
      </c>
      <c r="P24" s="235"/>
      <c r="Q24" s="235">
        <f>SUM(Q22:Q23)</f>
        <v>0</v>
      </c>
      <c r="R24" s="235"/>
      <c r="S24" s="235">
        <f>SUM(S22:S23)</f>
        <v>-22215</v>
      </c>
      <c r="T24" s="120"/>
      <c r="V24" s="288"/>
    </row>
    <row r="25" spans="1:22" ht="21" customHeight="1">
      <c r="A25" s="160" t="s">
        <v>253</v>
      </c>
      <c r="B25" s="158"/>
      <c r="C25" s="120">
        <v>0</v>
      </c>
      <c r="D25" s="120"/>
      <c r="E25" s="120">
        <v>0</v>
      </c>
      <c r="F25" s="120"/>
      <c r="G25" s="204">
        <v>0</v>
      </c>
      <c r="H25" s="120"/>
      <c r="I25" s="120">
        <v>0</v>
      </c>
      <c r="J25" s="120"/>
      <c r="K25" s="162">
        <v>0</v>
      </c>
      <c r="L25" s="186"/>
      <c r="M25" s="120">
        <v>0</v>
      </c>
      <c r="N25" s="186"/>
      <c r="O25" s="244">
        <v>0</v>
      </c>
      <c r="P25" s="244"/>
      <c r="Q25" s="244">
        <f>'PL2 3M'!D20</f>
        <v>0</v>
      </c>
      <c r="R25" s="244"/>
      <c r="S25" s="244">
        <v>0</v>
      </c>
      <c r="T25" s="108"/>
    </row>
    <row r="26" spans="1:22" s="128" customFormat="1" ht="21" customHeight="1" thickBot="1">
      <c r="A26" s="154" t="s">
        <v>250</v>
      </c>
      <c r="C26" s="200">
        <f>SUM(C24:C25)+C21</f>
        <v>132058</v>
      </c>
      <c r="D26" s="201"/>
      <c r="E26" s="200">
        <f>SUM(E24:E25)+E21</f>
        <v>436860</v>
      </c>
      <c r="F26" s="188"/>
      <c r="G26" s="202">
        <f>SUM(G24:G25)+G21</f>
        <v>-5</v>
      </c>
      <c r="H26" s="188"/>
      <c r="I26" s="200">
        <f>SUM(I24:I25)+I21</f>
        <v>13206</v>
      </c>
      <c r="J26" s="188"/>
      <c r="K26" s="202">
        <f>SUM(K24:K25)+K21</f>
        <v>-541321</v>
      </c>
      <c r="L26" s="188"/>
      <c r="M26" s="200">
        <f>SUM(M24:M25)+M21</f>
        <v>8180</v>
      </c>
      <c r="N26" s="201"/>
      <c r="O26" s="200">
        <f>SUM(O24:O25)+O21</f>
        <v>48978</v>
      </c>
      <c r="P26" s="188"/>
      <c r="Q26" s="200">
        <f>SUM(Q24:Q25)+Q21</f>
        <v>815</v>
      </c>
      <c r="R26" s="188"/>
      <c r="S26" s="200">
        <f>SUM(S24:S25)+S21</f>
        <v>49793</v>
      </c>
      <c r="T26" s="275"/>
      <c r="U26" s="275"/>
    </row>
    <row r="27" spans="1:22" s="128" customFormat="1" ht="21" customHeight="1" thickTop="1">
      <c r="A27" s="154"/>
      <c r="C27" s="182"/>
      <c r="D27" s="182"/>
      <c r="E27" s="182"/>
      <c r="F27" s="182"/>
      <c r="G27" s="206"/>
      <c r="H27" s="182"/>
      <c r="I27" s="182"/>
      <c r="J27" s="182"/>
      <c r="K27" s="207"/>
      <c r="L27" s="182"/>
      <c r="M27" s="182"/>
      <c r="N27" s="182"/>
      <c r="O27" s="182"/>
      <c r="P27" s="182"/>
      <c r="Q27" s="182"/>
      <c r="R27" s="182"/>
      <c r="S27" s="182"/>
      <c r="T27" s="275"/>
      <c r="U27" s="275"/>
    </row>
    <row r="28" spans="1:22" s="128" customFormat="1" ht="21" customHeight="1">
      <c r="A28" s="154"/>
      <c r="C28" s="182"/>
      <c r="D28" s="182"/>
      <c r="E28" s="182"/>
      <c r="F28" s="182"/>
      <c r="G28" s="182"/>
      <c r="H28" s="182"/>
      <c r="I28" s="182"/>
      <c r="J28" s="182"/>
      <c r="K28" s="207"/>
      <c r="L28" s="182"/>
      <c r="M28" s="182"/>
      <c r="N28" s="182"/>
      <c r="O28" s="182"/>
      <c r="P28" s="182"/>
      <c r="Q28" s="182"/>
      <c r="R28" s="182"/>
      <c r="S28" s="182"/>
      <c r="T28" s="275"/>
      <c r="U28" s="275"/>
    </row>
    <row r="29" spans="1:22" s="128" customFormat="1" ht="21" customHeight="1">
      <c r="A29" s="118" t="s">
        <v>273</v>
      </c>
      <c r="C29" s="182"/>
      <c r="D29" s="182"/>
      <c r="E29" s="182"/>
      <c r="F29" s="182"/>
      <c r="G29" s="182"/>
      <c r="H29" s="182"/>
      <c r="I29" s="182"/>
      <c r="J29" s="182"/>
      <c r="K29" s="207"/>
      <c r="L29" s="182"/>
      <c r="M29" s="182"/>
      <c r="N29" s="182"/>
      <c r="O29" s="182"/>
      <c r="P29" s="182"/>
      <c r="Q29" s="182"/>
      <c r="R29" s="182"/>
      <c r="S29" s="182"/>
      <c r="T29" s="275"/>
      <c r="U29" s="275"/>
    </row>
    <row r="30" spans="1:22" s="128" customFormat="1" ht="21" customHeight="1">
      <c r="A30" s="154"/>
      <c r="C30" s="182"/>
      <c r="D30" s="182"/>
      <c r="E30" s="182"/>
      <c r="F30" s="182"/>
      <c r="G30" s="182"/>
      <c r="H30" s="182"/>
      <c r="I30" s="182"/>
      <c r="J30" s="182"/>
      <c r="K30" s="207"/>
      <c r="L30" s="182"/>
      <c r="M30" s="182"/>
      <c r="N30" s="182"/>
      <c r="O30" s="182"/>
      <c r="P30" s="182"/>
      <c r="Q30" s="182"/>
      <c r="R30" s="182"/>
      <c r="S30" s="182"/>
      <c r="T30" s="275"/>
      <c r="U30" s="275"/>
    </row>
    <row r="31" spans="1:22" s="128" customFormat="1" ht="20.399999999999999">
      <c r="A31" s="154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</row>
    <row r="32" spans="1:22" s="128" customFormat="1" ht="20.399999999999999">
      <c r="A32" s="154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</row>
    <row r="33" spans="1:19" s="128" customFormat="1" ht="20.399999999999999">
      <c r="A33" s="154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</row>
    <row r="34" spans="1:19" s="128" customFormat="1" ht="21" customHeight="1">
      <c r="B34" s="160"/>
      <c r="C34" s="160"/>
      <c r="D34" s="160"/>
      <c r="E34" s="160"/>
      <c r="F34" s="182"/>
      <c r="G34" s="160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</row>
    <row r="35" spans="1:19" s="128" customFormat="1" ht="20.399999999999999">
      <c r="A35" s="154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</row>
    <row r="36" spans="1:19" ht="19.8">
      <c r="A36" s="352"/>
      <c r="B36" s="352"/>
      <c r="C36" s="352"/>
      <c r="D36" s="352"/>
      <c r="E36" s="352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08"/>
    </row>
    <row r="37" spans="1:19" ht="19.8">
      <c r="A37" s="158"/>
      <c r="B37" s="158"/>
      <c r="C37" s="158"/>
      <c r="D37" s="158"/>
      <c r="E37" s="158"/>
      <c r="F37" s="258"/>
      <c r="G37" s="1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  <c r="R37" s="258"/>
      <c r="S37" s="208"/>
    </row>
    <row r="38" spans="1:19" ht="20.399999999999999">
      <c r="A38" s="158"/>
      <c r="B38" s="158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</row>
    <row r="39" spans="1:19" ht="19.8">
      <c r="A39" s="158"/>
      <c r="B39" s="158"/>
      <c r="C39" s="158"/>
      <c r="D39" s="158"/>
      <c r="E39" s="158"/>
      <c r="F39" s="258"/>
      <c r="G39" s="1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08"/>
    </row>
    <row r="40" spans="1:19" ht="19.8">
      <c r="A40" s="158"/>
      <c r="B40" s="158"/>
      <c r="C40" s="158"/>
      <c r="D40" s="158"/>
      <c r="E40" s="158"/>
      <c r="F40" s="258"/>
      <c r="G40" s="1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08"/>
    </row>
    <row r="41" spans="1:19" ht="19.8">
      <c r="A41" s="158"/>
      <c r="B41" s="158"/>
      <c r="C41" s="158"/>
      <c r="D41" s="158"/>
      <c r="E41" s="158"/>
      <c r="F41" s="258"/>
      <c r="G41" s="1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08"/>
    </row>
    <row r="42" spans="1:19" ht="20.399999999999999">
      <c r="A42" s="158"/>
      <c r="B42" s="158"/>
      <c r="C42" s="158"/>
      <c r="D42" s="158"/>
      <c r="E42" s="158"/>
      <c r="F42" s="258"/>
      <c r="G42" s="158"/>
      <c r="H42" s="258"/>
      <c r="I42" s="258"/>
      <c r="J42" s="258"/>
      <c r="K42" s="207"/>
      <c r="L42" s="258"/>
      <c r="M42" s="258"/>
      <c r="N42" s="258"/>
      <c r="O42" s="258"/>
      <c r="P42" s="258"/>
      <c r="Q42" s="258"/>
      <c r="R42" s="258"/>
      <c r="S42" s="294"/>
    </row>
    <row r="43" spans="1:19" ht="19.8">
      <c r="A43" s="158"/>
      <c r="B43" s="158"/>
      <c r="C43" s="158"/>
      <c r="D43" s="158"/>
      <c r="E43" s="158"/>
      <c r="F43" s="258"/>
      <c r="G43" s="1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</row>
    <row r="44" spans="1:19" ht="19.8">
      <c r="A44" s="158"/>
      <c r="B44" s="158"/>
      <c r="C44" s="158"/>
      <c r="D44" s="158"/>
      <c r="E44" s="158"/>
      <c r="F44" s="258"/>
      <c r="G44" s="1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08"/>
    </row>
    <row r="45" spans="1:19" ht="19.8">
      <c r="A45" s="158"/>
      <c r="B45" s="158"/>
      <c r="C45" s="158"/>
      <c r="D45" s="158"/>
      <c r="E45" s="158"/>
      <c r="F45" s="258"/>
      <c r="G45" s="1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</row>
    <row r="46" spans="1:19" ht="21.6">
      <c r="A46" s="158"/>
      <c r="B46" s="158"/>
      <c r="C46" s="158"/>
      <c r="D46" s="158"/>
      <c r="E46" s="158"/>
      <c r="F46" s="258"/>
      <c r="G46" s="1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95"/>
    </row>
    <row r="47" spans="1:19" ht="19.8">
      <c r="A47" s="158"/>
      <c r="B47" s="158"/>
      <c r="C47" s="158"/>
      <c r="D47" s="158"/>
      <c r="E47" s="158"/>
      <c r="F47" s="258"/>
      <c r="G47" s="1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</row>
    <row r="48" spans="1:19" ht="19.8">
      <c r="A48" s="158"/>
      <c r="B48" s="158"/>
      <c r="C48" s="158"/>
      <c r="D48" s="158"/>
      <c r="E48" s="158"/>
      <c r="F48" s="258"/>
      <c r="G48" s="1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08"/>
    </row>
    <row r="49" spans="1:19" ht="19.8">
      <c r="A49" s="158"/>
      <c r="B49" s="158"/>
      <c r="C49" s="158"/>
      <c r="D49" s="158"/>
      <c r="E49" s="158"/>
      <c r="F49" s="258"/>
      <c r="G49" s="1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08"/>
    </row>
    <row r="50" spans="1:19" ht="19.8">
      <c r="A50" s="158"/>
      <c r="B50" s="158"/>
      <c r="C50" s="158"/>
      <c r="D50" s="158"/>
      <c r="E50" s="158"/>
      <c r="F50" s="258"/>
      <c r="G50" s="158"/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08"/>
    </row>
    <row r="51" spans="1:19" ht="19.8">
      <c r="A51" s="158"/>
      <c r="B51" s="158"/>
      <c r="C51" s="158"/>
      <c r="D51" s="158"/>
      <c r="E51" s="158"/>
      <c r="F51" s="258"/>
      <c r="G51" s="158"/>
      <c r="H51" s="258"/>
      <c r="I51" s="258"/>
      <c r="J51" s="258"/>
      <c r="K51" s="258"/>
      <c r="L51" s="258"/>
      <c r="M51" s="258"/>
      <c r="N51" s="258"/>
      <c r="O51" s="258"/>
      <c r="P51" s="258"/>
      <c r="Q51" s="258"/>
      <c r="R51" s="258"/>
      <c r="S51" s="208"/>
    </row>
    <row r="52" spans="1:19" ht="22.5" customHeight="1">
      <c r="C52" s="258"/>
      <c r="D52" s="258"/>
      <c r="E52" s="258"/>
      <c r="F52" s="258"/>
      <c r="G52" s="258"/>
      <c r="H52" s="258"/>
      <c r="I52" s="258"/>
      <c r="J52" s="258"/>
      <c r="K52" s="258"/>
      <c r="L52" s="258"/>
      <c r="M52" s="258"/>
      <c r="N52" s="258"/>
      <c r="O52" s="258"/>
      <c r="P52" s="258"/>
      <c r="Q52" s="258"/>
      <c r="R52" s="258"/>
    </row>
    <row r="53" spans="1:19" ht="21" customHeight="1">
      <c r="E53" s="120"/>
      <c r="F53" s="117"/>
      <c r="G53" s="120"/>
      <c r="H53" s="117"/>
    </row>
  </sheetData>
  <mergeCells count="8">
    <mergeCell ref="A1:F1"/>
    <mergeCell ref="I11:K11"/>
    <mergeCell ref="A3:C3"/>
    <mergeCell ref="A36:E36"/>
    <mergeCell ref="A2:E2"/>
    <mergeCell ref="I8:K8"/>
    <mergeCell ref="C6:S6"/>
    <mergeCell ref="C7:O7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70" fitToHeight="0" orientation="landscape" r:id="rId1"/>
  <headerFooter scaleWithDoc="0">
    <oddFooter>&amp;R&amp;"Cordia New,ธรรมดา"&amp;15 8</oddFooter>
  </headerFooter>
  <ignoredErrors>
    <ignoredError sqref="C17:S17 C24:S2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1"/>
  <sheetViews>
    <sheetView zoomScale="92" zoomScaleNormal="92" zoomScaleSheetLayoutView="85" workbookViewId="0">
      <selection activeCell="K9" sqref="K9"/>
    </sheetView>
  </sheetViews>
  <sheetFormatPr defaultColWidth="9.125" defaultRowHeight="21" customHeight="1"/>
  <cols>
    <col min="1" max="1" width="39.25" style="109" customWidth="1"/>
    <col min="2" max="2" width="1.75" style="109" customWidth="1"/>
    <col min="3" max="3" width="19.75" style="109" customWidth="1"/>
    <col min="4" max="4" width="1.75" style="109" customWidth="1"/>
    <col min="5" max="5" width="19.75" style="109" customWidth="1"/>
    <col min="6" max="6" width="1.75" style="109" customWidth="1"/>
    <col min="7" max="7" width="19.75" style="109" customWidth="1"/>
    <col min="8" max="8" width="1.75" style="109" customWidth="1"/>
    <col min="9" max="9" width="19.75" style="109" customWidth="1"/>
    <col min="10" max="10" width="1.75" style="109" customWidth="1"/>
    <col min="11" max="11" width="19.75" style="109" customWidth="1"/>
    <col min="12" max="12" width="7.25" style="109" customWidth="1"/>
    <col min="13" max="13" width="10" style="109" bestFit="1" customWidth="1"/>
    <col min="14" max="14" width="9.125" style="109"/>
    <col min="15" max="15" width="11" style="109" bestFit="1" customWidth="1"/>
    <col min="16" max="16384" width="9.125" style="109"/>
  </cols>
  <sheetData>
    <row r="1" spans="1:13" ht="21" customHeight="1">
      <c r="A1" s="351" t="s">
        <v>0</v>
      </c>
      <c r="B1" s="351"/>
      <c r="C1" s="351"/>
      <c r="D1" s="351"/>
      <c r="E1" s="351"/>
      <c r="F1" s="351"/>
      <c r="K1" s="133" t="s">
        <v>243</v>
      </c>
    </row>
    <row r="2" spans="1:13" ht="21" customHeight="1">
      <c r="A2" s="351" t="s">
        <v>274</v>
      </c>
      <c r="B2" s="351"/>
      <c r="C2" s="351"/>
      <c r="D2" s="128"/>
      <c r="E2" s="128"/>
      <c r="F2" s="128"/>
      <c r="G2" s="128"/>
      <c r="H2" s="128"/>
      <c r="I2" s="128"/>
      <c r="J2" s="128"/>
      <c r="K2" s="128"/>
    </row>
    <row r="3" spans="1:13" ht="21" customHeight="1">
      <c r="A3" s="351" t="s">
        <v>251</v>
      </c>
      <c r="B3" s="351"/>
      <c r="C3" s="351"/>
      <c r="D3" s="351"/>
      <c r="E3" s="351"/>
      <c r="F3" s="128"/>
      <c r="G3" s="128"/>
      <c r="H3" s="128"/>
      <c r="I3" s="128"/>
      <c r="J3" s="128"/>
      <c r="K3" s="128"/>
    </row>
    <row r="4" spans="1:13" ht="21" customHeight="1">
      <c r="A4" s="154"/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3" ht="21" customHeight="1">
      <c r="A5" s="154"/>
      <c r="B5" s="128"/>
      <c r="C5" s="128"/>
      <c r="D5" s="128"/>
      <c r="E5" s="128"/>
      <c r="F5" s="128"/>
      <c r="G5" s="128"/>
      <c r="H5" s="128"/>
      <c r="J5" s="128"/>
      <c r="K5" s="132" t="s">
        <v>252</v>
      </c>
    </row>
    <row r="6" spans="1:13" s="111" customFormat="1" ht="21.6" customHeight="1">
      <c r="B6" s="129"/>
      <c r="C6" s="349" t="s">
        <v>3</v>
      </c>
      <c r="D6" s="349"/>
      <c r="E6" s="349"/>
      <c r="F6" s="349"/>
      <c r="G6" s="349"/>
      <c r="H6" s="349"/>
      <c r="I6" s="349"/>
      <c r="J6" s="349"/>
      <c r="K6" s="349"/>
    </row>
    <row r="7" spans="1:13" s="111" customFormat="1" ht="21" customHeight="1">
      <c r="D7" s="129"/>
      <c r="F7" s="129"/>
      <c r="G7" s="349" t="s">
        <v>60</v>
      </c>
      <c r="H7" s="349"/>
      <c r="I7" s="349"/>
      <c r="J7" s="129"/>
    </row>
    <row r="8" spans="1:13" s="111" customFormat="1" ht="21" customHeight="1">
      <c r="B8" s="359" t="s">
        <v>198</v>
      </c>
      <c r="C8" s="359"/>
      <c r="D8" s="129"/>
      <c r="E8" s="195" t="s">
        <v>199</v>
      </c>
      <c r="F8" s="129"/>
      <c r="G8" s="194" t="s">
        <v>201</v>
      </c>
      <c r="H8" s="129"/>
      <c r="I8" s="194"/>
      <c r="J8" s="194"/>
      <c r="K8" s="133"/>
    </row>
    <row r="9" spans="1:13" s="111" customFormat="1" ht="21" customHeight="1">
      <c r="B9" s="129"/>
      <c r="C9" s="196" t="s">
        <v>205</v>
      </c>
      <c r="D9" s="129"/>
      <c r="E9" s="156" t="s">
        <v>206</v>
      </c>
      <c r="F9" s="129"/>
      <c r="G9" s="196" t="s">
        <v>208</v>
      </c>
      <c r="H9" s="129"/>
      <c r="I9" s="196" t="s">
        <v>62</v>
      </c>
      <c r="J9" s="194"/>
      <c r="K9" s="296" t="s">
        <v>66</v>
      </c>
      <c r="L9" s="209"/>
      <c r="M9" s="209"/>
    </row>
    <row r="10" spans="1:13" ht="21" customHeight="1">
      <c r="A10" s="154" t="s">
        <v>213</v>
      </c>
      <c r="B10" s="128"/>
      <c r="C10" s="182">
        <v>132058</v>
      </c>
      <c r="D10" s="182"/>
      <c r="E10" s="182">
        <v>436860</v>
      </c>
      <c r="F10" s="182"/>
      <c r="G10" s="182">
        <v>13206</v>
      </c>
      <c r="H10" s="182"/>
      <c r="I10" s="207">
        <v>-103534</v>
      </c>
      <c r="J10" s="182"/>
      <c r="K10" s="189">
        <f>SUM(C10:I10)</f>
        <v>478590</v>
      </c>
      <c r="L10" s="120"/>
      <c r="M10" s="120"/>
    </row>
    <row r="11" spans="1:13" ht="21" customHeight="1">
      <c r="A11" s="160" t="s">
        <v>270</v>
      </c>
      <c r="B11" s="128"/>
      <c r="C11" s="204">
        <v>0</v>
      </c>
      <c r="D11" s="117"/>
      <c r="E11" s="204">
        <v>0</v>
      </c>
      <c r="F11" s="117"/>
      <c r="G11" s="204">
        <v>0</v>
      </c>
      <c r="H11" s="117"/>
      <c r="I11" s="205">
        <v>-24173</v>
      </c>
      <c r="J11" s="185"/>
      <c r="K11" s="205">
        <f>SUM(C11:I11)</f>
        <v>-24173</v>
      </c>
      <c r="L11" s="120"/>
      <c r="M11" s="120"/>
    </row>
    <row r="12" spans="1:13" ht="21" customHeight="1">
      <c r="A12" s="160" t="s">
        <v>260</v>
      </c>
      <c r="C12" s="117">
        <f>SUM(C11:C11)</f>
        <v>0</v>
      </c>
      <c r="D12" s="117"/>
      <c r="E12" s="117">
        <f>SUM(E11:E11)</f>
        <v>0</v>
      </c>
      <c r="F12" s="117"/>
      <c r="G12" s="117">
        <f>SUM(G11:G11)</f>
        <v>0</v>
      </c>
      <c r="H12" s="117"/>
      <c r="I12" s="191">
        <f>SUM(I11:I11)</f>
        <v>-24173</v>
      </c>
      <c r="J12" s="174"/>
      <c r="K12" s="191">
        <f>SUM(K11:K11)</f>
        <v>-24173</v>
      </c>
      <c r="L12" s="120"/>
      <c r="M12" s="120"/>
    </row>
    <row r="13" spans="1:13" ht="21" customHeight="1" thickBot="1">
      <c r="A13" s="154" t="s">
        <v>254</v>
      </c>
      <c r="B13" s="128"/>
      <c r="C13" s="200">
        <f>+C12+C10</f>
        <v>132058</v>
      </c>
      <c r="D13" s="182"/>
      <c r="E13" s="200">
        <f>+E12+E10</f>
        <v>436860</v>
      </c>
      <c r="F13" s="182"/>
      <c r="G13" s="200">
        <f>+G12+G10</f>
        <v>13206</v>
      </c>
      <c r="H13" s="182"/>
      <c r="I13" s="202">
        <f>+I12+I10</f>
        <v>-127707</v>
      </c>
      <c r="J13" s="182"/>
      <c r="K13" s="200">
        <f>+K12+K10</f>
        <v>454417</v>
      </c>
      <c r="L13" s="120"/>
      <c r="M13" s="120"/>
    </row>
    <row r="14" spans="1:13" ht="21" customHeight="1" thickTop="1">
      <c r="A14" s="154"/>
      <c r="B14" s="128"/>
      <c r="C14" s="182"/>
      <c r="D14" s="182"/>
      <c r="E14" s="182"/>
      <c r="F14" s="182"/>
      <c r="G14" s="182"/>
      <c r="H14" s="182"/>
      <c r="I14" s="182"/>
      <c r="J14" s="182"/>
      <c r="K14" s="182"/>
      <c r="L14" s="120"/>
      <c r="M14" s="120"/>
    </row>
    <row r="15" spans="1:13" ht="21" customHeight="1">
      <c r="A15" s="154" t="s">
        <v>255</v>
      </c>
      <c r="B15" s="128"/>
      <c r="C15" s="182">
        <v>132058</v>
      </c>
      <c r="D15" s="182"/>
      <c r="E15" s="182">
        <v>436860</v>
      </c>
      <c r="F15" s="182"/>
      <c r="G15" s="182">
        <v>13206</v>
      </c>
      <c r="H15" s="182"/>
      <c r="I15" s="207">
        <v>-284464</v>
      </c>
      <c r="J15" s="182"/>
      <c r="K15" s="207">
        <f>SUM(C15:I15)</f>
        <v>297660</v>
      </c>
      <c r="L15" s="120"/>
      <c r="M15" s="120"/>
    </row>
    <row r="16" spans="1:13" ht="21" customHeight="1">
      <c r="A16" s="160" t="s">
        <v>270</v>
      </c>
      <c r="B16" s="128"/>
      <c r="C16" s="204">
        <v>0</v>
      </c>
      <c r="D16" s="117"/>
      <c r="E16" s="204">
        <v>0</v>
      </c>
      <c r="F16" s="117"/>
      <c r="G16" s="204">
        <v>0</v>
      </c>
      <c r="H16" s="117"/>
      <c r="I16" s="205">
        <f>'PL1 3M'!H28</f>
        <v>-22510</v>
      </c>
      <c r="J16" s="185"/>
      <c r="K16" s="205">
        <f t="shared" ref="K16" si="0">SUM(C16:I16)</f>
        <v>-22510</v>
      </c>
      <c r="L16" s="120"/>
      <c r="M16" s="120"/>
    </row>
    <row r="17" spans="1:13" ht="21" customHeight="1">
      <c r="A17" s="160" t="s">
        <v>260</v>
      </c>
      <c r="C17" s="117">
        <f>SUM(C16:C16)</f>
        <v>0</v>
      </c>
      <c r="D17" s="117"/>
      <c r="E17" s="117">
        <f>SUM(E16:E16)</f>
        <v>0</v>
      </c>
      <c r="F17" s="117"/>
      <c r="G17" s="117">
        <f>SUM(G16:G16)</f>
        <v>0</v>
      </c>
      <c r="H17" s="117"/>
      <c r="I17" s="191">
        <f>SUM(I16:I16)</f>
        <v>-22510</v>
      </c>
      <c r="J17" s="174"/>
      <c r="K17" s="191">
        <f>SUM(K16:K16)</f>
        <v>-22510</v>
      </c>
      <c r="L17" s="120"/>
      <c r="M17" s="120"/>
    </row>
    <row r="18" spans="1:13" ht="21" customHeight="1" thickBot="1">
      <c r="A18" s="154" t="s">
        <v>250</v>
      </c>
      <c r="B18" s="128"/>
      <c r="C18" s="200">
        <f>+C17+C15</f>
        <v>132058</v>
      </c>
      <c r="D18" s="182"/>
      <c r="E18" s="200">
        <f>+E17+E15</f>
        <v>436860</v>
      </c>
      <c r="F18" s="182"/>
      <c r="G18" s="200">
        <f>+G17+G15</f>
        <v>13206</v>
      </c>
      <c r="H18" s="182"/>
      <c r="I18" s="202">
        <f>+I17+I15</f>
        <v>-306974</v>
      </c>
      <c r="J18" s="210"/>
      <c r="K18" s="200">
        <f>+K17+K15</f>
        <v>275150</v>
      </c>
      <c r="L18" s="120"/>
      <c r="M18" s="120"/>
    </row>
    <row r="19" spans="1:13" ht="21" customHeight="1" thickTop="1">
      <c r="A19" s="154"/>
      <c r="B19" s="128"/>
      <c r="C19" s="182"/>
      <c r="D19" s="182"/>
      <c r="E19" s="182"/>
      <c r="F19" s="182"/>
      <c r="G19" s="182"/>
      <c r="H19" s="182"/>
      <c r="I19" s="207"/>
      <c r="J19" s="210"/>
      <c r="K19" s="210"/>
      <c r="L19" s="120"/>
      <c r="M19" s="120"/>
    </row>
    <row r="20" spans="1:13" ht="21.9" customHeight="1">
      <c r="A20" s="118" t="s">
        <v>273</v>
      </c>
      <c r="B20" s="160"/>
      <c r="C20" s="160"/>
      <c r="D20" s="160"/>
      <c r="E20" s="160"/>
      <c r="F20" s="119"/>
      <c r="G20" s="177"/>
      <c r="H20" s="177"/>
      <c r="I20" s="117"/>
      <c r="J20" s="117"/>
      <c r="K20" s="208"/>
    </row>
    <row r="21" spans="1:13" ht="21" customHeight="1">
      <c r="A21" s="154"/>
      <c r="B21" s="128"/>
      <c r="C21" s="182"/>
      <c r="D21" s="182"/>
      <c r="E21" s="182"/>
      <c r="F21" s="182"/>
      <c r="G21" s="182"/>
      <c r="H21" s="182"/>
      <c r="I21" s="207"/>
      <c r="J21" s="210"/>
      <c r="K21" s="210"/>
      <c r="L21" s="120"/>
      <c r="M21" s="120"/>
    </row>
    <row r="22" spans="1:13" ht="21" customHeight="1">
      <c r="A22" s="154"/>
      <c r="B22" s="128"/>
      <c r="C22" s="182"/>
      <c r="D22" s="182"/>
      <c r="E22" s="182"/>
      <c r="F22" s="182"/>
      <c r="G22" s="182"/>
      <c r="H22" s="182"/>
      <c r="I22" s="207"/>
      <c r="J22" s="210"/>
      <c r="K22" s="210"/>
      <c r="L22" s="120"/>
      <c r="M22" s="120"/>
    </row>
    <row r="23" spans="1:13" ht="21" customHeight="1">
      <c r="A23" s="154"/>
      <c r="B23" s="128"/>
      <c r="C23" s="182"/>
      <c r="D23" s="182"/>
      <c r="E23" s="182"/>
      <c r="F23" s="182"/>
      <c r="G23" s="182"/>
      <c r="H23" s="182"/>
      <c r="I23" s="164"/>
      <c r="J23" s="182"/>
      <c r="K23" s="182"/>
    </row>
    <row r="24" spans="1:13" ht="21" customHeight="1">
      <c r="A24" s="154"/>
      <c r="B24" s="128"/>
      <c r="C24" s="182"/>
      <c r="D24" s="182"/>
      <c r="E24" s="182"/>
      <c r="F24" s="182"/>
      <c r="G24" s="182"/>
      <c r="H24" s="182"/>
      <c r="I24" s="155"/>
      <c r="J24" s="182"/>
      <c r="K24" s="182"/>
    </row>
    <row r="25" spans="1:13" ht="21" customHeight="1">
      <c r="A25" s="154"/>
      <c r="B25" s="128"/>
      <c r="C25" s="182"/>
      <c r="D25" s="182"/>
      <c r="E25" s="182"/>
      <c r="F25" s="182"/>
      <c r="G25" s="182"/>
      <c r="H25" s="182"/>
      <c r="I25" s="164"/>
      <c r="J25" s="182"/>
      <c r="K25" s="182"/>
    </row>
    <row r="26" spans="1:13" ht="23.1" customHeight="1">
      <c r="A26" s="158"/>
      <c r="B26" s="158"/>
      <c r="C26" s="158"/>
      <c r="D26" s="158"/>
      <c r="E26" s="158"/>
      <c r="F26" s="119"/>
      <c r="G26" s="177"/>
      <c r="H26" s="177"/>
      <c r="I26" s="117"/>
      <c r="J26" s="117"/>
      <c r="K26" s="208"/>
    </row>
    <row r="27" spans="1:13" ht="23.1" customHeight="1">
      <c r="A27" s="158"/>
      <c r="B27" s="158"/>
      <c r="C27" s="158"/>
      <c r="D27" s="158"/>
      <c r="E27" s="158"/>
      <c r="F27" s="119"/>
      <c r="G27" s="177"/>
      <c r="H27" s="177"/>
      <c r="I27" s="117"/>
      <c r="J27" s="117"/>
      <c r="K27" s="208"/>
    </row>
    <row r="28" spans="1:13" ht="24.75" customHeight="1">
      <c r="A28" s="158"/>
      <c r="B28" s="158"/>
      <c r="C28" s="158"/>
      <c r="D28" s="158"/>
      <c r="E28" s="158"/>
      <c r="F28" s="119"/>
      <c r="G28" s="177"/>
      <c r="H28" s="177"/>
      <c r="I28" s="117"/>
      <c r="J28" s="117"/>
      <c r="K28" s="208"/>
    </row>
    <row r="29" spans="1:13" ht="23.1" customHeight="1"/>
    <row r="30" spans="1:13" ht="23.1" customHeight="1"/>
    <row r="31" spans="1:13" ht="23.1" customHeight="1"/>
  </sheetData>
  <mergeCells count="6">
    <mergeCell ref="B8:C8"/>
    <mergeCell ref="A1:F1"/>
    <mergeCell ref="G7:I7"/>
    <mergeCell ref="A2:C2"/>
    <mergeCell ref="C6:K6"/>
    <mergeCell ref="A3:E3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95" fitToHeight="0" orientation="landscape" r:id="rId1"/>
  <headerFooter scaleWithDoc="0">
    <oddFooter>&amp;R&amp;"Cordia New,ธรรมดา"&amp;15 9</oddFooter>
  </headerFooter>
  <ignoredErrors>
    <ignoredError sqref="C12:K12 C17:K1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69"/>
  <sheetViews>
    <sheetView topLeftCell="A13" zoomScale="92" zoomScaleNormal="92" zoomScaleSheetLayoutView="100" workbookViewId="0">
      <selection activeCell="A13" sqref="A13"/>
    </sheetView>
  </sheetViews>
  <sheetFormatPr defaultColWidth="2.75" defaultRowHeight="19.8"/>
  <cols>
    <col min="1" max="1" width="53.875" style="297" customWidth="1"/>
    <col min="2" max="2" width="15" style="297" customWidth="1"/>
    <col min="3" max="3" width="1.625" style="297" customWidth="1"/>
    <col min="4" max="4" width="15" style="297" customWidth="1"/>
    <col min="5" max="5" width="1.625" style="297" customWidth="1"/>
    <col min="6" max="6" width="15" style="297" customWidth="1"/>
    <col min="7" max="7" width="1.625" style="297" customWidth="1"/>
    <col min="8" max="8" width="15" style="297" customWidth="1"/>
    <col min="9" max="9" width="2" style="297" customWidth="1"/>
    <col min="10" max="10" width="13.75" style="297" customWidth="1"/>
    <col min="11" max="11" width="14.75" style="120" customWidth="1"/>
    <col min="12" max="12" width="2.75" style="297" customWidth="1"/>
    <col min="13" max="13" width="13.75" style="297" customWidth="1"/>
    <col min="14" max="14" width="12.25" style="297" customWidth="1"/>
    <col min="15" max="16" width="2.75" style="297" customWidth="1"/>
    <col min="17" max="17" width="17.75" style="120" bestFit="1" customWidth="1"/>
    <col min="18" max="21" width="17.75" style="120" customWidth="1"/>
    <col min="22" max="22" width="19.375" style="120" customWidth="1"/>
    <col min="23" max="23" width="2.75" style="297" customWidth="1"/>
    <col min="24" max="24" width="14.75" style="297" customWidth="1"/>
    <col min="25" max="78" width="2.75" style="297" customWidth="1"/>
    <col min="79" max="16384" width="2.75" style="297"/>
  </cols>
  <sheetData>
    <row r="1" spans="1:22" ht="20.399999999999999">
      <c r="A1" s="351" t="s">
        <v>0</v>
      </c>
      <c r="B1" s="351"/>
      <c r="C1" s="351"/>
      <c r="D1" s="351"/>
      <c r="E1" s="351"/>
      <c r="F1" s="351"/>
      <c r="G1" s="351"/>
      <c r="H1" s="351"/>
    </row>
    <row r="2" spans="1:22" ht="20.399999999999999">
      <c r="A2" s="298" t="s">
        <v>99</v>
      </c>
      <c r="B2" s="298"/>
      <c r="C2" s="299"/>
      <c r="D2" s="299"/>
      <c r="E2" s="299"/>
      <c r="F2" s="299"/>
      <c r="G2" s="299"/>
      <c r="H2" s="299"/>
    </row>
    <row r="3" spans="1:22" ht="20.399999999999999">
      <c r="A3" s="360" t="s">
        <v>251</v>
      </c>
      <c r="B3" s="360"/>
      <c r="C3" s="360"/>
      <c r="D3" s="360"/>
      <c r="E3" s="299"/>
      <c r="F3" s="299"/>
      <c r="G3" s="299"/>
      <c r="H3" s="299"/>
    </row>
    <row r="4" spans="1:22" ht="20.399999999999999">
      <c r="H4" s="300" t="s">
        <v>252</v>
      </c>
      <c r="K4" s="117"/>
      <c r="Q4" s="117"/>
      <c r="R4" s="117"/>
      <c r="S4" s="117"/>
      <c r="T4" s="117"/>
      <c r="U4" s="117"/>
      <c r="V4" s="117"/>
    </row>
    <row r="5" spans="1:22" ht="20.399999999999999">
      <c r="B5" s="361" t="s">
        <v>100</v>
      </c>
      <c r="C5" s="361"/>
      <c r="D5" s="361"/>
      <c r="E5" s="301"/>
      <c r="F5" s="361" t="s">
        <v>3</v>
      </c>
      <c r="G5" s="361"/>
      <c r="H5" s="361"/>
    </row>
    <row r="6" spans="1:22" ht="20.399999999999999">
      <c r="B6" s="247" t="s">
        <v>244</v>
      </c>
      <c r="C6" s="129"/>
      <c r="D6" s="247" t="s">
        <v>249</v>
      </c>
      <c r="E6" s="129"/>
      <c r="F6" s="247" t="s">
        <v>244</v>
      </c>
      <c r="G6" s="129"/>
      <c r="H6" s="247" t="s">
        <v>249</v>
      </c>
    </row>
    <row r="7" spans="1:22" ht="20.399999999999999">
      <c r="B7" s="122" t="s">
        <v>246</v>
      </c>
      <c r="C7" s="123"/>
      <c r="D7" s="122" t="s">
        <v>246</v>
      </c>
      <c r="E7" s="122"/>
      <c r="F7" s="122" t="s">
        <v>246</v>
      </c>
      <c r="G7" s="123"/>
      <c r="H7" s="122" t="s">
        <v>246</v>
      </c>
    </row>
    <row r="8" spans="1:22" ht="20.399999999999999">
      <c r="B8" s="124" t="s">
        <v>248</v>
      </c>
      <c r="C8" s="125"/>
      <c r="D8" s="124" t="s">
        <v>248</v>
      </c>
      <c r="E8" s="125"/>
      <c r="F8" s="124" t="s">
        <v>248</v>
      </c>
      <c r="G8" s="125"/>
      <c r="H8" s="124" t="s">
        <v>248</v>
      </c>
    </row>
    <row r="9" spans="1:22" ht="20.399999999999999">
      <c r="A9" s="298" t="s">
        <v>101</v>
      </c>
      <c r="D9" s="300"/>
      <c r="H9" s="300"/>
    </row>
    <row r="10" spans="1:22">
      <c r="A10" s="302" t="s">
        <v>258</v>
      </c>
      <c r="B10" s="211">
        <f>'PL1 3M'!D28</f>
        <v>-23560</v>
      </c>
      <c r="C10" s="212"/>
      <c r="D10" s="211">
        <v>-35986</v>
      </c>
      <c r="E10" s="212"/>
      <c r="F10" s="211">
        <f>'PL1 3M'!H28</f>
        <v>-22510</v>
      </c>
      <c r="G10" s="213"/>
      <c r="H10" s="214">
        <v>-24173</v>
      </c>
      <c r="M10" s="303"/>
      <c r="O10" s="303"/>
    </row>
    <row r="11" spans="1:22">
      <c r="A11" s="302" t="s">
        <v>104</v>
      </c>
      <c r="B11" s="215"/>
      <c r="C11" s="212"/>
      <c r="D11" s="211"/>
      <c r="E11" s="212"/>
      <c r="F11" s="211"/>
      <c r="G11" s="213"/>
      <c r="H11" s="214"/>
      <c r="R11" s="216"/>
    </row>
    <row r="12" spans="1:22">
      <c r="A12" s="304" t="s">
        <v>264</v>
      </c>
      <c r="B12" s="211">
        <f>-'PL1 3M'!D27</f>
        <v>-15098</v>
      </c>
      <c r="C12" s="212"/>
      <c r="D12" s="211">
        <v>1081</v>
      </c>
      <c r="E12" s="212"/>
      <c r="F12" s="211">
        <f>-'PL1 3M'!H27</f>
        <v>-3079</v>
      </c>
      <c r="G12" s="213"/>
      <c r="H12" s="214">
        <v>1243</v>
      </c>
    </row>
    <row r="13" spans="1:22">
      <c r="A13" s="304" t="s">
        <v>276</v>
      </c>
      <c r="B13" s="211">
        <v>0</v>
      </c>
      <c r="C13" s="212"/>
      <c r="D13" s="211">
        <v>168</v>
      </c>
      <c r="E13" s="212"/>
      <c r="F13" s="211">
        <v>0</v>
      </c>
      <c r="G13" s="213"/>
      <c r="H13" s="211">
        <v>0</v>
      </c>
    </row>
    <row r="14" spans="1:22">
      <c r="A14" s="304" t="s">
        <v>106</v>
      </c>
      <c r="B14" s="211">
        <v>8958</v>
      </c>
      <c r="C14" s="212"/>
      <c r="D14" s="211">
        <v>10565</v>
      </c>
      <c r="E14" s="212"/>
      <c r="F14" s="211">
        <v>5698</v>
      </c>
      <c r="G14" s="213"/>
      <c r="H14" s="214">
        <v>6540</v>
      </c>
      <c r="Q14" s="214"/>
      <c r="R14" s="214"/>
      <c r="T14" s="214"/>
      <c r="U14" s="214"/>
    </row>
    <row r="15" spans="1:22">
      <c r="A15" s="305" t="s">
        <v>214</v>
      </c>
      <c r="B15" s="211">
        <v>37</v>
      </c>
      <c r="C15" s="212"/>
      <c r="D15" s="211">
        <v>74</v>
      </c>
      <c r="E15" s="212"/>
      <c r="F15" s="211">
        <v>37</v>
      </c>
      <c r="G15" s="213"/>
      <c r="H15" s="214">
        <v>74</v>
      </c>
    </row>
    <row r="16" spans="1:22">
      <c r="A16" s="305" t="s">
        <v>238</v>
      </c>
      <c r="B16" s="211">
        <v>0</v>
      </c>
      <c r="C16" s="212"/>
      <c r="D16" s="211">
        <v>82</v>
      </c>
      <c r="E16" s="212"/>
      <c r="F16" s="211">
        <v>0</v>
      </c>
      <c r="G16" s="213"/>
      <c r="H16" s="214">
        <v>82</v>
      </c>
    </row>
    <row r="17" spans="1:24">
      <c r="A17" s="305" t="s">
        <v>267</v>
      </c>
      <c r="B17" s="211">
        <v>-139</v>
      </c>
      <c r="C17" s="212"/>
      <c r="D17" s="211">
        <v>701</v>
      </c>
      <c r="E17" s="212"/>
      <c r="F17" s="211">
        <v>648</v>
      </c>
      <c r="G17" s="213"/>
      <c r="H17" s="214">
        <v>623</v>
      </c>
    </row>
    <row r="18" spans="1:24">
      <c r="A18" s="305" t="s">
        <v>80</v>
      </c>
      <c r="B18" s="211">
        <v>0</v>
      </c>
      <c r="C18" s="212"/>
      <c r="D18" s="211">
        <v>-5288</v>
      </c>
      <c r="E18" s="212"/>
      <c r="F18" s="211">
        <v>0</v>
      </c>
      <c r="G18" s="213"/>
      <c r="H18" s="214">
        <v>0</v>
      </c>
      <c r="Q18" s="214"/>
      <c r="R18" s="214"/>
      <c r="T18" s="214"/>
      <c r="U18" s="214"/>
    </row>
    <row r="19" spans="1:24">
      <c r="A19" s="304" t="s">
        <v>215</v>
      </c>
      <c r="B19" s="211">
        <v>0</v>
      </c>
      <c r="C19" s="212"/>
      <c r="D19" s="211">
        <v>-282</v>
      </c>
      <c r="E19" s="212"/>
      <c r="F19" s="211">
        <v>293</v>
      </c>
      <c r="G19" s="213"/>
      <c r="H19" s="214">
        <v>324</v>
      </c>
    </row>
    <row r="20" spans="1:24">
      <c r="A20" s="304" t="s">
        <v>266</v>
      </c>
      <c r="B20" s="211">
        <v>10</v>
      </c>
      <c r="C20" s="212"/>
      <c r="D20" s="211">
        <v>0</v>
      </c>
      <c r="E20" s="212"/>
      <c r="F20" s="211">
        <v>10</v>
      </c>
      <c r="G20" s="213"/>
      <c r="H20" s="214">
        <v>0</v>
      </c>
    </row>
    <row r="21" spans="1:24">
      <c r="A21" s="305" t="s">
        <v>81</v>
      </c>
      <c r="B21" s="211">
        <v>-920</v>
      </c>
      <c r="C21" s="212"/>
      <c r="D21" s="211">
        <v>-738</v>
      </c>
      <c r="E21" s="212"/>
      <c r="F21" s="214">
        <v>-920</v>
      </c>
      <c r="G21" s="213"/>
      <c r="H21" s="214">
        <v>-573</v>
      </c>
    </row>
    <row r="22" spans="1:24">
      <c r="A22" s="305" t="s">
        <v>83</v>
      </c>
      <c r="B22" s="211">
        <v>4656</v>
      </c>
      <c r="C22" s="212">
        <v>0</v>
      </c>
      <c r="D22" s="211">
        <v>6473</v>
      </c>
      <c r="E22" s="212"/>
      <c r="F22" s="211">
        <v>4608</v>
      </c>
      <c r="G22" s="213"/>
      <c r="H22" s="214">
        <v>4933</v>
      </c>
    </row>
    <row r="23" spans="1:24" ht="20.399999999999999">
      <c r="A23" s="306" t="s">
        <v>122</v>
      </c>
      <c r="B23" s="217">
        <f>SUM(B10:B22)</f>
        <v>-26056</v>
      </c>
      <c r="C23" s="218"/>
      <c r="D23" s="217">
        <f>SUM(D10:D22)</f>
        <v>-23150</v>
      </c>
      <c r="E23" s="218"/>
      <c r="F23" s="217">
        <f>SUM(F10:F22)</f>
        <v>-15215</v>
      </c>
      <c r="G23" s="218"/>
      <c r="H23" s="217">
        <f>SUM(H10:H22)</f>
        <v>-10927</v>
      </c>
      <c r="M23" s="307"/>
      <c r="X23" s="308"/>
    </row>
    <row r="24" spans="1:24">
      <c r="A24" s="302" t="s">
        <v>123</v>
      </c>
      <c r="B24" s="214"/>
      <c r="C24" s="213"/>
      <c r="D24" s="214"/>
      <c r="E24" s="213"/>
      <c r="F24" s="214"/>
      <c r="G24" s="213"/>
      <c r="H24" s="214"/>
    </row>
    <row r="25" spans="1:24">
      <c r="A25" s="304" t="s">
        <v>8</v>
      </c>
      <c r="B25" s="219">
        <v>0</v>
      </c>
      <c r="C25" s="213"/>
      <c r="D25" s="219">
        <v>1328</v>
      </c>
      <c r="E25" s="213"/>
      <c r="F25" s="219">
        <v>-7189</v>
      </c>
      <c r="G25" s="213"/>
      <c r="H25" s="219">
        <v>-5201</v>
      </c>
      <c r="J25" s="309"/>
      <c r="K25" s="309"/>
      <c r="M25" s="303"/>
      <c r="N25" s="219"/>
      <c r="X25" s="310"/>
    </row>
    <row r="26" spans="1:24">
      <c r="A26" s="304" t="s">
        <v>9</v>
      </c>
      <c r="B26" s="219">
        <v>26804</v>
      </c>
      <c r="C26" s="213"/>
      <c r="D26" s="219">
        <v>14335</v>
      </c>
      <c r="E26" s="213"/>
      <c r="F26" s="219">
        <v>20530</v>
      </c>
      <c r="G26" s="213"/>
      <c r="H26" s="219">
        <v>-16265</v>
      </c>
      <c r="J26" s="309"/>
      <c r="K26" s="309"/>
      <c r="M26" s="303"/>
      <c r="N26" s="219"/>
    </row>
    <row r="27" spans="1:24">
      <c r="A27" s="304" t="s">
        <v>13</v>
      </c>
      <c r="B27" s="219">
        <v>-3866</v>
      </c>
      <c r="C27" s="213"/>
      <c r="D27" s="219">
        <v>0</v>
      </c>
      <c r="E27" s="213"/>
      <c r="F27" s="219">
        <v>0</v>
      </c>
      <c r="G27" s="213"/>
      <c r="H27" s="220">
        <v>0</v>
      </c>
      <c r="J27" s="309"/>
      <c r="K27" s="309"/>
      <c r="M27" s="303"/>
      <c r="N27" s="219"/>
    </row>
    <row r="28" spans="1:24">
      <c r="A28" s="304" t="s">
        <v>14</v>
      </c>
      <c r="B28" s="219">
        <v>589</v>
      </c>
      <c r="C28" s="213"/>
      <c r="D28" s="219">
        <v>-197</v>
      </c>
      <c r="E28" s="213"/>
      <c r="F28" s="219">
        <v>495</v>
      </c>
      <c r="G28" s="213"/>
      <c r="H28" s="219">
        <v>175</v>
      </c>
      <c r="J28" s="309"/>
      <c r="K28" s="309"/>
      <c r="M28" s="303"/>
      <c r="N28" s="219"/>
    </row>
    <row r="29" spans="1:24">
      <c r="A29" s="304" t="s">
        <v>27</v>
      </c>
      <c r="B29" s="214">
        <v>304</v>
      </c>
      <c r="C29" s="213"/>
      <c r="D29" s="221">
        <v>717</v>
      </c>
      <c r="E29" s="213"/>
      <c r="F29" s="214">
        <v>303</v>
      </c>
      <c r="G29" s="213"/>
      <c r="H29" s="221">
        <v>701</v>
      </c>
      <c r="J29" s="309"/>
      <c r="K29" s="309"/>
      <c r="M29" s="303"/>
    </row>
    <row r="31" spans="1:24">
      <c r="A31" s="118" t="s">
        <v>273</v>
      </c>
      <c r="H31" s="180"/>
      <c r="K31" s="222"/>
      <c r="Q31" s="222"/>
      <c r="R31" s="222"/>
      <c r="S31" s="222"/>
      <c r="T31" s="222"/>
      <c r="U31" s="222"/>
      <c r="V31" s="222"/>
    </row>
    <row r="32" spans="1:24" ht="20.399999999999999">
      <c r="B32" s="311"/>
      <c r="C32" s="311"/>
      <c r="D32" s="180"/>
      <c r="E32" s="180"/>
      <c r="F32" s="312"/>
      <c r="G32" s="313"/>
      <c r="H32" s="180"/>
    </row>
    <row r="33" spans="2:8" ht="20.399999999999999">
      <c r="B33" s="311"/>
      <c r="C33" s="311"/>
      <c r="D33" s="180"/>
      <c r="E33" s="180"/>
      <c r="F33" s="312"/>
      <c r="G33" s="313"/>
      <c r="H33" s="314"/>
    </row>
    <row r="34" spans="2:8" ht="20.399999999999999">
      <c r="B34" s="311"/>
      <c r="C34" s="311"/>
      <c r="D34" s="180"/>
      <c r="E34" s="180"/>
      <c r="F34" s="248"/>
      <c r="G34" s="315"/>
      <c r="H34" s="180"/>
    </row>
    <row r="35" spans="2:8" ht="20.399999999999999">
      <c r="B35" s="311"/>
      <c r="C35" s="311"/>
      <c r="D35" s="180"/>
      <c r="E35" s="180"/>
      <c r="F35" s="248"/>
      <c r="G35" s="315"/>
      <c r="H35" s="314"/>
    </row>
    <row r="36" spans="2:8">
      <c r="B36" s="311"/>
      <c r="C36" s="311"/>
      <c r="D36" s="180"/>
      <c r="E36" s="180"/>
      <c r="F36" s="316"/>
      <c r="H36" s="180"/>
    </row>
    <row r="37" spans="2:8">
      <c r="F37" s="316"/>
    </row>
    <row r="38" spans="2:8">
      <c r="F38" s="316"/>
    </row>
    <row r="39" spans="2:8">
      <c r="F39" s="316"/>
    </row>
    <row r="40" spans="2:8">
      <c r="F40" s="316"/>
    </row>
    <row r="41" spans="2:8">
      <c r="F41" s="316"/>
    </row>
    <row r="42" spans="2:8">
      <c r="F42" s="316"/>
    </row>
    <row r="43" spans="2:8">
      <c r="F43" s="316"/>
    </row>
    <row r="44" spans="2:8">
      <c r="F44" s="316"/>
    </row>
    <row r="45" spans="2:8">
      <c r="F45" s="316"/>
    </row>
    <row r="46" spans="2:8">
      <c r="F46" s="316"/>
    </row>
    <row r="47" spans="2:8">
      <c r="F47" s="316"/>
    </row>
    <row r="48" spans="2:8">
      <c r="F48" s="316"/>
    </row>
    <row r="49" spans="6:6">
      <c r="F49" s="316"/>
    </row>
    <row r="50" spans="6:6">
      <c r="F50" s="316"/>
    </row>
    <row r="51" spans="6:6">
      <c r="F51" s="316"/>
    </row>
    <row r="52" spans="6:6">
      <c r="F52" s="316"/>
    </row>
    <row r="53" spans="6:6">
      <c r="F53" s="316"/>
    </row>
    <row r="54" spans="6:6">
      <c r="F54" s="316"/>
    </row>
    <row r="55" spans="6:6">
      <c r="F55" s="316"/>
    </row>
    <row r="56" spans="6:6">
      <c r="F56" s="316"/>
    </row>
    <row r="57" spans="6:6">
      <c r="F57" s="316"/>
    </row>
    <row r="58" spans="6:6">
      <c r="F58" s="316"/>
    </row>
    <row r="59" spans="6:6">
      <c r="F59" s="316"/>
    </row>
    <row r="60" spans="6:6">
      <c r="F60" s="316"/>
    </row>
    <row r="61" spans="6:6">
      <c r="F61" s="316"/>
    </row>
    <row r="62" spans="6:6">
      <c r="F62" s="316"/>
    </row>
    <row r="63" spans="6:6">
      <c r="F63" s="316"/>
    </row>
    <row r="64" spans="6:6">
      <c r="F64" s="316"/>
    </row>
    <row r="65" spans="6:6">
      <c r="F65" s="316"/>
    </row>
    <row r="66" spans="6:6">
      <c r="F66" s="316"/>
    </row>
    <row r="67" spans="6:6">
      <c r="F67" s="316"/>
    </row>
    <row r="68" spans="6:6">
      <c r="F68" s="316"/>
    </row>
    <row r="69" spans="6:6">
      <c r="F69" s="316"/>
    </row>
  </sheetData>
  <mergeCells count="4">
    <mergeCell ref="A3:D3"/>
    <mergeCell ref="B5:D5"/>
    <mergeCell ref="F5:H5"/>
    <mergeCell ref="A1:H1"/>
  </mergeCells>
  <pageMargins left="0.59055118110236227" right="0.31496062992125984" top="0.59055118110236227" bottom="0.55118110236220474" header="0.43307086614173229" footer="0.23622047244094491"/>
  <pageSetup paperSize="9" scale="85" fitToHeight="0" orientation="portrait" r:id="rId1"/>
  <headerFooter>
    <oddFooter>&amp;R&amp;"Cordia New,ธรรมดา"&amp;15 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4"/>
  <sheetViews>
    <sheetView topLeftCell="A19" zoomScale="92" zoomScaleNormal="92" zoomScaleSheetLayoutView="115" workbookViewId="0">
      <selection activeCell="F32" sqref="F32"/>
    </sheetView>
  </sheetViews>
  <sheetFormatPr defaultColWidth="9.125" defaultRowHeight="22.5" customHeight="1"/>
  <cols>
    <col min="1" max="1" width="46.25" style="297" customWidth="1"/>
    <col min="2" max="2" width="15" style="297" customWidth="1"/>
    <col min="3" max="3" width="1.625" style="297" customWidth="1"/>
    <col min="4" max="4" width="15" style="297" customWidth="1"/>
    <col min="5" max="5" width="1.625" style="297" customWidth="1"/>
    <col min="6" max="6" width="15" style="297" customWidth="1"/>
    <col min="7" max="7" width="1.625" style="297" customWidth="1"/>
    <col min="8" max="8" width="15" style="297" customWidth="1"/>
    <col min="9" max="9" width="2.75" style="297" bestFit="1" customWidth="1"/>
    <col min="10" max="10" width="15.875" style="223" bestFit="1" customWidth="1"/>
    <col min="11" max="11" width="17" style="297" customWidth="1"/>
    <col min="12" max="12" width="17" style="317" customWidth="1"/>
    <col min="13" max="69" width="17" style="297" customWidth="1"/>
    <col min="70" max="16384" width="9.125" style="297"/>
  </cols>
  <sheetData>
    <row r="1" spans="1:20" ht="22.5" customHeight="1">
      <c r="A1" s="351" t="s">
        <v>0</v>
      </c>
      <c r="B1" s="351"/>
      <c r="C1" s="351"/>
      <c r="D1" s="351"/>
      <c r="E1" s="351"/>
      <c r="F1" s="351"/>
      <c r="G1" s="351"/>
      <c r="H1" s="351"/>
    </row>
    <row r="2" spans="1:20" ht="22.5" customHeight="1">
      <c r="A2" s="298" t="s">
        <v>133</v>
      </c>
      <c r="B2" s="298"/>
      <c r="C2" s="299"/>
      <c r="D2" s="299"/>
      <c r="E2" s="299"/>
      <c r="F2" s="299"/>
      <c r="G2" s="299"/>
      <c r="H2" s="299"/>
    </row>
    <row r="3" spans="1:20" ht="22.5" customHeight="1">
      <c r="A3" s="154" t="s">
        <v>251</v>
      </c>
      <c r="B3" s="328"/>
      <c r="C3" s="299"/>
      <c r="D3" s="299"/>
      <c r="E3" s="299"/>
      <c r="F3" s="299"/>
      <c r="G3" s="299"/>
      <c r="H3" s="299"/>
    </row>
    <row r="4" spans="1:20" ht="22.5" customHeight="1">
      <c r="H4" s="300" t="s">
        <v>252</v>
      </c>
    </row>
    <row r="5" spans="1:20" ht="22.5" customHeight="1">
      <c r="B5" s="361" t="s">
        <v>100</v>
      </c>
      <c r="C5" s="361"/>
      <c r="D5" s="361"/>
      <c r="E5" s="301"/>
      <c r="F5" s="361" t="s">
        <v>3</v>
      </c>
      <c r="G5" s="361"/>
      <c r="H5" s="361"/>
    </row>
    <row r="6" spans="1:20" ht="22.5" customHeight="1">
      <c r="B6" s="247" t="s">
        <v>244</v>
      </c>
      <c r="C6" s="129"/>
      <c r="D6" s="247" t="s">
        <v>249</v>
      </c>
      <c r="E6" s="129"/>
      <c r="F6" s="247" t="s">
        <v>244</v>
      </c>
      <c r="G6" s="129"/>
      <c r="H6" s="247" t="s">
        <v>249</v>
      </c>
      <c r="K6" s="176"/>
    </row>
    <row r="7" spans="1:20" ht="22.5" customHeight="1">
      <c r="B7" s="122" t="s">
        <v>246</v>
      </c>
      <c r="C7" s="123"/>
      <c r="D7" s="122" t="s">
        <v>246</v>
      </c>
      <c r="E7" s="122"/>
      <c r="F7" s="122" t="s">
        <v>246</v>
      </c>
      <c r="G7" s="123"/>
      <c r="H7" s="122" t="s">
        <v>246</v>
      </c>
      <c r="K7" s="176"/>
    </row>
    <row r="8" spans="1:20" ht="22.5" customHeight="1">
      <c r="B8" s="124" t="s">
        <v>248</v>
      </c>
      <c r="C8" s="125"/>
      <c r="D8" s="124" t="s">
        <v>248</v>
      </c>
      <c r="E8" s="125"/>
      <c r="F8" s="124" t="s">
        <v>248</v>
      </c>
      <c r="G8" s="125"/>
      <c r="H8" s="124" t="s">
        <v>248</v>
      </c>
      <c r="K8" s="176"/>
    </row>
    <row r="9" spans="1:20" ht="22.5" customHeight="1">
      <c r="A9" s="302" t="s">
        <v>216</v>
      </c>
      <c r="B9" s="219"/>
      <c r="C9" s="213"/>
      <c r="D9" s="219"/>
      <c r="E9" s="213"/>
      <c r="F9" s="219"/>
      <c r="G9" s="213"/>
      <c r="H9" s="219"/>
      <c r="J9" s="309"/>
      <c r="K9" s="176"/>
      <c r="Q9" s="120"/>
      <c r="R9" s="120"/>
      <c r="T9" s="307"/>
    </row>
    <row r="10" spans="1:20" ht="22.5" customHeight="1">
      <c r="A10" s="304" t="s">
        <v>35</v>
      </c>
      <c r="B10" s="219">
        <v>0</v>
      </c>
      <c r="C10" s="213"/>
      <c r="D10" s="219">
        <v>-88</v>
      </c>
      <c r="E10" s="213"/>
      <c r="F10" s="219">
        <v>1</v>
      </c>
      <c r="G10" s="213"/>
      <c r="H10" s="219">
        <v>365</v>
      </c>
      <c r="J10" s="309"/>
      <c r="K10" s="176"/>
      <c r="M10" s="303"/>
      <c r="N10" s="219"/>
      <c r="Q10" s="120"/>
      <c r="R10" s="120"/>
    </row>
    <row r="11" spans="1:20" ht="22.5" customHeight="1">
      <c r="A11" s="304" t="s">
        <v>36</v>
      </c>
      <c r="B11" s="219">
        <v>-13398</v>
      </c>
      <c r="C11" s="213"/>
      <c r="D11" s="219">
        <v>-21214</v>
      </c>
      <c r="E11" s="213"/>
      <c r="F11" s="219">
        <v>-11659</v>
      </c>
      <c r="G11" s="213"/>
      <c r="H11" s="219">
        <v>2352</v>
      </c>
      <c r="J11" s="309"/>
      <c r="K11" s="176"/>
      <c r="M11" s="303"/>
      <c r="N11" s="219"/>
      <c r="Q11" s="120"/>
      <c r="R11" s="120"/>
    </row>
    <row r="12" spans="1:20" ht="22.5" customHeight="1">
      <c r="A12" s="304" t="s">
        <v>41</v>
      </c>
      <c r="B12" s="219">
        <v>-3791</v>
      </c>
      <c r="C12" s="213"/>
      <c r="D12" s="219">
        <v>-6751</v>
      </c>
      <c r="E12" s="213"/>
      <c r="F12" s="219">
        <v>-2124</v>
      </c>
      <c r="G12" s="213"/>
      <c r="H12" s="219">
        <v>-7405</v>
      </c>
      <c r="J12" s="309"/>
      <c r="K12" s="176"/>
      <c r="L12" s="329"/>
      <c r="M12" s="303"/>
      <c r="Q12" s="120"/>
      <c r="R12" s="120"/>
    </row>
    <row r="13" spans="1:20" ht="22.5" customHeight="1">
      <c r="A13" s="304" t="s">
        <v>50</v>
      </c>
      <c r="B13" s="224">
        <v>38</v>
      </c>
      <c r="C13" s="113"/>
      <c r="D13" s="225">
        <v>87</v>
      </c>
      <c r="E13" s="113"/>
      <c r="F13" s="224">
        <v>38</v>
      </c>
      <c r="G13" s="113"/>
      <c r="H13" s="225">
        <v>87</v>
      </c>
      <c r="J13" s="309"/>
      <c r="K13" s="176"/>
      <c r="M13" s="303"/>
      <c r="N13" s="307"/>
      <c r="Q13" s="120"/>
      <c r="R13" s="120"/>
    </row>
    <row r="14" spans="1:20" ht="22.5" customHeight="1">
      <c r="A14" s="298" t="s">
        <v>239</v>
      </c>
      <c r="B14" s="218">
        <f>SUM(กระแสเงินสด1!B23:B29,กระแสเงินสด2!B10:B13)</f>
        <v>-19376</v>
      </c>
      <c r="C14" s="218"/>
      <c r="D14" s="218">
        <f>SUM(กระแสเงินสด1!D23:D29,กระแสเงินสด2!D10:D13)</f>
        <v>-34933</v>
      </c>
      <c r="E14" s="218"/>
      <c r="F14" s="218">
        <f>SUM(กระแสเงินสด1!F23:F29,กระแสเงินสด2!F10:F13)</f>
        <v>-14820</v>
      </c>
      <c r="G14" s="218"/>
      <c r="H14" s="218">
        <f>SUM(กระแสเงินสด1!H23:H29,กระแสเงินสด2!H10:H13)</f>
        <v>-36118</v>
      </c>
      <c r="J14" s="297"/>
      <c r="K14" s="176"/>
      <c r="M14" s="303"/>
      <c r="N14" s="303"/>
      <c r="Q14" s="120"/>
      <c r="R14" s="120"/>
    </row>
    <row r="15" spans="1:20" ht="22.5" customHeight="1">
      <c r="A15" s="302" t="s">
        <v>217</v>
      </c>
      <c r="B15" s="214">
        <v>176</v>
      </c>
      <c r="C15" s="113"/>
      <c r="D15" s="112">
        <v>738</v>
      </c>
      <c r="E15" s="213"/>
      <c r="F15" s="214">
        <v>176</v>
      </c>
      <c r="G15" s="213"/>
      <c r="H15" s="112">
        <v>175</v>
      </c>
      <c r="I15" s="226"/>
      <c r="J15" s="226"/>
      <c r="K15" s="113"/>
      <c r="L15" s="227"/>
      <c r="N15" s="303"/>
      <c r="O15" s="219"/>
      <c r="Q15" s="120"/>
      <c r="R15" s="120"/>
    </row>
    <row r="16" spans="1:20" ht="22.5" customHeight="1">
      <c r="A16" s="302" t="s">
        <v>218</v>
      </c>
      <c r="B16" s="214">
        <v>1003</v>
      </c>
      <c r="C16" s="113"/>
      <c r="D16" s="112">
        <v>3114</v>
      </c>
      <c r="E16" s="213"/>
      <c r="F16" s="214">
        <v>0</v>
      </c>
      <c r="G16" s="213"/>
      <c r="H16" s="112">
        <v>3114</v>
      </c>
      <c r="I16" s="226"/>
      <c r="J16" s="226"/>
      <c r="K16" s="113"/>
      <c r="L16" s="227"/>
      <c r="Q16" s="120"/>
      <c r="R16" s="120"/>
    </row>
    <row r="17" spans="1:18" ht="22.5" customHeight="1">
      <c r="A17" s="302" t="s">
        <v>219</v>
      </c>
      <c r="B17" s="219">
        <v>-1305</v>
      </c>
      <c r="C17" s="113"/>
      <c r="D17" s="219">
        <v>0</v>
      </c>
      <c r="E17" s="213"/>
      <c r="F17" s="219">
        <v>-1305</v>
      </c>
      <c r="G17" s="213"/>
      <c r="H17" s="219">
        <v>0</v>
      </c>
      <c r="I17" s="226"/>
      <c r="K17" s="113"/>
      <c r="L17" s="227"/>
      <c r="Q17" s="120"/>
      <c r="R17" s="120"/>
    </row>
    <row r="18" spans="1:18" ht="22.5" customHeight="1">
      <c r="A18" s="302" t="s">
        <v>220</v>
      </c>
      <c r="B18" s="228">
        <v>-1362</v>
      </c>
      <c r="C18" s="213"/>
      <c r="D18" s="213">
        <v>-1337</v>
      </c>
      <c r="E18" s="213"/>
      <c r="F18" s="219">
        <v>-1047</v>
      </c>
      <c r="G18" s="213"/>
      <c r="H18" s="180">
        <v>-1080</v>
      </c>
      <c r="J18" s="120"/>
      <c r="K18" s="176"/>
      <c r="Q18" s="120"/>
      <c r="R18" s="120"/>
    </row>
    <row r="19" spans="1:18" ht="22.5" customHeight="1">
      <c r="A19" s="298" t="s">
        <v>241</v>
      </c>
      <c r="B19" s="229">
        <f>SUM(B14:B18)</f>
        <v>-20864</v>
      </c>
      <c r="C19" s="218"/>
      <c r="D19" s="229">
        <f>SUM(D14:D18)</f>
        <v>-32418</v>
      </c>
      <c r="E19" s="218"/>
      <c r="F19" s="229">
        <f>SUM(F14:F18)</f>
        <v>-16996</v>
      </c>
      <c r="G19" s="218"/>
      <c r="H19" s="229">
        <f>SUM(H14:H18)</f>
        <v>-33909</v>
      </c>
      <c r="I19" s="309"/>
      <c r="J19" s="309"/>
      <c r="K19" s="176"/>
      <c r="Q19" s="120"/>
      <c r="R19" s="120"/>
    </row>
    <row r="20" spans="1:18" ht="22.5" customHeight="1">
      <c r="A20" s="318" t="s">
        <v>134</v>
      </c>
      <c r="D20" s="300"/>
      <c r="H20" s="300"/>
      <c r="K20" s="176"/>
    </row>
    <row r="21" spans="1:18" ht="22.5" customHeight="1">
      <c r="A21" s="233" t="s">
        <v>221</v>
      </c>
      <c r="B21" s="230">
        <v>-1341</v>
      </c>
      <c r="D21" s="231">
        <v>-2804</v>
      </c>
      <c r="E21" s="114"/>
      <c r="F21" s="230">
        <v>-1279</v>
      </c>
      <c r="G21" s="112"/>
      <c r="H21" s="231">
        <v>-2804</v>
      </c>
      <c r="J21" s="307"/>
      <c r="K21" s="176"/>
      <c r="L21" s="329"/>
      <c r="M21" s="307"/>
      <c r="N21" s="307"/>
      <c r="O21" s="307"/>
    </row>
    <row r="22" spans="1:18" ht="22.5" customHeight="1">
      <c r="A22" s="307" t="s">
        <v>222</v>
      </c>
      <c r="B22" s="230">
        <v>0</v>
      </c>
      <c r="D22" s="232">
        <v>920</v>
      </c>
      <c r="E22" s="114"/>
      <c r="F22" s="230">
        <v>0</v>
      </c>
      <c r="G22" s="112"/>
      <c r="H22" s="232">
        <v>920</v>
      </c>
      <c r="J22" s="307"/>
      <c r="K22" s="176"/>
    </row>
    <row r="23" spans="1:18" ht="22.5" customHeight="1">
      <c r="A23" s="307" t="s">
        <v>223</v>
      </c>
      <c r="B23" s="230">
        <v>0</v>
      </c>
      <c r="D23" s="231">
        <v>-62</v>
      </c>
      <c r="E23" s="114"/>
      <c r="F23" s="230">
        <v>0</v>
      </c>
      <c r="G23" s="112"/>
      <c r="H23" s="231">
        <v>-62</v>
      </c>
      <c r="J23" s="307"/>
      <c r="K23" s="176"/>
      <c r="L23" s="329"/>
      <c r="M23" s="231"/>
      <c r="N23" s="307"/>
    </row>
    <row r="24" spans="1:18" ht="22.5" customHeight="1">
      <c r="A24" s="307" t="s">
        <v>224</v>
      </c>
      <c r="B24" s="230">
        <v>0</v>
      </c>
      <c r="D24" s="231">
        <v>0</v>
      </c>
      <c r="E24" s="114"/>
      <c r="F24" s="230">
        <v>-200</v>
      </c>
      <c r="G24" s="112"/>
      <c r="H24" s="231">
        <v>-3620</v>
      </c>
      <c r="J24" s="307"/>
      <c r="K24" s="176"/>
    </row>
    <row r="25" spans="1:18" ht="22.5" customHeight="1">
      <c r="A25" s="233" t="s">
        <v>225</v>
      </c>
      <c r="B25" s="230">
        <v>0</v>
      </c>
      <c r="D25" s="231">
        <v>0</v>
      </c>
      <c r="E25" s="214"/>
      <c r="F25" s="230">
        <v>3450</v>
      </c>
      <c r="G25" s="213"/>
      <c r="H25" s="231">
        <v>12400</v>
      </c>
      <c r="K25" s="176"/>
    </row>
    <row r="26" spans="1:18" ht="22.5" customHeight="1">
      <c r="A26" s="233" t="s">
        <v>226</v>
      </c>
      <c r="B26" s="230">
        <v>0</v>
      </c>
      <c r="D26" s="231">
        <v>13908</v>
      </c>
      <c r="E26" s="176"/>
      <c r="F26" s="230">
        <v>0</v>
      </c>
      <c r="G26" s="113"/>
      <c r="H26" s="230">
        <v>0</v>
      </c>
      <c r="K26" s="176"/>
    </row>
    <row r="27" spans="1:18" ht="22.5" customHeight="1">
      <c r="A27" s="233" t="s">
        <v>227</v>
      </c>
      <c r="B27" s="230">
        <v>0</v>
      </c>
      <c r="D27" s="231">
        <v>-563</v>
      </c>
      <c r="E27" s="176"/>
      <c r="F27" s="230">
        <v>0</v>
      </c>
      <c r="G27" s="113"/>
      <c r="H27" s="230">
        <v>0</v>
      </c>
      <c r="I27" s="307"/>
      <c r="J27" s="307"/>
      <c r="K27" s="176"/>
    </row>
    <row r="28" spans="1:18" ht="22.5" customHeight="1">
      <c r="A28" s="233" t="s">
        <v>217</v>
      </c>
      <c r="B28" s="230">
        <v>0</v>
      </c>
      <c r="D28" s="232">
        <v>0</v>
      </c>
      <c r="E28" s="214"/>
      <c r="F28" s="230">
        <v>0</v>
      </c>
      <c r="G28" s="213"/>
      <c r="H28" s="232">
        <v>278</v>
      </c>
      <c r="I28" s="307"/>
      <c r="J28" s="307"/>
      <c r="K28" s="176"/>
    </row>
    <row r="29" spans="1:18" ht="22.5" customHeight="1">
      <c r="A29" s="233" t="s">
        <v>228</v>
      </c>
      <c r="B29" s="230">
        <v>1053</v>
      </c>
      <c r="D29" s="231">
        <v>-1171</v>
      </c>
      <c r="E29" s="214"/>
      <c r="F29" s="230">
        <v>1063</v>
      </c>
      <c r="G29" s="213"/>
      <c r="H29" s="231">
        <v>-151</v>
      </c>
      <c r="J29" s="307"/>
      <c r="K29" s="176"/>
    </row>
    <row r="30" spans="1:18" s="307" customFormat="1" ht="22.5" customHeight="1">
      <c r="A30" s="318" t="s">
        <v>162</v>
      </c>
      <c r="B30" s="234">
        <f>SUM(B21:B29)</f>
        <v>-288</v>
      </c>
      <c r="C30" s="218"/>
      <c r="D30" s="234">
        <f>SUM(D21:D29)</f>
        <v>10228</v>
      </c>
      <c r="E30" s="218"/>
      <c r="F30" s="234">
        <f>SUM(F21:F29)</f>
        <v>3034</v>
      </c>
      <c r="G30" s="218"/>
      <c r="H30" s="234">
        <f>SUM(H21:H29)</f>
        <v>6961</v>
      </c>
      <c r="J30" s="223"/>
      <c r="L30" s="329"/>
    </row>
    <row r="31" spans="1:18" ht="22.5" customHeight="1">
      <c r="A31" s="298"/>
      <c r="B31" s="218"/>
      <c r="C31" s="218"/>
      <c r="D31" s="218"/>
      <c r="E31" s="218"/>
      <c r="F31" s="218"/>
      <c r="G31" s="218"/>
      <c r="H31" s="218"/>
      <c r="I31" s="309"/>
      <c r="J31" s="309"/>
      <c r="K31" s="120"/>
      <c r="Q31" s="120"/>
      <c r="R31" s="120"/>
    </row>
    <row r="32" spans="1:18" ht="22.5" customHeight="1">
      <c r="H32" s="180"/>
      <c r="J32" s="297"/>
      <c r="K32" s="222"/>
      <c r="Q32" s="222"/>
      <c r="R32" s="222"/>
    </row>
    <row r="33" spans="1:6" ht="22.5" customHeight="1">
      <c r="A33" s="118" t="s">
        <v>273</v>
      </c>
      <c r="B33" s="310"/>
      <c r="F33" s="307"/>
    </row>
    <row r="34" spans="1:6" ht="22.5" customHeight="1">
      <c r="B34" s="310"/>
    </row>
  </sheetData>
  <mergeCells count="3">
    <mergeCell ref="B5:D5"/>
    <mergeCell ref="F5:H5"/>
    <mergeCell ref="A1:H1"/>
  </mergeCells>
  <pageMargins left="0.59055118110236227" right="0.28000000000000003" top="0.59055118110236227" bottom="0.55118110236220474" header="0.31496062992125984" footer="0.27"/>
  <pageSetup paperSize="9" scale="90" fitToWidth="0" orientation="portrait" r:id="rId1"/>
  <headerFooter>
    <oddFooter>&amp;R&amp;15 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S31"/>
  <sheetViews>
    <sheetView topLeftCell="A13" zoomScale="92" zoomScaleNormal="92" zoomScaleSheetLayoutView="115" workbookViewId="0">
      <selection activeCell="K25" sqref="K25"/>
    </sheetView>
  </sheetViews>
  <sheetFormatPr defaultColWidth="9.125" defaultRowHeight="19.8"/>
  <cols>
    <col min="1" max="1" width="47.25" style="297" customWidth="1"/>
    <col min="2" max="2" width="15" style="297" customWidth="1"/>
    <col min="3" max="3" width="1.625" style="297" customWidth="1"/>
    <col min="4" max="4" width="15" style="297" customWidth="1"/>
    <col min="5" max="5" width="1.625" style="297" customWidth="1"/>
    <col min="6" max="6" width="15" style="297" customWidth="1"/>
    <col min="7" max="7" width="1.625" style="297" customWidth="1"/>
    <col min="8" max="8" width="15" style="297" customWidth="1"/>
    <col min="9" max="9" width="2.625" style="297" customWidth="1"/>
    <col min="10" max="10" width="5.75" style="223" customWidth="1"/>
    <col min="11" max="70" width="17" style="297" customWidth="1"/>
    <col min="71" max="16384" width="9.125" style="297"/>
  </cols>
  <sheetData>
    <row r="1" spans="1:13" ht="20.399999999999999">
      <c r="A1" s="351" t="s">
        <v>0</v>
      </c>
      <c r="B1" s="351"/>
      <c r="C1" s="351"/>
      <c r="D1" s="351"/>
      <c r="E1" s="351"/>
      <c r="F1" s="351"/>
      <c r="G1" s="351"/>
      <c r="H1" s="351"/>
    </row>
    <row r="2" spans="1:13" ht="20.399999999999999">
      <c r="A2" s="298" t="s">
        <v>133</v>
      </c>
      <c r="B2" s="298"/>
      <c r="C2" s="299"/>
      <c r="D2" s="299"/>
      <c r="E2" s="299"/>
      <c r="F2" s="299"/>
      <c r="G2" s="299"/>
      <c r="H2" s="299"/>
    </row>
    <row r="3" spans="1:13" ht="20.399999999999999">
      <c r="A3" s="154" t="s">
        <v>251</v>
      </c>
      <c r="B3" s="298"/>
      <c r="C3" s="299"/>
      <c r="D3" s="299"/>
      <c r="E3" s="299"/>
      <c r="F3" s="299"/>
      <c r="G3" s="299"/>
      <c r="H3" s="299"/>
    </row>
    <row r="4" spans="1:13" ht="20.399999999999999">
      <c r="H4" s="300" t="s">
        <v>252</v>
      </c>
    </row>
    <row r="5" spans="1:13" ht="20.399999999999999">
      <c r="B5" s="361" t="s">
        <v>100</v>
      </c>
      <c r="C5" s="361"/>
      <c r="D5" s="361"/>
      <c r="E5" s="301"/>
      <c r="F5" s="361" t="s">
        <v>3</v>
      </c>
      <c r="G5" s="361"/>
      <c r="H5" s="361"/>
    </row>
    <row r="6" spans="1:13" ht="20.399999999999999">
      <c r="B6" s="247" t="s">
        <v>244</v>
      </c>
      <c r="C6" s="129"/>
      <c r="D6" s="247" t="s">
        <v>249</v>
      </c>
      <c r="E6" s="129"/>
      <c r="F6" s="247" t="s">
        <v>244</v>
      </c>
      <c r="G6" s="129"/>
      <c r="H6" s="247" t="s">
        <v>249</v>
      </c>
    </row>
    <row r="7" spans="1:13" ht="20.399999999999999">
      <c r="B7" s="122" t="s">
        <v>246</v>
      </c>
      <c r="C7" s="123"/>
      <c r="D7" s="122" t="s">
        <v>246</v>
      </c>
      <c r="E7" s="122"/>
      <c r="F7" s="122" t="s">
        <v>246</v>
      </c>
      <c r="G7" s="123"/>
      <c r="H7" s="122" t="s">
        <v>246</v>
      </c>
    </row>
    <row r="8" spans="1:13" ht="20.399999999999999">
      <c r="B8" s="124" t="s">
        <v>248</v>
      </c>
      <c r="C8" s="125"/>
      <c r="D8" s="124" t="s">
        <v>248</v>
      </c>
      <c r="E8" s="125"/>
      <c r="F8" s="124" t="s">
        <v>248</v>
      </c>
      <c r="G8" s="125"/>
      <c r="H8" s="124" t="s">
        <v>248</v>
      </c>
    </row>
    <row r="9" spans="1:13" s="307" customFormat="1" ht="20.399999999999999">
      <c r="A9" s="318" t="s">
        <v>163</v>
      </c>
      <c r="B9" s="235"/>
      <c r="C9" s="236"/>
      <c r="D9" s="235"/>
      <c r="E9" s="236"/>
      <c r="F9" s="235"/>
      <c r="G9" s="236"/>
      <c r="H9" s="235"/>
      <c r="J9" s="223"/>
    </row>
    <row r="10" spans="1:13" s="307" customFormat="1" ht="39.6">
      <c r="A10" s="233" t="s">
        <v>229</v>
      </c>
      <c r="B10" s="235">
        <v>3438</v>
      </c>
      <c r="C10" s="236"/>
      <c r="D10" s="235">
        <v>34140</v>
      </c>
      <c r="E10" s="236"/>
      <c r="F10" s="235">
        <v>3438</v>
      </c>
      <c r="G10" s="236"/>
      <c r="H10" s="235">
        <v>37587</v>
      </c>
      <c r="J10" s="223"/>
    </row>
    <row r="11" spans="1:13" s="307" customFormat="1">
      <c r="A11" s="233" t="s">
        <v>230</v>
      </c>
      <c r="B11" s="235">
        <v>-6279</v>
      </c>
      <c r="C11" s="236"/>
      <c r="D11" s="235">
        <v>-9507</v>
      </c>
      <c r="E11" s="236"/>
      <c r="F11" s="235">
        <v>-6279</v>
      </c>
      <c r="G11" s="236"/>
      <c r="H11" s="235">
        <v>-9507</v>
      </c>
      <c r="J11" s="223"/>
    </row>
    <row r="12" spans="1:13">
      <c r="A12" s="233" t="s">
        <v>231</v>
      </c>
      <c r="B12" s="235">
        <v>20200</v>
      </c>
      <c r="D12" s="178">
        <v>0</v>
      </c>
      <c r="E12" s="176"/>
      <c r="F12" s="235">
        <v>20200</v>
      </c>
      <c r="G12" s="113"/>
      <c r="H12" s="178">
        <v>0</v>
      </c>
      <c r="M12" s="307"/>
    </row>
    <row r="13" spans="1:13" ht="39.6">
      <c r="A13" s="233" t="s">
        <v>232</v>
      </c>
      <c r="B13" s="235">
        <v>-1990</v>
      </c>
      <c r="D13" s="178">
        <v>0</v>
      </c>
      <c r="E13" s="176"/>
      <c r="F13" s="235">
        <v>-1990</v>
      </c>
      <c r="G13" s="113"/>
      <c r="H13" s="178">
        <v>0</v>
      </c>
      <c r="L13" s="319"/>
      <c r="M13" s="307"/>
    </row>
    <row r="14" spans="1:13" s="307" customFormat="1">
      <c r="A14" s="233" t="s">
        <v>240</v>
      </c>
      <c r="B14" s="235">
        <v>-5492</v>
      </c>
      <c r="C14" s="236"/>
      <c r="D14" s="235">
        <v>-6697</v>
      </c>
      <c r="E14" s="236"/>
      <c r="F14" s="235">
        <v>-2507</v>
      </c>
      <c r="G14" s="236"/>
      <c r="H14" s="235">
        <v>-3070</v>
      </c>
      <c r="K14" s="237"/>
    </row>
    <row r="15" spans="1:13" s="307" customFormat="1">
      <c r="A15" s="233" t="s">
        <v>233</v>
      </c>
      <c r="B15" s="235">
        <v>-2953</v>
      </c>
      <c r="C15" s="236"/>
      <c r="D15" s="235">
        <v>-6504</v>
      </c>
      <c r="E15" s="236"/>
      <c r="F15" s="235">
        <v>-2904</v>
      </c>
      <c r="G15" s="236"/>
      <c r="H15" s="235">
        <v>-4963</v>
      </c>
      <c r="J15" s="223"/>
    </row>
    <row r="16" spans="1:13" s="307" customFormat="1" ht="20.399999999999999">
      <c r="A16" s="318" t="s">
        <v>234</v>
      </c>
      <c r="B16" s="234">
        <f>SUM(B10:B15)</f>
        <v>6924</v>
      </c>
      <c r="C16" s="113"/>
      <c r="D16" s="234">
        <f>SUM(D10:D15)</f>
        <v>11432</v>
      </c>
      <c r="E16" s="113"/>
      <c r="F16" s="234">
        <f>SUM(F10:F15)</f>
        <v>9958</v>
      </c>
      <c r="G16" s="113"/>
      <c r="H16" s="234">
        <f>SUM(H10:H15)</f>
        <v>20047</v>
      </c>
      <c r="J16" s="223"/>
    </row>
    <row r="17" spans="1:19" s="307" customFormat="1">
      <c r="A17" s="307" t="s">
        <v>256</v>
      </c>
      <c r="B17" s="235">
        <v>1345</v>
      </c>
      <c r="C17" s="117"/>
      <c r="D17" s="235">
        <v>-104</v>
      </c>
      <c r="E17" s="236"/>
      <c r="F17" s="117">
        <v>0</v>
      </c>
      <c r="G17" s="117"/>
      <c r="H17" s="117">
        <v>0</v>
      </c>
      <c r="J17" s="223"/>
      <c r="N17" s="310"/>
      <c r="O17" s="310"/>
    </row>
    <row r="18" spans="1:19" s="120" customFormat="1">
      <c r="A18" s="120" t="s">
        <v>235</v>
      </c>
      <c r="B18" s="178"/>
      <c r="C18" s="117"/>
      <c r="D18" s="178"/>
      <c r="E18" s="117"/>
      <c r="F18" s="178"/>
      <c r="G18" s="117"/>
      <c r="H18" s="178"/>
      <c r="J18" s="209"/>
      <c r="M18" s="307"/>
    </row>
    <row r="19" spans="1:19" s="307" customFormat="1">
      <c r="A19" s="320" t="s">
        <v>257</v>
      </c>
      <c r="B19" s="235">
        <v>8</v>
      </c>
      <c r="C19" s="236"/>
      <c r="D19" s="235">
        <v>-11</v>
      </c>
      <c r="E19" s="236"/>
      <c r="F19" s="235">
        <v>-1</v>
      </c>
      <c r="G19" s="117"/>
      <c r="H19" s="178">
        <v>0</v>
      </c>
      <c r="J19" s="223"/>
      <c r="O19" s="120"/>
    </row>
    <row r="20" spans="1:19" s="321" customFormat="1" ht="20.399999999999999">
      <c r="A20" s="321" t="s">
        <v>236</v>
      </c>
      <c r="B20" s="238">
        <f>+กระแสเงินสด2!B19+กระแสเงินสด2!B30+กระแสเงินสด3!B16+B17+B19</f>
        <v>-12875</v>
      </c>
      <c r="C20" s="169"/>
      <c r="D20" s="238">
        <f>+กระแสเงินสด2!D19+กระแสเงินสด2!D30+กระแสเงินสด3!D16+D17+D19</f>
        <v>-10873</v>
      </c>
      <c r="E20" s="169"/>
      <c r="F20" s="238">
        <f>+กระแสเงินสด2!F19+กระแสเงินสด2!F30+กระแสเงินสด3!F16+F19</f>
        <v>-4005</v>
      </c>
      <c r="G20" s="169"/>
      <c r="H20" s="238">
        <f>+กระแสเงินสด2!H19+กระแสเงินสด2!H30+กระแสเงินสด3!H16</f>
        <v>-6901</v>
      </c>
      <c r="J20" s="239"/>
      <c r="M20" s="307"/>
    </row>
    <row r="21" spans="1:19" s="307" customFormat="1">
      <c r="A21" s="307" t="s">
        <v>168</v>
      </c>
      <c r="B21" s="240">
        <f>+'BS 1'!F11</f>
        <v>26901</v>
      </c>
      <c r="C21" s="236"/>
      <c r="D21" s="240">
        <v>40528</v>
      </c>
      <c r="E21" s="236"/>
      <c r="F21" s="240">
        <v>5680</v>
      </c>
      <c r="G21" s="236"/>
      <c r="H21" s="162">
        <v>17407</v>
      </c>
      <c r="J21" s="223"/>
    </row>
    <row r="22" spans="1:19" s="321" customFormat="1" ht="21" thickBot="1">
      <c r="A22" s="318" t="s">
        <v>272</v>
      </c>
      <c r="B22" s="241">
        <f>SUM(B20:B21)</f>
        <v>14026</v>
      </c>
      <c r="C22" s="242"/>
      <c r="D22" s="241">
        <f>SUM(D20:D21)</f>
        <v>29655</v>
      </c>
      <c r="E22" s="218"/>
      <c r="F22" s="241">
        <f>SUM(F20:F21)</f>
        <v>1675</v>
      </c>
      <c r="G22" s="242"/>
      <c r="H22" s="241">
        <f>SUM(H20:H21)</f>
        <v>10506</v>
      </c>
      <c r="J22" s="243"/>
      <c r="K22" s="310"/>
      <c r="L22" s="173"/>
      <c r="M22" s="173"/>
    </row>
    <row r="23" spans="1:19" s="307" customFormat="1" ht="6" customHeight="1" thickTop="1">
      <c r="B23" s="235"/>
      <c r="C23" s="236"/>
      <c r="D23" s="235"/>
      <c r="E23" s="236"/>
      <c r="F23" s="235"/>
      <c r="G23" s="236"/>
      <c r="H23" s="235"/>
      <c r="J23" s="223"/>
      <c r="K23" s="310"/>
    </row>
    <row r="24" spans="1:19" s="307" customFormat="1" ht="20.399999999999999">
      <c r="A24" s="318" t="s">
        <v>174</v>
      </c>
      <c r="D24" s="322"/>
      <c r="J24" s="223"/>
      <c r="K24" s="310"/>
    </row>
    <row r="25" spans="1:19" s="307" customFormat="1">
      <c r="A25" s="307" t="s">
        <v>175</v>
      </c>
      <c r="D25" s="322"/>
      <c r="J25" s="223"/>
    </row>
    <row r="26" spans="1:19" s="307" customFormat="1">
      <c r="A26" s="323" t="s">
        <v>179</v>
      </c>
      <c r="B26" s="231">
        <v>0</v>
      </c>
      <c r="C26" s="231"/>
      <c r="D26" s="231">
        <v>5328</v>
      </c>
      <c r="E26" s="231"/>
      <c r="F26" s="231">
        <v>0</v>
      </c>
      <c r="G26" s="231"/>
      <c r="H26" s="170">
        <v>201</v>
      </c>
      <c r="I26" s="214"/>
      <c r="J26" s="223"/>
    </row>
    <row r="27" spans="1:19" s="307" customFormat="1">
      <c r="A27" s="323" t="s">
        <v>237</v>
      </c>
      <c r="B27" s="230">
        <v>0</v>
      </c>
      <c r="C27" s="231"/>
      <c r="D27" s="310">
        <v>0</v>
      </c>
      <c r="E27" s="231"/>
      <c r="F27" s="307">
        <v>0</v>
      </c>
      <c r="G27" s="231"/>
      <c r="H27" s="324">
        <v>1250</v>
      </c>
      <c r="J27" s="223"/>
    </row>
    <row r="28" spans="1:19" ht="20.399999999999999">
      <c r="A28" s="325" t="s">
        <v>268</v>
      </c>
      <c r="B28" s="326"/>
      <c r="C28" s="326"/>
      <c r="D28" s="326"/>
      <c r="E28" s="120"/>
      <c r="F28" s="326"/>
      <c r="H28" s="326"/>
      <c r="I28" s="120"/>
      <c r="J28" s="309"/>
    </row>
    <row r="29" spans="1:19" ht="20.399999999999999">
      <c r="A29" s="327" t="s">
        <v>269</v>
      </c>
      <c r="B29" s="214">
        <v>1932</v>
      </c>
      <c r="C29" s="326"/>
      <c r="D29" s="310">
        <v>0</v>
      </c>
      <c r="E29" s="120">
        <v>0</v>
      </c>
      <c r="F29" s="214">
        <v>1932</v>
      </c>
      <c r="G29" s="214">
        <v>2914</v>
      </c>
      <c r="H29" s="310">
        <v>0</v>
      </c>
      <c r="I29" s="120"/>
      <c r="J29" s="309"/>
    </row>
    <row r="30" spans="1:19" ht="20.399999999999999">
      <c r="A30" s="298"/>
      <c r="B30" s="218"/>
      <c r="C30" s="218"/>
      <c r="D30" s="218"/>
      <c r="E30" s="218"/>
      <c r="F30" s="218"/>
      <c r="G30" s="218"/>
      <c r="H30" s="218"/>
      <c r="I30" s="309"/>
      <c r="J30" s="309"/>
      <c r="K30" s="120"/>
      <c r="R30" s="120"/>
      <c r="S30" s="120"/>
    </row>
    <row r="31" spans="1:19">
      <c r="A31" s="118" t="s">
        <v>273</v>
      </c>
      <c r="H31" s="180"/>
      <c r="J31" s="297"/>
      <c r="K31" s="222"/>
      <c r="R31" s="222"/>
      <c r="S31" s="222"/>
    </row>
  </sheetData>
  <mergeCells count="3">
    <mergeCell ref="A1:H1"/>
    <mergeCell ref="B5:D5"/>
    <mergeCell ref="F5:H5"/>
  </mergeCells>
  <pageMargins left="0.59055118110236227" right="0.23622047244094491" top="0.59055118110236227" bottom="0.55118110236220474" header="0.31496062992125984" footer="0.19685039370078741"/>
  <pageSetup paperSize="9" scale="90" fitToWidth="0" orientation="portrait" r:id="rId1"/>
  <headerFooter>
    <oddFooter>&amp;R&amp;15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2BEE124809A47A419EA66BBB3825A" ma:contentTypeVersion="14" ma:contentTypeDescription="Create a new document." ma:contentTypeScope="" ma:versionID="4982d3bf5cd63a4ae66b9c4c1986443c">
  <xsd:schema xmlns:xsd="http://www.w3.org/2001/XMLSchema" xmlns:xs="http://www.w3.org/2001/XMLSchema" xmlns:p="http://schemas.microsoft.com/office/2006/metadata/properties" xmlns:ns2="7be2bd88-cb0e-4fcf-a737-66df629d74d8" xmlns:ns3="cac79773-065f-42fc-8e02-b993702e6d40" targetNamespace="http://schemas.microsoft.com/office/2006/metadata/properties" ma:root="true" ma:fieldsID="bb51238f0303a38a4022b23a34653222" ns2:_="" ns3:_="">
    <xsd:import namespace="7be2bd88-cb0e-4fcf-a737-66df629d74d8"/>
    <xsd:import namespace="cac79773-065f-42fc-8e02-b993702e6d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2bd88-cb0e-4fcf-a737-66df629d74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รอลูกค้า"/>
          <xsd:enumeration value="เสร็จ"/>
          <xsd:enumeration value="กำลังทำ"/>
          <xsd:enumeration value="แก้ไข"/>
          <xsd:enumeration value="ติดประเด็น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79773-065f-42fc-8e02-b993702e6d4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f98f025-aaa8-4b0b-b6d7-4add34e1a870}" ma:internalName="TaxCatchAll" ma:showField="CatchAllData" ma:web="cac79773-065f-42fc-8e02-b993702e6d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e2bd88-cb0e-4fcf-a737-66df629d74d8">
      <Terms xmlns="http://schemas.microsoft.com/office/infopath/2007/PartnerControls"/>
    </lcf76f155ced4ddcb4097134ff3c332f>
    <TaxCatchAll xmlns="cac79773-065f-42fc-8e02-b993702e6d40" xsi:nil="true"/>
    <Status xmlns="7be2bd88-cb0e-4fcf-a737-66df629d74d8" xsi:nil="true"/>
    <Preparer_x0020_Sign_x002d_off xmlns="7be2bd88-cb0e-4fcf-a737-66df629d74d8" xsi:nil="true"/>
    <Reviewer_x0020_Sign_x002d_off xmlns="7be2bd88-cb0e-4fcf-a737-66df629d74d8" xsi:nil="true"/>
  </documentManagement>
</p:properties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F70561-EC85-4448-B531-F5809EC6E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2bd88-cb0e-4fcf-a737-66df629d74d8"/>
    <ds:schemaRef ds:uri="cac79773-065f-42fc-8e02-b993702e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schemas.microsoft.com/office/2006/documentManagement/types"/>
    <ds:schemaRef ds:uri="http://purl.org/dc/elements/1.1/"/>
    <ds:schemaRef ds:uri="cac79773-065f-42fc-8e02-b993702e6d4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be2bd88-cb0e-4fcf-a737-66df629d74d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 1</vt:lpstr>
      <vt:lpstr>BS 2</vt:lpstr>
      <vt:lpstr>BS 3</vt:lpstr>
      <vt:lpstr>PL1 3M</vt:lpstr>
      <vt:lpstr>PL2 3M</vt:lpstr>
      <vt:lpstr>งบกระแสเงินสด 1</vt:lpstr>
      <vt:lpstr>งบกระแสเงินสด 2</vt:lpstr>
      <vt:lpstr>SE_งบรวม</vt:lpstr>
      <vt:lpstr>SE_งบเฉพาะ</vt:lpstr>
      <vt:lpstr>กระแสเงินสด1</vt:lpstr>
      <vt:lpstr>กระแสเงินสด2</vt:lpstr>
      <vt:lpstr>กระแสเงินสด3</vt:lpstr>
      <vt:lpstr>SE_งบเฉพาะ!name</vt:lpstr>
      <vt:lpstr>SE_งบรวม!Print_Area</vt:lpstr>
      <vt:lpstr>'งบกระแสเงินสด 1'!Print_Area</vt:lpstr>
      <vt:lpstr>'งบกระแสเงินสด 2'!Print_Area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Ratirat Chanagjan</cp:lastModifiedBy>
  <cp:revision/>
  <cp:lastPrinted>2025-05-14T12:38:38Z</cp:lastPrinted>
  <dcterms:created xsi:type="dcterms:W3CDTF">1998-11-05T08:50:11Z</dcterms:created>
  <dcterms:modified xsi:type="dcterms:W3CDTF">2025-05-14T12:42:55Z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0x01010010C2BEE124809A47A419EA66BBB3825A</vt:lpwstr>
  </property>
  <property fmtid="{D5CDD505-2E9C-101B-9397-08002B2CF9AE}" pid="3" name="MediaServiceImageTags">
    <vt:lpwstr/>
  </property>
</Properties>
</file>