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8\เอ็นซีแอล (NCL) 2568\NCL-Mar'68\"/>
    </mc:Choice>
  </mc:AlternateContent>
  <xr:revisionPtr revIDLastSave="0" documentId="13_ncr:1_{26C84849-84F2-4121-AE4A-CE9CC51430D6}" xr6:coauthVersionLast="47" xr6:coauthVersionMax="47" xr10:uidLastSave="{00000000-0000-0000-0000-000000000000}"/>
  <bookViews>
    <workbookView xWindow="-120" yWindow="-120" windowWidth="29040" windowHeight="15720" tabRatio="800" activeTab="7" xr2:uid="{00000000-000D-0000-FFFF-FFFF00000000}"/>
  </bookViews>
  <sheets>
    <sheet name="BS 1" sheetId="1" r:id="rId1"/>
    <sheet name="BS 2" sheetId="12" r:id="rId2"/>
    <sheet name="BS 3" sheetId="13" r:id="rId3"/>
    <sheet name="PL1 3M" sheetId="17" r:id="rId4"/>
    <sheet name="PL2 3M" sheetId="18" r:id="rId5"/>
    <sheet name="งบกระแสเงินสด 1" sheetId="8" state="hidden" r:id="rId6"/>
    <sheet name="งบกระแสเงินสด 2" sheetId="9" state="hidden" r:id="rId7"/>
    <sheet name="SE_Consolidated" sheetId="6" r:id="rId8"/>
    <sheet name="SE_Separate " sheetId="7" r:id="rId9"/>
    <sheet name="cash flow 1" sheetId="19" r:id="rId10"/>
    <sheet name="cash flow 2" sheetId="20" r:id="rId11"/>
    <sheet name="cash flow 3" sheetId="25" r:id="rId12"/>
  </sheets>
  <definedNames>
    <definedName name="name" localSheetId="8">'SE_Separate '!$A$2:$K$27</definedName>
    <definedName name="_xlnm.Print_Area" localSheetId="5">'งบกระแสเงินสด 1'!$A$1:$H$46</definedName>
    <definedName name="_xlnm.Print_Area" localSheetId="6">'งบกระแสเงินสด 2'!$A$1:$H$74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" i="7" l="1"/>
  <c r="E19" i="7"/>
  <c r="C19" i="7"/>
  <c r="G13" i="7"/>
  <c r="G14" i="7" s="1"/>
  <c r="E13" i="7"/>
  <c r="C13" i="7"/>
  <c r="F20" i="25" l="1"/>
  <c r="B20" i="25"/>
  <c r="B25" i="25"/>
  <c r="M24" i="6" l="1"/>
  <c r="Q27" i="6" l="1"/>
  <c r="H22" i="12" l="1"/>
  <c r="D24" i="19"/>
  <c r="D15" i="20" s="1"/>
  <c r="D20" i="20" s="1"/>
  <c r="B32" i="20"/>
  <c r="D32" i="20"/>
  <c r="F32" i="20"/>
  <c r="D20" i="25"/>
  <c r="H20" i="25"/>
  <c r="H32" i="20"/>
  <c r="H24" i="19"/>
  <c r="H15" i="20" s="1"/>
  <c r="H20" i="20" s="1"/>
  <c r="O22" i="6"/>
  <c r="S22" i="6" s="1"/>
  <c r="G20" i="7"/>
  <c r="H19" i="13" s="1"/>
  <c r="E20" i="7"/>
  <c r="C20" i="7"/>
  <c r="E14" i="7"/>
  <c r="C14" i="7"/>
  <c r="K11" i="7"/>
  <c r="K10" i="7"/>
  <c r="Q25" i="6"/>
  <c r="Q28" i="6" s="1"/>
  <c r="D23" i="13" s="1"/>
  <c r="M25" i="6"/>
  <c r="M28" i="6" s="1"/>
  <c r="D21" i="13" s="1"/>
  <c r="I25" i="6"/>
  <c r="I28" i="6" s="1"/>
  <c r="D19" i="13" s="1"/>
  <c r="G25" i="6"/>
  <c r="G28" i="6" s="1"/>
  <c r="E25" i="6"/>
  <c r="E28" i="6" s="1"/>
  <c r="C25" i="6"/>
  <c r="C28" i="6" s="1"/>
  <c r="O24" i="6"/>
  <c r="S24" i="6" s="1"/>
  <c r="O19" i="6"/>
  <c r="Q17" i="6"/>
  <c r="Q20" i="6" s="1"/>
  <c r="O16" i="6"/>
  <c r="S16" i="6" s="1"/>
  <c r="O15" i="6"/>
  <c r="S15" i="6" s="1"/>
  <c r="O14" i="6"/>
  <c r="S14" i="6" s="1"/>
  <c r="K17" i="6"/>
  <c r="K20" i="6" s="1"/>
  <c r="M17" i="6"/>
  <c r="M20" i="6" s="1"/>
  <c r="I17" i="6"/>
  <c r="I20" i="6" s="1"/>
  <c r="G17" i="6"/>
  <c r="G20" i="6" s="1"/>
  <c r="E17" i="6"/>
  <c r="E20" i="6" s="1"/>
  <c r="C17" i="6"/>
  <c r="C20" i="6" s="1"/>
  <c r="D14" i="17"/>
  <c r="H14" i="17"/>
  <c r="D20" i="17"/>
  <c r="D22" i="17" s="1"/>
  <c r="H20" i="17"/>
  <c r="J34" i="1"/>
  <c r="D17" i="18"/>
  <c r="F17" i="18"/>
  <c r="H17" i="18"/>
  <c r="I18" i="7" s="1"/>
  <c r="K18" i="7" s="1"/>
  <c r="J17" i="18"/>
  <c r="I12" i="7" s="1"/>
  <c r="F20" i="17"/>
  <c r="F22" i="17" s="1"/>
  <c r="J20" i="17"/>
  <c r="F14" i="17"/>
  <c r="J14" i="17"/>
  <c r="I13" i="7" l="1"/>
  <c r="I14" i="7" s="1"/>
  <c r="K12" i="7"/>
  <c r="K13" i="7" s="1"/>
  <c r="K14" i="7" s="1"/>
  <c r="H22" i="17"/>
  <c r="J22" i="17"/>
  <c r="J25" i="17"/>
  <c r="J27" i="17" s="1"/>
  <c r="J29" i="17" s="1"/>
  <c r="F25" i="17"/>
  <c r="F27" i="17" s="1"/>
  <c r="F29" i="17" s="1"/>
  <c r="H24" i="25"/>
  <c r="H26" i="25" s="1"/>
  <c r="D24" i="25"/>
  <c r="D26" i="25" s="1"/>
  <c r="S17" i="6"/>
  <c r="O17" i="6"/>
  <c r="O20" i="6" s="1"/>
  <c r="S19" i="6"/>
  <c r="D25" i="17"/>
  <c r="D27" i="17" s="1"/>
  <c r="D29" i="17" s="1"/>
  <c r="H25" i="17"/>
  <c r="H27" i="17" s="1"/>
  <c r="H29" i="17" s="1"/>
  <c r="F24" i="19" l="1"/>
  <c r="F15" i="20" s="1"/>
  <c r="F20" i="20" s="1"/>
  <c r="F24" i="25" s="1"/>
  <c r="F26" i="25" s="1"/>
  <c r="F28" i="25" s="1"/>
  <c r="D11" i="18"/>
  <c r="D21" i="18" s="1"/>
  <c r="D23" i="18" s="1"/>
  <c r="B24" i="19"/>
  <c r="B15" i="20" s="1"/>
  <c r="B20" i="20" s="1"/>
  <c r="B24" i="25" s="1"/>
  <c r="B26" i="25" s="1"/>
  <c r="B28" i="25" s="1"/>
  <c r="H11" i="18"/>
  <c r="H21" i="18" s="1"/>
  <c r="H23" i="18" s="1"/>
  <c r="I17" i="7"/>
  <c r="I19" i="7" s="1"/>
  <c r="K23" i="6"/>
  <c r="S20" i="6"/>
  <c r="F11" i="18" l="1"/>
  <c r="F18" i="18" s="1"/>
  <c r="F26" i="18" s="1"/>
  <c r="F28" i="18" s="1"/>
  <c r="J11" i="18"/>
  <c r="J18" i="18" s="1"/>
  <c r="J26" i="18" s="1"/>
  <c r="J28" i="18" s="1"/>
  <c r="F21" i="18"/>
  <c r="F23" i="18" s="1"/>
  <c r="D18" i="18"/>
  <c r="D26" i="18" s="1"/>
  <c r="D28" i="18" s="1"/>
  <c r="H18" i="18"/>
  <c r="H26" i="18" s="1"/>
  <c r="H28" i="18" s="1"/>
  <c r="K17" i="7"/>
  <c r="K19" i="7" s="1"/>
  <c r="I20" i="7"/>
  <c r="H20" i="13" s="1"/>
  <c r="K25" i="6"/>
  <c r="O23" i="6"/>
  <c r="K16" i="7"/>
  <c r="K20" i="7" l="1"/>
  <c r="J21" i="18"/>
  <c r="J23" i="18" s="1"/>
  <c r="K28" i="6"/>
  <c r="D20" i="13" s="1"/>
  <c r="D22" i="13" s="1"/>
  <c r="D24" i="13" s="1"/>
  <c r="O25" i="6"/>
  <c r="O28" i="6" s="1"/>
  <c r="S23" i="6"/>
  <c r="S25" i="6" s="1"/>
  <c r="S28" i="6" s="1"/>
  <c r="J22" i="13"/>
  <c r="J24" i="13" s="1"/>
  <c r="H22" i="13"/>
  <c r="H24" i="13" s="1"/>
  <c r="F22" i="13"/>
  <c r="F24" i="13" s="1"/>
  <c r="J31" i="12"/>
  <c r="H31" i="12"/>
  <c r="F31" i="12"/>
  <c r="D31" i="12"/>
  <c r="J22" i="12"/>
  <c r="F22" i="12"/>
  <c r="D22" i="12"/>
  <c r="F34" i="1"/>
  <c r="D34" i="1"/>
  <c r="F20" i="1"/>
  <c r="D20" i="1"/>
  <c r="H34" i="1"/>
  <c r="J20" i="1"/>
  <c r="H20" i="1"/>
  <c r="H32" i="12" l="1"/>
  <c r="H25" i="13" s="1"/>
  <c r="D32" i="12"/>
  <c r="D25" i="13" s="1"/>
  <c r="F32" i="12"/>
  <c r="F25" i="13" s="1"/>
  <c r="J32" i="12"/>
  <c r="J25" i="13" s="1"/>
  <c r="F35" i="1"/>
  <c r="J35" i="1"/>
  <c r="H35" i="1"/>
  <c r="D35" i="1"/>
  <c r="B65" i="9" l="1"/>
  <c r="D65" i="9"/>
  <c r="F65" i="9"/>
  <c r="H65" i="9"/>
  <c r="H64" i="9" l="1"/>
  <c r="F64" i="9"/>
  <c r="D64" i="9"/>
  <c r="B64" i="9"/>
  <c r="H2" i="8" l="1"/>
  <c r="H50" i="9" l="1"/>
  <c r="B15" i="8" l="1"/>
  <c r="D15" i="8"/>
  <c r="F15" i="8"/>
  <c r="H15" i="8"/>
  <c r="H62" i="9" l="1"/>
  <c r="F62" i="9"/>
  <c r="B57" i="9"/>
  <c r="D62" i="9" l="1"/>
  <c r="B62" i="9"/>
  <c r="B20" i="8" l="1"/>
  <c r="B31" i="8" l="1"/>
  <c r="B46" i="9"/>
  <c r="B34" i="8" l="1"/>
  <c r="B17" i="8" l="1"/>
  <c r="B25" i="8" l="1"/>
  <c r="J42" i="8" l="1"/>
  <c r="L84" i="9" l="1"/>
  <c r="L86" i="9" s="1"/>
  <c r="K84" i="9"/>
  <c r="K86" i="9" s="1"/>
  <c r="J84" i="9"/>
  <c r="J85" i="9" s="1"/>
  <c r="I84" i="9"/>
  <c r="I85" i="9" s="1"/>
  <c r="J86" i="9" l="1"/>
  <c r="J39" i="8" l="1"/>
  <c r="J38" i="8"/>
  <c r="J37" i="8"/>
  <c r="J34" i="8"/>
  <c r="J33" i="8"/>
  <c r="J32" i="8"/>
  <c r="K62" i="9"/>
  <c r="K69" i="9" s="1"/>
  <c r="K39" i="8"/>
  <c r="K38" i="8"/>
  <c r="K37" i="8"/>
  <c r="K34" i="8"/>
  <c r="K33" i="8"/>
  <c r="K32" i="8"/>
  <c r="D25" i="8" l="1"/>
  <c r="F55" i="9" l="1"/>
  <c r="B55" i="9"/>
  <c r="D55" i="9"/>
  <c r="H55" i="9"/>
  <c r="F50" i="9"/>
  <c r="D50" i="9"/>
  <c r="B50" i="9"/>
  <c r="H8" i="8"/>
  <c r="H8" i="9" s="1"/>
  <c r="F8" i="8"/>
  <c r="F8" i="9" s="1"/>
  <c r="D8" i="8"/>
  <c r="D8" i="9" s="1"/>
  <c r="B8" i="8"/>
  <c r="B8" i="9" s="1"/>
  <c r="H1" i="8"/>
  <c r="H1" i="9" s="1"/>
  <c r="H6" i="8"/>
  <c r="H6" i="9" s="1"/>
  <c r="A5" i="8"/>
  <c r="A5" i="9" s="1"/>
  <c r="F57" i="9"/>
  <c r="H13" i="8" l="1"/>
  <c r="H29" i="8" s="1"/>
  <c r="H40" i="8" s="1"/>
  <c r="H43" i="8" s="1"/>
  <c r="H56" i="9" s="1"/>
  <c r="H58" i="9" s="1"/>
  <c r="M58" i="9" s="1"/>
  <c r="B13" i="8"/>
  <c r="B29" i="8" s="1"/>
  <c r="B40" i="8" s="1"/>
  <c r="B43" i="8" s="1"/>
  <c r="B56" i="9" s="1"/>
  <c r="B58" i="9" s="1"/>
  <c r="J58" i="9" s="1"/>
  <c r="D13" i="8"/>
  <c r="D29" i="8" s="1"/>
  <c r="D40" i="8" s="1"/>
  <c r="D43" i="8" s="1"/>
  <c r="D56" i="9" s="1"/>
  <c r="D58" i="9" s="1"/>
  <c r="K58" i="9" s="1"/>
  <c r="F13" i="8"/>
  <c r="F29" i="8" s="1"/>
  <c r="F40" i="8" s="1"/>
  <c r="F43" i="8" s="1"/>
  <c r="F56" i="9" s="1"/>
  <c r="F58" i="9" s="1"/>
  <c r="L58" i="9" s="1"/>
  <c r="K44" i="8" l="1"/>
</calcChain>
</file>

<file path=xl/sharedStrings.xml><?xml version="1.0" encoding="utf-8"?>
<sst xmlns="http://schemas.openxmlformats.org/spreadsheetml/2006/main" count="523" uniqueCount="320">
  <si>
    <t>งบการเงินเฉพาะกิจการ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</si>
  <si>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</si>
  <si>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</si>
  <si>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</si>
  <si>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ประมาณการหนี้สินผลประโยชน์ของพนักงาน</t>
  </si>
  <si>
    <t>หนี้สินไม่หมุนเวียนอื่น</t>
  </si>
  <si>
    <t>ต้นทุนทางการเงิน</t>
  </si>
  <si>
    <t>การดำเนินงานที่ยกเลิก</t>
  </si>
  <si>
    <t>กำไร(ขาดทุน)สุทธิสำหรับงวด</t>
  </si>
  <si>
    <t>บริษัท ทีพีซีเอส จำกัด (มหาชน) และบริษัทย่อย</t>
  </si>
  <si>
    <t>(เดิมชื่อ : บริษัท เท็กซ์ไทล์เพรสทีจ จำกัด (มหาชน) และบริษัทย่อย)</t>
  </si>
  <si>
    <t>บริษัท เท็กซ์ไทล์เพรสทีจ จำกัด (มหาชน) และบริษัทย่อย</t>
  </si>
  <si>
    <t>งบกระแสเงินสด</t>
  </si>
  <si>
    <t xml:space="preserve"> งบการเงินรวม</t>
  </si>
  <si>
    <t>กระแสเงินสดจากกิจกรรมดำเนินงาน</t>
  </si>
  <si>
    <t>กำไร(ขาดทุน)ก่อนภาษีเงินได้</t>
  </si>
  <si>
    <t>การดำเนินงานต่อเนื่อง</t>
  </si>
  <si>
    <t>รายการปรับปรุง :</t>
  </si>
  <si>
    <t>รายได้(ค่าใช้จ่าย)ภาษีเงินได้</t>
  </si>
  <si>
    <t>ค่าเสื่อมราคาและค่าตัดจำหน่าย</t>
  </si>
  <si>
    <t>ค่าเผื่อหนี้สงสัยจะสูญ</t>
  </si>
  <si>
    <t>ค่าเผื่อสินค้าเคลื่อนไหวช้า</t>
  </si>
  <si>
    <t>ค่าเผื่อการด้อยค่าเงินลงทุน(โอนกลับ)</t>
  </si>
  <si>
    <t>(กำไร)ขาดทุนที่ยังไม่เกิดขึ้นจริงจากการปรับมูลค่าเงินลงทุน</t>
  </si>
  <si>
    <t>ค่าเผื่อการลดมูลค่าเงินลงทุน(โอนกลับ)</t>
  </si>
  <si>
    <t>กำไรจากการจำหน่ายเงินลงทุน</t>
  </si>
  <si>
    <t>(กำไร)ขาดทุนที่ยังไม่เกิดขึ้นจากการเปลี่ยนแปลงมูลค่าเงินลงทุนชั่วคราว</t>
  </si>
  <si>
    <t>กำไรจากการจำหน่ายสินทรัพย์ถาวร</t>
  </si>
  <si>
    <t>กำไรจากการจำหน่ายเงินลงทุนชั่วคราว</t>
  </si>
  <si>
    <t>ขาดทุนจากการเลิกใช้ทรัพย์สิน</t>
  </si>
  <si>
    <t>(กำไร)ขาดทุนจากอัตราแลกเปลี่ยน</t>
  </si>
  <si>
    <t>เงินปันผลรับ</t>
  </si>
  <si>
    <t>ดอกเบี้ยจ่ายรอตัดจ่าย</t>
  </si>
  <si>
    <t>ดอกเบี้ยรับ</t>
  </si>
  <si>
    <t>ส่วนแบ่งขาดทุนจากเงินลงทุนในบริษัทร่วม</t>
  </si>
  <si>
    <t>กระแสเงินสดก่อนการเปลี่ยนแปลงของสินทรัพย์และหนี้สินดำเนินงาน</t>
  </si>
  <si>
    <t>สินทรัพย์ดำเนินงาน (เพิ่มขึ้น) ลดลง</t>
  </si>
  <si>
    <t>ลูกหนี้การค้าและลูกหนี้หมุนเวียนอื่น</t>
  </si>
  <si>
    <t>สินค้าคงเหลือ</t>
  </si>
  <si>
    <t>หนี้สินดำเนินงาน เพิ่มขึ้น (ลดลง)</t>
  </si>
  <si>
    <t>เจ้าหนี้การค้าและเจ้าหนี้หมุนเวียนอื่น</t>
  </si>
  <si>
    <t>เงินสดรับจากกิจกรรมดำเนินงาน</t>
  </si>
  <si>
    <t>เงินสดจ่ายต้นทุนทางการเงิน</t>
  </si>
  <si>
    <t>เงินสดจ่ายภาษีเงินได้</t>
  </si>
  <si>
    <t>เงินสดสุทธิได้มาจากกิจกรรมดำเนินงาน</t>
  </si>
  <si>
    <t>หมายเหตุประกอบงบการเงินระหว่างกาลเป็นส่วนหนึ่งของงบการเงินนี้</t>
  </si>
  <si>
    <t>งบกระแสเงินสด (ต่อ)</t>
  </si>
  <si>
    <t>กระแสเงินสดจากกิจกรรมลงทุน</t>
  </si>
  <si>
    <t>การลดลงในบัตรเงินฝากธนาคารและเงินฝากประจำ</t>
  </si>
  <si>
    <t>เงินสดรับจากการจำหน่ายสินทรัพย์ทางการเงินที่วัดมูลค่าด้วย</t>
  </si>
  <si>
    <t>มูลค่ายุติธรรมผ่านกำไรขาดทุน - กองทุนรวมตราสารหนี้</t>
  </si>
  <si>
    <t>เงินสดจ่ายซื้อสินทรัพย์ทางการเงินที่วัดมูลค่าด้วย</t>
  </si>
  <si>
    <t>มูลค่ายุติธรรมผ่านกำไรขาดทุน - ตราสารทุนที่จดทะเบียนในตลาดหลักทรัพย์</t>
  </si>
  <si>
    <t>เงินสดรับจากการคืนทุนเงินลงทุนในบริษัทร่วม</t>
  </si>
  <si>
    <t>เงินสดจ่ายเพิ่มทุนเงินลงทุนในบริษัทร่วม</t>
  </si>
  <si>
    <t>เงินสดรับจากการคืนทุนเงินลงทุนในบริษัทย่อย</t>
  </si>
  <si>
    <t>เงินสดรับจากการคืนทุนของสินทรัพย์ทางการเงินที่วัดมูลค่าด้วยมูลค่ายุติธรรมผ่าน</t>
  </si>
  <si>
    <t>กำไรขาดทุนเบ็ดเสร็จอื่น - ตราสารทุนที่ไม่ใช่บริษัทจดทะเบียนในตลาดหลักทรัพย์</t>
  </si>
  <si>
    <t>เงินสดรับจากการลดทุนของสินทรัพย์ทางการเงินที่วัดมูลค่าด้วยมูลค่ายุติธรรม</t>
  </si>
  <si>
    <t>ผ่านกำไรขาดทุน - ตราสารทุนที่จดทะเบียนในตลาดหลักทรัพย์</t>
  </si>
  <si>
    <t>ผ่านกำไรขาดทุนเบ็ดเสร็จอื่น - ตราสารทุนที่จดทะเบียนในตลาดหลักทรัพย์</t>
  </si>
  <si>
    <t>เงินสดจ่ายซื้อสินทรัพย์ทางการเงินที่วัดมูลค่าด้วยมูลค่ายุติธรรม</t>
  </si>
  <si>
    <t>เงินสดจ่ายซื้อสินทรัพย์ทางการเงินที่วัดมูลค่าด้วยมูลค่ายุติธรรมผ่าน</t>
  </si>
  <si>
    <t>เงินสดรับจากการถือครบกำหนดของสินทรัพย์ทางการเงินที่วัดมูลค่าด้วย</t>
  </si>
  <si>
    <t>วิธีราคาทุนตัดจำหน่าย - ตราสารหนี้ที่จะถือจนครบกำหนด</t>
  </si>
  <si>
    <t>เงินสดรับจากการจำหน่ายสินทรัพย์ทางการเงินที่วัดมูลค่าด้วยมูลค่ายุติธรรม</t>
  </si>
  <si>
    <t>เงินให้กู้ยืมระยะสั้นแก่บริษัทที่เกี่ยวข้องกันเพิ่มขึ้น</t>
  </si>
  <si>
    <t>เงินลงทุน เพิ่มขึ้น</t>
  </si>
  <si>
    <t>เงินสดรับจากการคืนทุนเงินลงทุนในบริษัทที่เกี่ยวข้องกัน</t>
  </si>
  <si>
    <t>เงินสดรับจากการคืนทุนเงินลงทุน</t>
  </si>
  <si>
    <t>เงินสดรับจากดอกเบี้ย</t>
  </si>
  <si>
    <t>ซื้อสินทรัพย์ถาวร</t>
  </si>
  <si>
    <t>ซื้อโปรแกรมคอมพิวเตอร์</t>
  </si>
  <si>
    <t>เงินสดรับจากการจำหน่ายสินทรัพย์ถาวร</t>
  </si>
  <si>
    <t>รับเงินปันผลจากเงินลงทุน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</si>
  <si>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</si>
  <si>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</si>
  <si>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จ่ายเจ้าหนี้จากการซื้อสินทรัพย์ถาวร</t>
  </si>
  <si>
    <t>จ่ายเงินปันผล</t>
  </si>
  <si>
    <t>เงินสดสุทธิใช้ไปในจากกิจกรรมจัดหาเงิน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</si>
  <si>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</si>
  <si>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</si>
  <si>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Conso (Cur)</t>
  </si>
  <si>
    <t>Conso (Last)</t>
  </si>
  <si>
    <t>Separate (Cur)</t>
  </si>
  <si>
    <t>Separate (Last)</t>
  </si>
  <si>
    <t>เงินสดและรายการเทียบเท่าเงินสด ณ วันที่ 31 มีนาคม</t>
  </si>
  <si>
    <t>ข้อมูลเพิ่มเติมประกอบกระแสเงินสด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</si>
  <si>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</si>
  <si>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 xml:space="preserve">     -  กำไรที่ยังไม่เกิดขึ้นจากการปรับมูลค่าหลักทรัพย์เผื่อขาย</t>
  </si>
  <si>
    <t xml:space="preserve">     -  ขาดทุนจากเงินลงทุนในตราสารทุนที่กำหนดให้วัดมูลค่า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</si>
  <si>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</si>
  <si>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-  หนี้สินตามสัญญาเช่า - สุทธิ</t>
  </si>
  <si>
    <t>-  เจ้าหนี้ค่าทรัพย์สิน</t>
  </si>
  <si>
    <t>-  ลูกหนี้ค่าทรัพย์สิน</t>
  </si>
  <si>
    <t>-  เงินปันผลค้างรับ</t>
  </si>
  <si>
    <t>กระทบเงินลงทุนชั่วคราวปี 2017</t>
  </si>
  <si>
    <t>จ่ายเงินซื้อ</t>
  </si>
  <si>
    <t>รับเงิน</t>
  </si>
  <si>
    <t>กำไรที่เกิดขึ้น</t>
  </si>
  <si>
    <t>กำไรที่ยังไม่เกิด</t>
  </si>
  <si>
    <t>BF(TBANK)</t>
  </si>
  <si>
    <t>KBANK</t>
  </si>
  <si>
    <t>TBANK</t>
  </si>
  <si>
    <t>ย่อย</t>
  </si>
  <si>
    <t>ใหญ่</t>
  </si>
  <si>
    <t>5.1, 6</t>
  </si>
  <si>
    <t>NCL INTERNATIONAL LOGISTICS PUBLIC COMPANY LIMITED AND SUBSIDIARIES</t>
  </si>
  <si>
    <t>STATEMENTS OF FINANCIAL POSITION</t>
  </si>
  <si>
    <t>AS AT MARCH 31, 2025</t>
  </si>
  <si>
    <t>UNIT : THOUSAND BAHT</t>
  </si>
  <si>
    <t>Consolidated financial statements</t>
  </si>
  <si>
    <t>Separate financial statements</t>
  </si>
  <si>
    <t>March 31, 2025</t>
  </si>
  <si>
    <t>December 31, 2024</t>
  </si>
  <si>
    <t>(Unaudited/</t>
  </si>
  <si>
    <t>(Audited)</t>
  </si>
  <si>
    <t>NOTES</t>
  </si>
  <si>
    <t xml:space="preserve"> reviewed only)</t>
  </si>
  <si>
    <t>ASSETS</t>
  </si>
  <si>
    <t>CURRENT ASSETS</t>
  </si>
  <si>
    <t>Cash and cash equivalents</t>
  </si>
  <si>
    <t>Trade and other current receivables - related parties</t>
  </si>
  <si>
    <t>Trade and other current receivables - other parties</t>
  </si>
  <si>
    <t>Short-term loans to subsidiaries</t>
  </si>
  <si>
    <t xml:space="preserve">Current portion of account receivable from </t>
  </si>
  <si>
    <t>disposal of investment</t>
  </si>
  <si>
    <t>Work in progress</t>
  </si>
  <si>
    <t>Other current assets</t>
  </si>
  <si>
    <t>TOTAL CURRENT ASSETS</t>
  </si>
  <si>
    <t>NON CURRENT ASSETS</t>
  </si>
  <si>
    <t xml:space="preserve">Bank deposits pledged as collateral  </t>
  </si>
  <si>
    <t>Investment in subsidiaries</t>
  </si>
  <si>
    <t>Account receivable from the disposal of investment</t>
  </si>
  <si>
    <t xml:space="preserve"> - net of current portion</t>
  </si>
  <si>
    <t>Investment properties - net</t>
  </si>
  <si>
    <t>Property, plant and equipment - net</t>
  </si>
  <si>
    <t>Right-of-use assets - net</t>
  </si>
  <si>
    <t>Intangible assets - net</t>
  </si>
  <si>
    <t>Goodwill</t>
  </si>
  <si>
    <t>Withholding tax deducted at source</t>
  </si>
  <si>
    <t>Deferred tax assets</t>
  </si>
  <si>
    <t>Other non current assets</t>
  </si>
  <si>
    <t>TOTAL NON CURRENT ASSETS</t>
  </si>
  <si>
    <t>TOTAL ASSETS</t>
  </si>
  <si>
    <t>(Please see condensed notes to financial information which formed an integral part of this financial information)</t>
  </si>
  <si>
    <t>STATEMENTS OF FINANCIAL POSITION (Cont'd)</t>
  </si>
  <si>
    <t>LIABILITIES AND SHAREHOLDERS' EQUITY</t>
  </si>
  <si>
    <t>CURRENT LIABILITIES</t>
  </si>
  <si>
    <t xml:space="preserve">Bank overdrafts and short-term borrowings from </t>
  </si>
  <si>
    <t>financial institutions</t>
  </si>
  <si>
    <t>Factoring payable</t>
  </si>
  <si>
    <t>Trade and other current payables - related parties</t>
  </si>
  <si>
    <t>Trade and other current payables - other parties</t>
  </si>
  <si>
    <t>Short-term borrowings from related persons</t>
  </si>
  <si>
    <t>Current portion of long-term borrowings</t>
  </si>
  <si>
    <t xml:space="preserve">Current portion of lease liabilities </t>
  </si>
  <si>
    <t>Current portion of other financial liabilities</t>
  </si>
  <si>
    <t>Other current liabilities</t>
  </si>
  <si>
    <t>TOTAL CURRENT LIABILITIES</t>
  </si>
  <si>
    <t>NON CURRENT LIABILITIES</t>
  </si>
  <si>
    <t>Lease liabilities</t>
  </si>
  <si>
    <t>Other financial liabilities</t>
  </si>
  <si>
    <t>Deferred tax liabilities</t>
  </si>
  <si>
    <t xml:space="preserve">Non-current provisions for employee benefit </t>
  </si>
  <si>
    <t>Non-current provisions for liabilities from lawsuits</t>
  </si>
  <si>
    <t>Other non-current liabilities</t>
  </si>
  <si>
    <t>TOTAL NON CURRENT LIABILITIES</t>
  </si>
  <si>
    <t>TOTAL LIABILITIES</t>
  </si>
  <si>
    <t>SHAREHOLDERS' EQUITY</t>
  </si>
  <si>
    <t>Share capital</t>
  </si>
  <si>
    <t>Authorized share capital</t>
  </si>
  <si>
    <t xml:space="preserve">      528,233,993 ordinary shares of Baht 0.25 each</t>
  </si>
  <si>
    <t>Issued and paid-up share capital</t>
  </si>
  <si>
    <t>Share premium - ordinary shares</t>
  </si>
  <si>
    <t>Deficit on change in proportion of investments</t>
  </si>
  <si>
    <t>Appropriated-Legal reserve</t>
  </si>
  <si>
    <t>Unappropriated</t>
  </si>
  <si>
    <t>Other components of shareholders' equity</t>
  </si>
  <si>
    <t>TOTAL OWNERS OF THE COMPANY</t>
  </si>
  <si>
    <t>Non-controlling interests</t>
  </si>
  <si>
    <t xml:space="preserve">TOTAL SHAREHOLDERS' EQUITY </t>
  </si>
  <si>
    <t>TOTAL LIABILITIES AND SHAREHOLDERS' EQUITY</t>
  </si>
  <si>
    <t>STATEMENTS OF COMPREHENSIVE INCOME</t>
  </si>
  <si>
    <t>FOR THE THREE-MONTH PERIODS ENDED MARCH 31, 2025</t>
  </si>
  <si>
    <t>March 31, 2024</t>
  </si>
  <si>
    <t>PROFIT OR LOSS :</t>
  </si>
  <si>
    <t>REVENUES</t>
  </si>
  <si>
    <t>Service income</t>
  </si>
  <si>
    <t>Other income</t>
  </si>
  <si>
    <t>Total revenues</t>
  </si>
  <si>
    <t>EXPENSES</t>
  </si>
  <si>
    <t>Cost of services</t>
  </si>
  <si>
    <t>Selling and distribution expenses</t>
  </si>
  <si>
    <t>Administrative expenses</t>
  </si>
  <si>
    <t>Total expenses</t>
  </si>
  <si>
    <t>LOSS FROM OPERATING ACTIVITIES</t>
  </si>
  <si>
    <t>Share of gain from investment in associate</t>
  </si>
  <si>
    <t>Finance income</t>
  </si>
  <si>
    <t>Finance costs</t>
  </si>
  <si>
    <t xml:space="preserve">LOSS BEFORE FINANCE COSTS AND INCOME TAX </t>
  </si>
  <si>
    <t>Tax income (expense)</t>
  </si>
  <si>
    <t>LOSS FOR THE PERIODS</t>
  </si>
  <si>
    <t>LOSS BEFORE TAX INCOME (EXPENSE)</t>
  </si>
  <si>
    <t>STATEMENTS OF COMPREHENSIVE INCOME (Cont'd)</t>
  </si>
  <si>
    <t>OTHER COMPREHENSIVE INCOME :</t>
  </si>
  <si>
    <t>Other comprehensive income to be reclassified</t>
  </si>
  <si>
    <t xml:space="preserve">   to profit or loss in subsequent year</t>
  </si>
  <si>
    <t xml:space="preserve">Exchange differences on translation of financial  </t>
  </si>
  <si>
    <t xml:space="preserve">   statements in foreign currencies</t>
  </si>
  <si>
    <t>OTHER COMPREHENSIVE INCOME FOR THE PERIOD</t>
  </si>
  <si>
    <t>TOTAL COMPREHENSIVE INCOME FOR THE PERIOD</t>
  </si>
  <si>
    <t>LOSS ATTRIBUTABLE TO :</t>
  </si>
  <si>
    <t>Equity holder of the Company</t>
  </si>
  <si>
    <t>Non-controlling interest of the subsidiaries</t>
  </si>
  <si>
    <t>TOTAL COMPREHENSIVE INCOME ATTRIBUTABLE TO :</t>
  </si>
  <si>
    <t>Equity holders of the Company</t>
  </si>
  <si>
    <t>BASIC LOSS PER SHARE</t>
  </si>
  <si>
    <t>STATEMENTS OF CHANGES IN SHAREHOLDERS' EQUITY</t>
  </si>
  <si>
    <t>(UNAUDITED/REVIEWED ONLY)</t>
  </si>
  <si>
    <t>Loss attributable to equity holders of the Company  (Unit : baht)</t>
  </si>
  <si>
    <t>Equity holders of the parent</t>
  </si>
  <si>
    <t>Share premium</t>
  </si>
  <si>
    <t xml:space="preserve"> - Ordinary shares</t>
  </si>
  <si>
    <t xml:space="preserve">Issued and paid-up </t>
  </si>
  <si>
    <t>share capital</t>
  </si>
  <si>
    <t>Deficit on change</t>
  </si>
  <si>
    <t xml:space="preserve"> in proportion </t>
  </si>
  <si>
    <t>of investments</t>
  </si>
  <si>
    <t>Retained earnings (deficit)</t>
  </si>
  <si>
    <t>Appropriated</t>
  </si>
  <si>
    <t>legal reserve</t>
  </si>
  <si>
    <t>Other components of</t>
  </si>
  <si>
    <t>shareholders' equity</t>
  </si>
  <si>
    <t xml:space="preserve">Exchange differences on </t>
  </si>
  <si>
    <t>foreign currencies</t>
  </si>
  <si>
    <t>translation of</t>
  </si>
  <si>
    <t xml:space="preserve"> financial statements in </t>
  </si>
  <si>
    <t>Total equity</t>
  </si>
  <si>
    <t xml:space="preserve"> holders of</t>
  </si>
  <si>
    <t xml:space="preserve"> the parent</t>
  </si>
  <si>
    <t>Non-controlling</t>
  </si>
  <si>
    <t>interests</t>
  </si>
  <si>
    <t xml:space="preserve">Total </t>
  </si>
  <si>
    <t>Balance as at 1 January 2024</t>
  </si>
  <si>
    <t>Other comprehensive income for the period</t>
  </si>
  <si>
    <t>Total comprehensive income for the period</t>
  </si>
  <si>
    <t>Change in non-controlling interests of the subsidiary</t>
  </si>
  <si>
    <t xml:space="preserve">       of the subsidiary</t>
  </si>
  <si>
    <t>Balance as at 31 March 2024</t>
  </si>
  <si>
    <t>Balance as at 1 January 2025</t>
  </si>
  <si>
    <t>Loss for the periods</t>
  </si>
  <si>
    <t>Balance as at 31 March 2025</t>
  </si>
  <si>
    <t>Balance as at January 1, 2024</t>
  </si>
  <si>
    <t>Issued and paid-up</t>
  </si>
  <si>
    <t xml:space="preserve">equity </t>
  </si>
  <si>
    <t xml:space="preserve">shareholders' </t>
  </si>
  <si>
    <t>Balance as at March 31, 2024</t>
  </si>
  <si>
    <t>Balance as at January 1, 2025</t>
  </si>
  <si>
    <t>Balance as at March 31, 2025</t>
  </si>
  <si>
    <t>STATEMENTS OF CASH FLOWS</t>
  </si>
  <si>
    <t>Cash flows from operating activities</t>
  </si>
  <si>
    <t>Adjustments :</t>
  </si>
  <si>
    <t>Expected credit losses (reversal)</t>
  </si>
  <si>
    <t>Depreciation and amortization</t>
  </si>
  <si>
    <t>Amortization for transaction cost</t>
  </si>
  <si>
    <t>Loss on disposal of equipments and vehicles</t>
  </si>
  <si>
    <t>Long-term employee benefit expenses  (reversal)</t>
  </si>
  <si>
    <t xml:space="preserve">Share of gain from investment in associate </t>
  </si>
  <si>
    <t>Loss on exchange rate</t>
  </si>
  <si>
    <t>Loss on rental adjustment</t>
  </si>
  <si>
    <t>Cash flows before changes in operating assets and liabilities</t>
  </si>
  <si>
    <t>(Increase) Decrease in operating assets</t>
  </si>
  <si>
    <t>Trade and other current receivables - Related parties</t>
  </si>
  <si>
    <t xml:space="preserve">Trade and other current receivables - Other parties </t>
  </si>
  <si>
    <t xml:space="preserve"> Work in progress</t>
  </si>
  <si>
    <t>Other non-current assets</t>
  </si>
  <si>
    <t>STATEMENTS OF CASH FLOWS  (Cont'd)</t>
  </si>
  <si>
    <t>Increase (decrease) in operating liabilities</t>
  </si>
  <si>
    <t xml:space="preserve">Trade and other current payables - Other parties </t>
  </si>
  <si>
    <t>Cash used in operating activities</t>
  </si>
  <si>
    <t>Proceeds form Interest</t>
  </si>
  <si>
    <t>Proceeds form income tax</t>
  </si>
  <si>
    <t>Employee benefits paid</t>
  </si>
  <si>
    <t>Income tax paid</t>
  </si>
  <si>
    <t>Net cash provided by (used in) operating activities</t>
  </si>
  <si>
    <t>Cash flows from investing activities</t>
  </si>
  <si>
    <t xml:space="preserve">Payments for acquisition of equipments and </t>
  </si>
  <si>
    <t xml:space="preserve">   asset under construction</t>
  </si>
  <si>
    <t>Proceeds from sales of equipment and vehicles</t>
  </si>
  <si>
    <t>Payments for acquisition of intangible assets</t>
  </si>
  <si>
    <t>Proceeds from short-term loans to subsidiaries</t>
  </si>
  <si>
    <t>Proceeds from short-term loans to other parties</t>
  </si>
  <si>
    <t>Payments for  non-controlling interests</t>
  </si>
  <si>
    <t>Restricted bank deposits (increase) decrease</t>
  </si>
  <si>
    <t>Net cash provided by (used in) investing activities</t>
  </si>
  <si>
    <t>Cash flows from financing activities</t>
  </si>
  <si>
    <t>Increase (decerase) in Bank overdrafts and short - term</t>
  </si>
  <si>
    <t xml:space="preserve">borrowings from financial institutions </t>
  </si>
  <si>
    <t>Repayments for long-term borrowings from bank</t>
  </si>
  <si>
    <t xml:space="preserve">Proceeds from short - term borrowings </t>
  </si>
  <si>
    <t>from related persons</t>
  </si>
  <si>
    <t xml:space="preserve">Repayments for short - term borrowings </t>
  </si>
  <si>
    <t>Payments for lease liabilities and other financial liabilities</t>
  </si>
  <si>
    <t>Interest expenses</t>
  </si>
  <si>
    <t>Net cash provided by (used in) financing activities</t>
  </si>
  <si>
    <t>Increase (decrease) in translation adjustments</t>
  </si>
  <si>
    <t xml:space="preserve">Increase (decrease) in effect of changes in exchange rate </t>
  </si>
  <si>
    <t xml:space="preserve">   on cash and cash equivalents</t>
  </si>
  <si>
    <t>Net decrease in cash and cash equivalents</t>
  </si>
  <si>
    <t>Cash and cash equivalents at beginning of the period</t>
  </si>
  <si>
    <t>Cash and cash equivalents at ending of the period</t>
  </si>
  <si>
    <t>Supplemental information of cash flows</t>
  </si>
  <si>
    <t>Significant non-cash items consist of :</t>
  </si>
  <si>
    <t>-  Lease liabilities - net</t>
  </si>
  <si>
    <t>-  Share subscription payable</t>
  </si>
  <si>
    <t>-  Transfer investment property to property plant</t>
  </si>
  <si>
    <t>and equipment</t>
  </si>
  <si>
    <t>Long-term borrowings -net</t>
  </si>
  <si>
    <t>Short-term loans to subsidiaries increase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</si>
</sst>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#,##0;\(#,##0\)"/>
    <numFmt numFmtId="191" formatCode="#,##0.00;\(#,##0.00\)"/>
    <numFmt numFmtId="192" formatCode="#,##0_);\(#,##0.00\)"/>
    <numFmt numFmtId="193" formatCode="_(* #,##0_);_(* \(#,##0\);_(* &quot;-&quot;??_);_(@_)"/>
    <numFmt numFmtId="194" formatCode="#,##0_);[Black]\(#,##0\)"/>
    <numFmt numFmtId="195" formatCode="#,##0.0_);[Black]\(#,##0.0\)"/>
    <numFmt numFmtId="196" formatCode="#,##0_-;\(#,##0\);&quot;-   &quot;"/>
    <numFmt numFmtId="197" formatCode="#,##0.000;\(#,##0.000\)"/>
    <numFmt numFmtId="198" formatCode="_-* #,##0.0000000_-;\-* #,##0.0000000_-;_-* &quot;-&quot;??_-;_-@_-"/>
    <numFmt numFmtId="199" formatCode="_-* #,##0.000_-;\-* #,##0.000_-;_-* &quot;-&quot;??_-;_-@_-"/>
    <numFmt numFmtId="200" formatCode="#,##0.0000000000"/>
    <numFmt numFmtId="201" formatCode="_(* #,##0.00_);_(* \(#,##0.00\);_(* &quot;-&quot;_);_(@_)"/>
    <numFmt numFmtId="202" formatCode="#,##0.00_);[Blue]\(#,##0.00\)"/>
  </numFmts>
  <fonts count="25">
    <font>
      <sz val="14"/>
      <name val="CordiaUPC"/>
      <charset val="222"/>
    </font>
    <font>
      <sz val="14"/>
      <name val="CordiaUPC"/>
      <family val="2"/>
    </font>
    <font>
      <sz val="14"/>
      <name val="Cordia New"/>
      <family val="2"/>
    </font>
    <font>
      <b/>
      <sz val="14"/>
      <name val="Cordia New"/>
      <family val="2"/>
    </font>
    <font>
      <sz val="15"/>
      <name val="Cordia New"/>
      <family val="2"/>
    </font>
    <font>
      <b/>
      <sz val="15"/>
      <name val="Cordia New"/>
      <family val="2"/>
    </font>
    <font>
      <sz val="10"/>
      <name val="Arial"/>
      <family val="2"/>
    </font>
    <font>
      <b/>
      <sz val="15"/>
      <color rgb="FFFFFF00"/>
      <name val="Cordia New"/>
      <family val="2"/>
    </font>
    <font>
      <sz val="10"/>
      <color theme="1"/>
      <name val="Arial"/>
      <family val="2"/>
    </font>
    <font>
      <sz val="10"/>
      <name val="ApFont"/>
    </font>
    <font>
      <b/>
      <sz val="15"/>
      <name val="Angsana New"/>
      <family val="1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color rgb="FF000000"/>
      <name val="Angsana New"/>
      <family val="1"/>
    </font>
    <font>
      <b/>
      <sz val="14"/>
      <color rgb="FF000000"/>
      <name val="Angsana New"/>
      <family val="1"/>
    </font>
    <font>
      <sz val="14"/>
      <color indexed="9"/>
      <name val="Angsana New"/>
      <family val="1"/>
    </font>
    <font>
      <sz val="14"/>
      <color theme="0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4"/>
      <name val="AngsanaUPC"/>
      <family val="1"/>
      <charset val="222"/>
    </font>
    <font>
      <b/>
      <sz val="14"/>
      <color indexed="8"/>
      <name val="Angsana New"/>
      <family val="1"/>
    </font>
    <font>
      <b/>
      <sz val="14"/>
      <color theme="1"/>
      <name val="Angsana New"/>
      <family val="1"/>
    </font>
    <font>
      <sz val="10"/>
      <name val="Courier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8" fillId="0" borderId="0"/>
    <xf numFmtId="188" fontId="8" fillId="0" borderId="0" applyFont="0" applyFill="0" applyBorder="0" applyAlignment="0" applyProtection="0"/>
    <xf numFmtId="0" fontId="9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39" fontId="24" fillId="0" borderId="0"/>
  </cellStyleXfs>
  <cellXfs count="369">
    <xf numFmtId="0" fontId="0" fillId="0" borderId="0" xfId="0"/>
    <xf numFmtId="0" fontId="2" fillId="0" borderId="0" xfId="0" applyFont="1"/>
    <xf numFmtId="190" fontId="2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justify"/>
    </xf>
    <xf numFmtId="0" fontId="3" fillId="0" borderId="0" xfId="0" applyFont="1" applyAlignment="1">
      <alignment horizontal="center"/>
    </xf>
    <xf numFmtId="43" fontId="2" fillId="0" borderId="0" xfId="1" applyFont="1" applyFill="1" applyBorder="1"/>
    <xf numFmtId="43" fontId="2" fillId="0" borderId="0" xfId="1" applyFont="1" applyFill="1"/>
    <xf numFmtId="189" fontId="2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 vertical="justify" indent="1"/>
    </xf>
    <xf numFmtId="0" fontId="3" fillId="0" borderId="0" xfId="0" applyFont="1" applyAlignment="1">
      <alignment vertical="center"/>
    </xf>
    <xf numFmtId="190" fontId="2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left" vertical="top"/>
    </xf>
    <xf numFmtId="41" fontId="2" fillId="0" borderId="0" xfId="1" applyNumberFormat="1" applyFont="1" applyFill="1" applyAlignment="1">
      <alignment vertical="top"/>
    </xf>
    <xf numFmtId="41" fontId="2" fillId="0" borderId="0" xfId="1" applyNumberFormat="1" applyFont="1" applyFill="1"/>
    <xf numFmtId="41" fontId="2" fillId="0" borderId="0" xfId="1" applyNumberFormat="1" applyFont="1" applyFill="1" applyBorder="1"/>
    <xf numFmtId="41" fontId="3" fillId="0" borderId="2" xfId="1" applyNumberFormat="1" applyFont="1" applyFill="1" applyBorder="1"/>
    <xf numFmtId="41" fontId="3" fillId="0" borderId="0" xfId="1" applyNumberFormat="1" applyFont="1" applyFill="1" applyBorder="1"/>
    <xf numFmtId="41" fontId="2" fillId="0" borderId="0" xfId="1" applyNumberFormat="1" applyFont="1" applyFill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2" fillId="0" borderId="0" xfId="0" applyNumberFormat="1" applyFont="1"/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right" vertical="top"/>
    </xf>
    <xf numFmtId="41" fontId="3" fillId="0" borderId="3" xfId="1" applyNumberFormat="1" applyFont="1" applyFill="1" applyBorder="1" applyAlignment="1">
      <alignment horizontal="right"/>
    </xf>
    <xf numFmtId="41" fontId="2" fillId="0" borderId="1" xfId="1" applyNumberFormat="1" applyFont="1" applyFill="1" applyBorder="1"/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right"/>
    </xf>
    <xf numFmtId="41" fontId="2" fillId="0" borderId="0" xfId="1" applyNumberFormat="1" applyFont="1" applyFill="1" applyBorder="1" applyAlignment="1">
      <alignment vertical="center"/>
    </xf>
    <xf numFmtId="41" fontId="3" fillId="0" borderId="0" xfId="0" applyNumberFormat="1" applyFont="1"/>
    <xf numFmtId="43" fontId="2" fillId="0" borderId="0" xfId="1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horizontal="right" vertical="top"/>
    </xf>
    <xf numFmtId="189" fontId="4" fillId="0" borderId="0" xfId="1" applyNumberFormat="1" applyFont="1" applyFill="1" applyBorder="1"/>
    <xf numFmtId="43" fontId="4" fillId="0" borderId="0" xfId="1" applyFont="1" applyFill="1" applyBorder="1"/>
    <xf numFmtId="190" fontId="2" fillId="0" borderId="0" xfId="1" applyNumberFormat="1" applyFont="1" applyFill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41" fontId="2" fillId="0" borderId="0" xfId="0" quotePrefix="1" applyNumberFormat="1" applyFont="1" applyAlignment="1">
      <alignment horizontal="left" vertical="justify" indent="1"/>
    </xf>
    <xf numFmtId="191" fontId="3" fillId="0" borderId="0" xfId="1" applyNumberFormat="1" applyFont="1" applyFill="1" applyBorder="1" applyAlignment="1">
      <alignment horizontal="left"/>
    </xf>
    <xf numFmtId="43" fontId="2" fillId="0" borderId="0" xfId="1" applyFont="1" applyFill="1" applyAlignment="1">
      <alignment horizontal="right"/>
    </xf>
    <xf numFmtId="43" fontId="2" fillId="0" borderId="0" xfId="1" applyFont="1" applyFill="1" applyAlignment="1"/>
    <xf numFmtId="43" fontId="2" fillId="0" borderId="0" xfId="1" applyFont="1" applyFill="1" applyBorder="1" applyAlignment="1">
      <alignment horizontal="center"/>
    </xf>
    <xf numFmtId="43" fontId="2" fillId="0" borderId="1" xfId="1" applyFont="1" applyFill="1" applyBorder="1"/>
    <xf numFmtId="43" fontId="3" fillId="0" borderId="3" xfId="1" applyFont="1" applyFill="1" applyBorder="1" applyAlignment="1">
      <alignment vertical="center"/>
    </xf>
    <xf numFmtId="0" fontId="2" fillId="0" borderId="0" xfId="0" applyFont="1" applyAlignment="1">
      <alignment horizontal="left" vertical="top" indent="1"/>
    </xf>
    <xf numFmtId="41" fontId="2" fillId="0" borderId="0" xfId="0" applyNumberFormat="1" applyFont="1" applyAlignment="1">
      <alignment horizontal="right"/>
    </xf>
    <xf numFmtId="43" fontId="2" fillId="0" borderId="0" xfId="1" applyFont="1" applyFill="1" applyBorder="1" applyAlignment="1"/>
    <xf numFmtId="43" fontId="2" fillId="0" borderId="1" xfId="1" applyFont="1" applyFill="1" applyBorder="1" applyAlignment="1">
      <alignment horizontal="right"/>
    </xf>
    <xf numFmtId="0" fontId="2" fillId="0" borderId="0" xfId="0" applyFont="1" applyAlignment="1">
      <alignment horizontal="left" vertical="justify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justify"/>
    </xf>
    <xf numFmtId="0" fontId="2" fillId="0" borderId="0" xfId="0" quotePrefix="1" applyFont="1" applyAlignment="1">
      <alignment horizontal="left" vertical="justify" indent="1"/>
    </xf>
    <xf numFmtId="41" fontId="2" fillId="0" borderId="1" xfId="1" applyNumberFormat="1" applyFont="1" applyFill="1" applyBorder="1" applyAlignment="1">
      <alignment horizontal="left" vertical="top"/>
    </xf>
    <xf numFmtId="189" fontId="2" fillId="0" borderId="0" xfId="1" applyNumberFormat="1" applyFont="1" applyFill="1" applyBorder="1" applyAlignment="1">
      <alignment vertical="center"/>
    </xf>
    <xf numFmtId="41" fontId="2" fillId="0" borderId="1" xfId="0" applyNumberFormat="1" applyFont="1" applyBorder="1"/>
    <xf numFmtId="0" fontId="5" fillId="0" borderId="6" xfId="0" applyFont="1" applyBorder="1" applyAlignment="1">
      <alignment vertical="justify"/>
    </xf>
    <xf numFmtId="0" fontId="5" fillId="0" borderId="6" xfId="0" applyFont="1" applyBorder="1" applyAlignment="1">
      <alignment horizontal="center"/>
    </xf>
    <xf numFmtId="189" fontId="5" fillId="0" borderId="6" xfId="1" applyNumberFormat="1" applyFont="1" applyFill="1" applyBorder="1" applyAlignment="1">
      <alignment horizontal="right"/>
    </xf>
    <xf numFmtId="43" fontId="7" fillId="0" borderId="6" xfId="1" applyFont="1" applyFill="1" applyBorder="1" applyAlignment="1">
      <alignment horizontal="right"/>
    </xf>
    <xf numFmtId="41" fontId="2" fillId="0" borderId="0" xfId="1" applyNumberFormat="1" applyFont="1" applyFill="1" applyBorder="1" applyAlignment="1"/>
    <xf numFmtId="41" fontId="3" fillId="0" borderId="6" xfId="0" applyNumberFormat="1" applyFont="1" applyBorder="1"/>
    <xf numFmtId="189" fontId="3" fillId="0" borderId="6" xfId="1" applyNumberFormat="1" applyFont="1" applyFill="1" applyBorder="1"/>
    <xf numFmtId="190" fontId="2" fillId="0" borderId="0" xfId="1" applyNumberFormat="1" applyFont="1" applyFill="1" applyBorder="1"/>
    <xf numFmtId="190" fontId="2" fillId="0" borderId="1" xfId="1" applyNumberFormat="1" applyFont="1" applyFill="1" applyBorder="1" applyAlignment="1">
      <alignment horizontal="right"/>
    </xf>
    <xf numFmtId="190" fontId="3" fillId="0" borderId="0" xfId="1" applyNumberFormat="1" applyFont="1" applyFill="1" applyBorder="1" applyAlignment="1">
      <alignment horizontal="right"/>
    </xf>
    <xf numFmtId="190" fontId="3" fillId="0" borderId="3" xfId="1" applyNumberFormat="1" applyFont="1" applyFill="1" applyBorder="1" applyAlignment="1">
      <alignment horizontal="right"/>
    </xf>
    <xf numFmtId="0" fontId="2" fillId="0" borderId="0" xfId="0" applyFont="1" applyAlignment="1">
      <alignment horizontal="left" vertical="center" indent="4"/>
    </xf>
    <xf numFmtId="41" fontId="3" fillId="2" borderId="0" xfId="1" applyNumberFormat="1" applyFont="1" applyFill="1" applyBorder="1"/>
    <xf numFmtId="0" fontId="2" fillId="2" borderId="0" xfId="0" applyFont="1" applyFill="1"/>
    <xf numFmtId="41" fontId="2" fillId="2" borderId="0" xfId="1" applyNumberFormat="1" applyFont="1" applyFill="1" applyBorder="1"/>
    <xf numFmtId="41" fontId="2" fillId="2" borderId="1" xfId="1" applyNumberFormat="1" applyFont="1" applyFill="1" applyBorder="1"/>
    <xf numFmtId="41" fontId="3" fillId="2" borderId="2" xfId="1" applyNumberFormat="1" applyFont="1" applyFill="1" applyBorder="1"/>
    <xf numFmtId="190" fontId="2" fillId="2" borderId="0" xfId="1" applyNumberFormat="1" applyFont="1" applyFill="1" applyBorder="1" applyAlignment="1">
      <alignment horizontal="right"/>
    </xf>
    <xf numFmtId="41" fontId="2" fillId="2" borderId="0" xfId="1" applyNumberFormat="1" applyFont="1" applyFill="1" applyBorder="1" applyAlignment="1">
      <alignment vertical="center"/>
    </xf>
    <xf numFmtId="41" fontId="2" fillId="2" borderId="0" xfId="1" applyNumberFormat="1" applyFont="1" applyFill="1" applyBorder="1" applyAlignment="1">
      <alignment horizontal="right"/>
    </xf>
    <xf numFmtId="43" fontId="2" fillId="2" borderId="0" xfId="1" applyFont="1" applyFill="1" applyBorder="1" applyAlignment="1">
      <alignment vertical="center"/>
    </xf>
    <xf numFmtId="41" fontId="2" fillId="2" borderId="0" xfId="1" applyNumberFormat="1" applyFont="1" applyFill="1" applyAlignment="1">
      <alignment horizontal="right"/>
    </xf>
    <xf numFmtId="189" fontId="2" fillId="2" borderId="0" xfId="1" applyNumberFormat="1" applyFont="1" applyFill="1" applyBorder="1" applyAlignment="1">
      <alignment vertical="center"/>
    </xf>
    <xf numFmtId="190" fontId="3" fillId="2" borderId="3" xfId="1" applyNumberFormat="1" applyFont="1" applyFill="1" applyBorder="1" applyAlignment="1">
      <alignment horizontal="right"/>
    </xf>
    <xf numFmtId="41" fontId="3" fillId="2" borderId="0" xfId="1" applyNumberFormat="1" applyFont="1" applyFill="1" applyBorder="1" applyAlignment="1">
      <alignment horizontal="right"/>
    </xf>
    <xf numFmtId="190" fontId="2" fillId="2" borderId="1" xfId="1" applyNumberFormat="1" applyFont="1" applyFill="1" applyBorder="1" applyAlignment="1">
      <alignment horizontal="right"/>
    </xf>
    <xf numFmtId="43" fontId="2" fillId="2" borderId="0" xfId="1" applyFont="1" applyFill="1" applyAlignment="1">
      <alignment horizontal="right"/>
    </xf>
    <xf numFmtId="43" fontId="2" fillId="2" borderId="0" xfId="1" applyFont="1" applyFill="1" applyBorder="1" applyAlignment="1">
      <alignment horizontal="right"/>
    </xf>
    <xf numFmtId="43" fontId="3" fillId="2" borderId="3" xfId="1" applyFont="1" applyFill="1" applyBorder="1" applyAlignment="1">
      <alignment vertical="center"/>
    </xf>
    <xf numFmtId="190" fontId="3" fillId="2" borderId="0" xfId="1" applyNumberFormat="1" applyFont="1" applyFill="1" applyBorder="1" applyAlignment="1">
      <alignment horizontal="right"/>
    </xf>
    <xf numFmtId="190" fontId="2" fillId="2" borderId="0" xfId="1" applyNumberFormat="1" applyFont="1" applyFill="1" applyAlignment="1">
      <alignment horizontal="right"/>
    </xf>
    <xf numFmtId="189" fontId="2" fillId="2" borderId="0" xfId="1" applyNumberFormat="1" applyFont="1" applyFill="1" applyBorder="1" applyAlignment="1">
      <alignment horizontal="right"/>
    </xf>
    <xf numFmtId="190" fontId="2" fillId="2" borderId="0" xfId="1" applyNumberFormat="1" applyFont="1" applyFill="1" applyBorder="1"/>
    <xf numFmtId="41" fontId="2" fillId="2" borderId="1" xfId="1" applyNumberFormat="1" applyFont="1" applyFill="1" applyBorder="1" applyAlignment="1">
      <alignment horizontal="right"/>
    </xf>
    <xf numFmtId="41" fontId="3" fillId="2" borderId="0" xfId="1" applyNumberFormat="1" applyFont="1" applyFill="1" applyAlignment="1">
      <alignment horizontal="right"/>
    </xf>
    <xf numFmtId="41" fontId="2" fillId="2" borderId="0" xfId="1" applyNumberFormat="1" applyFont="1" applyFill="1" applyAlignment="1">
      <alignment horizontal="left" vertical="top"/>
    </xf>
    <xf numFmtId="41" fontId="2" fillId="2" borderId="0" xfId="1" applyNumberFormat="1" applyFont="1" applyFill="1" applyBorder="1" applyAlignment="1">
      <alignment horizontal="right" vertical="top"/>
    </xf>
    <xf numFmtId="43" fontId="2" fillId="2" borderId="1" xfId="1" applyFont="1" applyFill="1" applyBorder="1" applyAlignment="1">
      <alignment horizontal="left" vertical="top"/>
    </xf>
    <xf numFmtId="41" fontId="3" fillId="2" borderId="3" xfId="1" applyNumberFormat="1" applyFont="1" applyFill="1" applyBorder="1" applyAlignment="1">
      <alignment horizontal="right"/>
    </xf>
    <xf numFmtId="43" fontId="2" fillId="2" borderId="1" xfId="1" applyFont="1" applyFill="1" applyBorder="1"/>
    <xf numFmtId="43" fontId="2" fillId="2" borderId="0" xfId="1" applyFont="1" applyFill="1" applyBorder="1" applyAlignment="1">
      <alignment horizontal="center"/>
    </xf>
    <xf numFmtId="43" fontId="2" fillId="2" borderId="1" xfId="1" applyFont="1" applyFill="1" applyBorder="1" applyAlignment="1">
      <alignment horizontal="right"/>
    </xf>
    <xf numFmtId="193" fontId="3" fillId="2" borderId="0" xfId="0" applyNumberFormat="1" applyFont="1" applyFill="1" applyAlignment="1">
      <alignment horizontal="left"/>
    </xf>
    <xf numFmtId="193" fontId="3" fillId="2" borderId="0" xfId="1" applyNumberFormat="1" applyFont="1" applyFill="1" applyAlignment="1">
      <alignment horizontal="left"/>
    </xf>
    <xf numFmtId="193" fontId="2" fillId="2" borderId="0" xfId="0" applyNumberFormat="1" applyFont="1" applyFill="1"/>
    <xf numFmtId="190" fontId="3" fillId="0" borderId="0" xfId="1" applyNumberFormat="1" applyFont="1" applyFill="1" applyAlignment="1">
      <alignment horizontal="right"/>
    </xf>
    <xf numFmtId="43" fontId="2" fillId="0" borderId="0" xfId="1" applyFont="1" applyFill="1" applyAlignment="1">
      <alignment horizontal="left" vertical="justify"/>
    </xf>
    <xf numFmtId="43" fontId="2" fillId="0" borderId="0" xfId="1" applyFont="1" applyFill="1" applyAlignment="1">
      <alignment horizontal="left" vertical="top"/>
    </xf>
    <xf numFmtId="43" fontId="2" fillId="0" borderId="0" xfId="1" applyFont="1" applyFill="1" applyAlignment="1">
      <alignment vertical="top"/>
    </xf>
    <xf numFmtId="187" fontId="2" fillId="0" borderId="0" xfId="0" applyNumberFormat="1" applyFont="1"/>
    <xf numFmtId="0" fontId="2" fillId="0" borderId="0" xfId="0" quotePrefix="1" applyFont="1"/>
    <xf numFmtId="189" fontId="13" fillId="0" borderId="0" xfId="0" applyNumberFormat="1" applyFont="1"/>
    <xf numFmtId="0" fontId="13" fillId="0" borderId="0" xfId="0" applyFont="1"/>
    <xf numFmtId="0" fontId="14" fillId="0" borderId="0" xfId="1" applyNumberFormat="1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189" fontId="13" fillId="0" borderId="0" xfId="1" applyNumberFormat="1" applyFont="1" applyFill="1" applyBorder="1" applyAlignment="1">
      <alignment horizontal="right"/>
    </xf>
    <xf numFmtId="43" fontId="13" fillId="0" borderId="0" xfId="1" applyFont="1" applyFill="1" applyBorder="1" applyAlignment="1">
      <alignment horizontal="right"/>
    </xf>
    <xf numFmtId="189" fontId="13" fillId="0" borderId="0" xfId="1" applyNumberFormat="1" applyFont="1" applyFill="1" applyAlignment="1">
      <alignment horizontal="right"/>
    </xf>
    <xf numFmtId="0" fontId="13" fillId="0" borderId="0" xfId="0" quotePrefix="1" applyFont="1" applyAlignment="1">
      <alignment horizontal="left" vertical="center" indent="1"/>
    </xf>
    <xf numFmtId="189" fontId="12" fillId="0" borderId="3" xfId="1" applyNumberFormat="1" applyFont="1" applyFill="1" applyBorder="1"/>
    <xf numFmtId="43" fontId="13" fillId="0" borderId="0" xfId="1" applyFont="1" applyFill="1" applyBorder="1"/>
    <xf numFmtId="0" fontId="13" fillId="0" borderId="0" xfId="0" applyFont="1" applyAlignment="1">
      <alignment vertical="top"/>
    </xf>
    <xf numFmtId="189" fontId="13" fillId="0" borderId="0" xfId="1" applyNumberFormat="1" applyFont="1" applyFill="1" applyBorder="1"/>
    <xf numFmtId="43" fontId="13" fillId="0" borderId="0" xfId="1" applyFont="1" applyFill="1"/>
    <xf numFmtId="189" fontId="12" fillId="0" borderId="5" xfId="1" applyNumberFormat="1" applyFont="1" applyFill="1" applyBorder="1"/>
    <xf numFmtId="37" fontId="12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horizontal="center" vertical="center"/>
    </xf>
    <xf numFmtId="37" fontId="12" fillId="0" borderId="7" xfId="0" applyNumberFormat="1" applyFont="1" applyBorder="1" applyAlignment="1">
      <alignment horizontal="center" vertical="center"/>
    </xf>
    <xf numFmtId="37" fontId="13" fillId="0" borderId="0" xfId="0" applyNumberFormat="1" applyFont="1" applyAlignment="1">
      <alignment horizontal="right" vertical="center"/>
    </xf>
    <xf numFmtId="43" fontId="13" fillId="0" borderId="0" xfId="1" applyFont="1" applyFill="1" applyBorder="1" applyAlignment="1">
      <alignment wrapText="1"/>
    </xf>
    <xf numFmtId="0" fontId="12" fillId="0" borderId="0" xfId="0" applyFont="1" applyAlignment="1">
      <alignment horizontal="left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43" fontId="13" fillId="0" borderId="0" xfId="1" applyFont="1" applyFill="1" applyBorder="1" applyAlignment="1">
      <alignment horizontal="center" wrapText="1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right"/>
    </xf>
    <xf numFmtId="43" fontId="12" fillId="0" borderId="0" xfId="1" applyFont="1" applyFill="1" applyBorder="1" applyAlignment="1">
      <alignment horizontal="left" vertical="justify" wrapText="1"/>
    </xf>
    <xf numFmtId="43" fontId="13" fillId="0" borderId="0" xfId="1" applyFont="1" applyFill="1" applyBorder="1" applyAlignment="1">
      <alignment horizontal="left" vertical="justify" wrapText="1"/>
    </xf>
    <xf numFmtId="189" fontId="13" fillId="0" borderId="0" xfId="1" applyNumberFormat="1" applyFont="1" applyFill="1" applyBorder="1" applyAlignment="1">
      <alignment wrapText="1"/>
    </xf>
    <xf numFmtId="43" fontId="15" fillId="0" borderId="0" xfId="1" applyFont="1" applyFill="1" applyBorder="1" applyAlignment="1">
      <alignment wrapText="1"/>
    </xf>
    <xf numFmtId="189" fontId="15" fillId="0" borderId="0" xfId="1" applyNumberFormat="1" applyFont="1" applyFill="1" applyBorder="1" applyAlignment="1">
      <alignment wrapText="1"/>
    </xf>
    <xf numFmtId="195" fontId="13" fillId="0" borderId="0" xfId="1" applyNumberFormat="1" applyFont="1" applyFill="1" applyBorder="1" applyAlignment="1">
      <alignment horizontal="center" wrapText="1"/>
    </xf>
    <xf numFmtId="189" fontId="13" fillId="0" borderId="0" xfId="1" applyNumberFormat="1" applyFont="1" applyFill="1" applyAlignment="1">
      <alignment wrapText="1"/>
    </xf>
    <xf numFmtId="193" fontId="13" fillId="0" borderId="0" xfId="1" applyNumberFormat="1" applyFont="1" applyFill="1"/>
    <xf numFmtId="43" fontId="13" fillId="0" borderId="0" xfId="1" applyFont="1" applyFill="1" applyBorder="1" applyAlignment="1">
      <alignment vertical="justify" wrapText="1"/>
    </xf>
    <xf numFmtId="189" fontId="14" fillId="0" borderId="0" xfId="1" applyNumberFormat="1" applyFont="1" applyFill="1" applyBorder="1" applyAlignment="1">
      <alignment horizontal="center" wrapText="1"/>
    </xf>
    <xf numFmtId="0" fontId="12" fillId="0" borderId="0" xfId="0" applyFont="1" applyAlignment="1">
      <alignment vertical="center"/>
    </xf>
    <xf numFmtId="43" fontId="12" fillId="0" borderId="0" xfId="1" applyFont="1" applyFill="1" applyBorder="1" applyAlignment="1">
      <alignment vertical="justify" wrapText="1"/>
    </xf>
    <xf numFmtId="189" fontId="12" fillId="0" borderId="0" xfId="1" applyNumberFormat="1" applyFont="1" applyFill="1" applyBorder="1" applyAlignment="1">
      <alignment wrapText="1"/>
    </xf>
    <xf numFmtId="189" fontId="16" fillId="0" borderId="0" xfId="1" applyNumberFormat="1" applyFont="1" applyFill="1" applyBorder="1" applyAlignment="1">
      <alignment wrapText="1"/>
    </xf>
    <xf numFmtId="43" fontId="15" fillId="0" borderId="0" xfId="1" applyFont="1" applyFill="1" applyBorder="1"/>
    <xf numFmtId="189" fontId="15" fillId="0" borderId="0" xfId="1" applyNumberFormat="1" applyFont="1" applyFill="1" applyBorder="1"/>
    <xf numFmtId="189" fontId="12" fillId="0" borderId="4" xfId="1" applyNumberFormat="1" applyFont="1" applyFill="1" applyBorder="1"/>
    <xf numFmtId="189" fontId="15" fillId="0" borderId="0" xfId="1" applyNumberFormat="1" applyFont="1" applyFill="1"/>
    <xf numFmtId="43" fontId="16" fillId="0" borderId="0" xfId="1" applyFont="1" applyFill="1" applyBorder="1" applyAlignment="1">
      <alignment wrapText="1"/>
    </xf>
    <xf numFmtId="0" fontId="12" fillId="0" borderId="0" xfId="0" applyFont="1" applyAlignment="1">
      <alignment vertical="justify"/>
    </xf>
    <xf numFmtId="189" fontId="12" fillId="0" borderId="0" xfId="1" applyNumberFormat="1" applyFont="1" applyFill="1" applyBorder="1"/>
    <xf numFmtId="0" fontId="12" fillId="0" borderId="1" xfId="0" applyFont="1" applyBorder="1" applyAlignment="1">
      <alignment horizontal="right" vertical="center"/>
    </xf>
    <xf numFmtId="189" fontId="13" fillId="0" borderId="5" xfId="1" applyNumberFormat="1" applyFont="1" applyFill="1" applyBorder="1"/>
    <xf numFmtId="0" fontId="13" fillId="0" borderId="0" xfId="0" applyFont="1" applyAlignment="1">
      <alignment horizontal="left" vertical="justify"/>
    </xf>
    <xf numFmtId="193" fontId="13" fillId="0" borderId="0" xfId="1" applyNumberFormat="1" applyFont="1" applyFill="1" applyBorder="1"/>
    <xf numFmtId="0" fontId="13" fillId="0" borderId="0" xfId="0" applyFont="1" applyAlignment="1">
      <alignment vertical="justify"/>
    </xf>
    <xf numFmtId="194" fontId="13" fillId="0" borderId="0" xfId="1" applyNumberFormat="1" applyFont="1" applyFill="1" applyBorder="1" applyAlignment="1">
      <alignment horizontal="center"/>
    </xf>
    <xf numFmtId="189" fontId="13" fillId="0" borderId="1" xfId="1" applyNumberFormat="1" applyFont="1" applyFill="1" applyBorder="1"/>
    <xf numFmtId="193" fontId="12" fillId="0" borderId="4" xfId="1" applyNumberFormat="1" applyFont="1" applyFill="1" applyBorder="1"/>
    <xf numFmtId="43" fontId="12" fillId="0" borderId="0" xfId="1" applyFont="1" applyFill="1" applyBorder="1"/>
    <xf numFmtId="189" fontId="13" fillId="0" borderId="1" xfId="1" applyNumberFormat="1" applyFont="1" applyFill="1" applyBorder="1" applyAlignment="1">
      <alignment horizontal="right"/>
    </xf>
    <xf numFmtId="193" fontId="12" fillId="0" borderId="3" xfId="1" applyNumberFormat="1" applyFont="1" applyFill="1" applyBorder="1"/>
    <xf numFmtId="189" fontId="12" fillId="0" borderId="0" xfId="1" applyNumberFormat="1" applyFont="1" applyFill="1" applyBorder="1" applyAlignment="1">
      <alignment horizontal="right"/>
    </xf>
    <xf numFmtId="193" fontId="12" fillId="0" borderId="5" xfId="1" applyNumberFormat="1" applyFont="1" applyFill="1" applyBorder="1"/>
    <xf numFmtId="43" fontId="12" fillId="0" borderId="0" xfId="1" applyFont="1" applyFill="1" applyBorder="1" applyAlignment="1">
      <alignment horizontal="right"/>
    </xf>
    <xf numFmtId="189" fontId="13" fillId="0" borderId="0" xfId="1" applyNumberFormat="1" applyFont="1" applyFill="1"/>
    <xf numFmtId="0" fontId="13" fillId="0" borderId="0" xfId="1" applyNumberFormat="1" applyFont="1" applyFill="1" applyBorder="1"/>
    <xf numFmtId="43" fontId="17" fillId="0" borderId="0" xfId="1" applyFont="1" applyFill="1" applyBorder="1"/>
    <xf numFmtId="43" fontId="12" fillId="0" borderId="0" xfId="1" applyFont="1" applyFill="1"/>
    <xf numFmtId="37" fontId="13" fillId="0" borderId="0" xfId="1" applyNumberFormat="1" applyFont="1" applyFill="1" applyBorder="1"/>
    <xf numFmtId="189" fontId="13" fillId="0" borderId="3" xfId="1" applyNumberFormat="1" applyFont="1" applyFill="1" applyBorder="1"/>
    <xf numFmtId="43" fontId="13" fillId="0" borderId="0" xfId="1" applyFont="1" applyFill="1" applyAlignment="1">
      <alignment horizontal="right"/>
    </xf>
    <xf numFmtId="192" fontId="13" fillId="0" borderId="0" xfId="1" applyNumberFormat="1" applyFont="1" applyFill="1" applyBorder="1" applyAlignment="1">
      <alignment horizontal="right"/>
    </xf>
    <xf numFmtId="43" fontId="13" fillId="0" borderId="0" xfId="1" applyFont="1" applyFill="1" applyBorder="1" applyAlignment="1">
      <alignment vertical="center"/>
    </xf>
    <xf numFmtId="189" fontId="13" fillId="0" borderId="1" xfId="1" applyNumberFormat="1" applyFont="1" applyFill="1" applyBorder="1" applyAlignment="1">
      <alignment vertical="center"/>
    </xf>
    <xf numFmtId="190" fontId="13" fillId="0" borderId="0" xfId="1" applyNumberFormat="1" applyFont="1" applyFill="1" applyBorder="1" applyAlignment="1">
      <alignment horizontal="right"/>
    </xf>
    <xf numFmtId="190" fontId="12" fillId="0" borderId="0" xfId="1" applyNumberFormat="1" applyFont="1" applyFill="1"/>
    <xf numFmtId="41" fontId="12" fillId="0" borderId="0" xfId="1" applyNumberFormat="1" applyFont="1" applyFill="1" applyBorder="1"/>
    <xf numFmtId="41" fontId="13" fillId="0" borderId="0" xfId="1" applyNumberFormat="1" applyFont="1" applyFill="1" applyBorder="1" applyAlignment="1">
      <alignment horizontal="right"/>
    </xf>
    <xf numFmtId="41" fontId="13" fillId="0" borderId="0" xfId="1" applyNumberFormat="1" applyFont="1" applyFill="1" applyAlignment="1">
      <alignment horizontal="right"/>
    </xf>
    <xf numFmtId="41" fontId="13" fillId="0" borderId="0" xfId="1" applyNumberFormat="1" applyFont="1" applyFill="1" applyBorder="1"/>
    <xf numFmtId="41" fontId="13" fillId="0" borderId="0" xfId="1" applyNumberFormat="1" applyFont="1" applyFill="1"/>
    <xf numFmtId="190" fontId="13" fillId="0" borderId="0" xfId="1" applyNumberFormat="1" applyFont="1" applyFill="1"/>
    <xf numFmtId="41" fontId="12" fillId="0" borderId="0" xfId="1" applyNumberFormat="1" applyFont="1" applyFill="1"/>
    <xf numFmtId="41" fontId="12" fillId="0" borderId="0" xfId="1" applyNumberFormat="1" applyFont="1" applyFill="1" applyBorder="1" applyAlignment="1">
      <alignment horizontal="right"/>
    </xf>
    <xf numFmtId="41" fontId="19" fillId="0" borderId="0" xfId="1" applyNumberFormat="1" applyFont="1" applyFill="1" applyBorder="1"/>
    <xf numFmtId="190" fontId="13" fillId="0" borderId="0" xfId="1" applyNumberFormat="1" applyFont="1" applyFill="1" applyBorder="1"/>
    <xf numFmtId="197" fontId="13" fillId="0" borderId="5" xfId="1" applyNumberFormat="1" applyFont="1" applyFill="1" applyBorder="1"/>
    <xf numFmtId="198" fontId="13" fillId="0" borderId="0" xfId="1" applyNumberFormat="1" applyFont="1" applyFill="1"/>
    <xf numFmtId="0" fontId="12" fillId="0" borderId="0" xfId="0" applyFont="1" applyAlignment="1">
      <alignment horizontal="right" vertical="justify"/>
    </xf>
    <xf numFmtId="0" fontId="12" fillId="0" borderId="0" xfId="0" applyFont="1" applyAlignment="1">
      <alignment horizontal="right" vertical="top"/>
    </xf>
    <xf numFmtId="0" fontId="12" fillId="0" borderId="1" xfId="0" applyFont="1" applyBorder="1" applyAlignment="1">
      <alignment horizontal="right" vertical="justify"/>
    </xf>
    <xf numFmtId="43" fontId="13" fillId="0" borderId="7" xfId="1" applyFont="1" applyFill="1" applyBorder="1"/>
    <xf numFmtId="189" fontId="13" fillId="0" borderId="7" xfId="1" applyNumberFormat="1" applyFont="1" applyFill="1" applyBorder="1"/>
    <xf numFmtId="190" fontId="13" fillId="0" borderId="7" xfId="1" applyNumberFormat="1" applyFont="1" applyFill="1" applyBorder="1"/>
    <xf numFmtId="41" fontId="12" fillId="0" borderId="2" xfId="1" applyNumberFormat="1" applyFont="1" applyFill="1" applyBorder="1"/>
    <xf numFmtId="190" fontId="12" fillId="0" borderId="2" xfId="1" applyNumberFormat="1" applyFont="1" applyFill="1" applyBorder="1"/>
    <xf numFmtId="189" fontId="12" fillId="0" borderId="0" xfId="1" applyNumberFormat="1" applyFont="1" applyFill="1"/>
    <xf numFmtId="43" fontId="13" fillId="0" borderId="1" xfId="1" applyFont="1" applyFill="1" applyBorder="1"/>
    <xf numFmtId="190" fontId="13" fillId="0" borderId="1" xfId="1" applyNumberFormat="1" applyFont="1" applyFill="1" applyBorder="1"/>
    <xf numFmtId="41" fontId="12" fillId="0" borderId="8" xfId="1" applyNumberFormat="1" applyFont="1" applyFill="1" applyBorder="1"/>
    <xf numFmtId="190" fontId="12" fillId="0" borderId="0" xfId="1" applyNumberFormat="1" applyFont="1" applyFill="1" applyBorder="1"/>
    <xf numFmtId="0" fontId="13" fillId="0" borderId="0" xfId="0" applyFont="1" applyAlignment="1">
      <alignment horizontal="right" vertical="center" textRotation="180"/>
    </xf>
    <xf numFmtId="43" fontId="13" fillId="0" borderId="0" xfId="1" applyFont="1" applyFill="1" applyAlignment="1">
      <alignment horizontal="center"/>
    </xf>
    <xf numFmtId="37" fontId="12" fillId="0" borderId="0" xfId="1" applyNumberFormat="1" applyFont="1" applyFill="1" applyBorder="1"/>
    <xf numFmtId="187" fontId="15" fillId="0" borderId="0" xfId="1" applyNumberFormat="1" applyFont="1" applyFill="1" applyAlignment="1">
      <alignment horizontal="right"/>
    </xf>
    <xf numFmtId="187" fontId="15" fillId="0" borderId="0" xfId="1" applyNumberFormat="1" applyFont="1" applyFill="1" applyBorder="1" applyAlignment="1">
      <alignment horizontal="right"/>
    </xf>
    <xf numFmtId="187" fontId="13" fillId="0" borderId="0" xfId="1" applyNumberFormat="1" applyFont="1" applyFill="1" applyBorder="1" applyAlignment="1">
      <alignment horizontal="right"/>
    </xf>
    <xf numFmtId="187" fontId="13" fillId="0" borderId="0" xfId="1" applyNumberFormat="1" applyFont="1" applyFill="1" applyAlignment="1">
      <alignment horizontal="right"/>
    </xf>
    <xf numFmtId="201" fontId="15" fillId="0" borderId="0" xfId="1" applyNumberFormat="1" applyFont="1" applyFill="1" applyAlignment="1">
      <alignment horizontal="right"/>
    </xf>
    <xf numFmtId="43" fontId="19" fillId="0" borderId="0" xfId="1" applyFont="1" applyFill="1"/>
    <xf numFmtId="187" fontId="12" fillId="0" borderId="4" xfId="1" applyNumberFormat="1" applyFont="1" applyFill="1" applyBorder="1" applyAlignment="1">
      <alignment horizontal="right"/>
    </xf>
    <xf numFmtId="187" fontId="12" fillId="0" borderId="0" xfId="1" applyNumberFormat="1" applyFont="1" applyFill="1" applyBorder="1" applyAlignment="1">
      <alignment horizontal="right"/>
    </xf>
    <xf numFmtId="187" fontId="13" fillId="0" borderId="0" xfId="1" applyNumberFormat="1" applyFont="1" applyFill="1" applyAlignment="1">
      <alignment horizontal="left" vertical="top"/>
    </xf>
    <xf numFmtId="43" fontId="13" fillId="0" borderId="0" xfId="1" applyFont="1" applyFill="1" applyAlignment="1">
      <alignment horizontal="left" vertical="top"/>
    </xf>
    <xf numFmtId="187" fontId="13" fillId="0" borderId="0" xfId="1" applyNumberFormat="1" applyFont="1" applyFill="1" applyAlignment="1">
      <alignment horizontal="right" vertical="top"/>
    </xf>
    <xf numFmtId="43" fontId="13" fillId="0" borderId="0" xfId="1" applyFont="1" applyFill="1" applyAlignment="1"/>
    <xf numFmtId="10" fontId="13" fillId="0" borderId="0" xfId="4" applyNumberFormat="1" applyFont="1" applyFill="1" applyAlignment="1">
      <alignment horizontal="center"/>
    </xf>
    <xf numFmtId="187" fontId="13" fillId="0" borderId="7" xfId="1" applyNumberFormat="1" applyFont="1" applyFill="1" applyBorder="1" applyAlignment="1">
      <alignment horizontal="left" vertical="top"/>
    </xf>
    <xf numFmtId="187" fontId="13" fillId="0" borderId="1" xfId="1" applyNumberFormat="1" applyFont="1" applyFill="1" applyBorder="1" applyAlignment="1">
      <alignment horizontal="left" vertical="top"/>
    </xf>
    <xf numFmtId="193" fontId="13" fillId="0" borderId="0" xfId="1" applyNumberFormat="1" applyFont="1" applyFill="1" applyBorder="1" applyAlignment="1">
      <alignment horizontal="right"/>
    </xf>
    <xf numFmtId="193" fontId="13" fillId="0" borderId="0" xfId="1" applyNumberFormat="1" applyFont="1" applyFill="1" applyBorder="1" applyAlignment="1">
      <alignment horizontal="left"/>
    </xf>
    <xf numFmtId="187" fontId="20" fillId="0" borderId="0" xfId="1" applyNumberFormat="1" applyFont="1" applyFill="1" applyBorder="1" applyAlignment="1">
      <alignment horizontal="right"/>
    </xf>
    <xf numFmtId="187" fontId="12" fillId="0" borderId="3" xfId="1" applyNumberFormat="1" applyFont="1" applyFill="1" applyBorder="1" applyAlignment="1">
      <alignment horizontal="right"/>
    </xf>
    <xf numFmtId="187" fontId="13" fillId="0" borderId="0" xfId="1" applyNumberFormat="1" applyFont="1" applyFill="1" applyAlignment="1">
      <alignment vertical="center"/>
    </xf>
    <xf numFmtId="187" fontId="13" fillId="0" borderId="0" xfId="1" applyNumberFormat="1" applyFont="1" applyFill="1" applyBorder="1" applyAlignment="1">
      <alignment vertical="center"/>
    </xf>
    <xf numFmtId="189" fontId="13" fillId="0" borderId="0" xfId="1" applyNumberFormat="1" applyFont="1" applyFill="1" applyBorder="1" applyAlignment="1">
      <alignment vertical="center"/>
    </xf>
    <xf numFmtId="43" fontId="13" fillId="0" borderId="0" xfId="1" applyFont="1" applyFill="1" applyAlignment="1">
      <alignment horizontal="left" vertical="justify"/>
    </xf>
    <xf numFmtId="187" fontId="12" fillId="0" borderId="3" xfId="1" applyNumberFormat="1" applyFont="1" applyFill="1" applyBorder="1" applyAlignment="1">
      <alignment vertical="center"/>
    </xf>
    <xf numFmtId="187" fontId="13" fillId="0" borderId="0" xfId="1" applyNumberFormat="1" applyFont="1" applyFill="1"/>
    <xf numFmtId="187" fontId="13" fillId="0" borderId="0" xfId="1" applyNumberFormat="1" applyFont="1" applyFill="1" applyBorder="1"/>
    <xf numFmtId="43" fontId="13" fillId="0" borderId="0" xfId="4" applyNumberFormat="1" applyFont="1" applyFill="1" applyAlignment="1">
      <alignment horizontal="center"/>
    </xf>
    <xf numFmtId="187" fontId="12" fillId="0" borderId="4" xfId="1" applyNumberFormat="1" applyFont="1" applyFill="1" applyBorder="1" applyAlignment="1">
      <alignment vertical="center"/>
    </xf>
    <xf numFmtId="10" fontId="12" fillId="0" borderId="0" xfId="4" applyNumberFormat="1" applyFont="1" applyFill="1" applyAlignment="1">
      <alignment horizontal="center"/>
    </xf>
    <xf numFmtId="187" fontId="13" fillId="0" borderId="1" xfId="1" applyNumberFormat="1" applyFont="1" applyFill="1" applyBorder="1"/>
    <xf numFmtId="187" fontId="12" fillId="0" borderId="2" xfId="1" applyNumberFormat="1" applyFont="1" applyFill="1" applyBorder="1"/>
    <xf numFmtId="187" fontId="12" fillId="0" borderId="0" xfId="1" applyNumberFormat="1" applyFont="1" applyFill="1" applyBorder="1"/>
    <xf numFmtId="43" fontId="12" fillId="0" borderId="0" xfId="1" applyFont="1" applyFill="1" applyAlignment="1">
      <alignment horizontal="center"/>
    </xf>
    <xf numFmtId="201" fontId="13" fillId="0" borderId="0" xfId="1" applyNumberFormat="1" applyFont="1" applyFill="1"/>
    <xf numFmtId="187" fontId="12" fillId="0" borderId="0" xfId="1" applyNumberFormat="1" applyFont="1" applyFill="1"/>
    <xf numFmtId="189" fontId="20" fillId="0" borderId="0" xfId="1" applyNumberFormat="1" applyFont="1" applyFill="1" applyBorder="1" applyAlignment="1">
      <alignment horizontal="right"/>
    </xf>
    <xf numFmtId="0" fontId="12" fillId="0" borderId="0" xfId="0" quotePrefix="1" applyFont="1" applyAlignment="1">
      <alignment horizontal="center" vertical="center"/>
    </xf>
    <xf numFmtId="193" fontId="12" fillId="0" borderId="0" xfId="1" applyNumberFormat="1" applyFont="1" applyFill="1" applyAlignment="1">
      <alignment horizontal="left"/>
    </xf>
    <xf numFmtId="189" fontId="17" fillId="0" borderId="0" xfId="1" applyNumberFormat="1" applyFont="1" applyFill="1" applyBorder="1"/>
    <xf numFmtId="0" fontId="12" fillId="0" borderId="0" xfId="0" applyFont="1" applyAlignment="1">
      <alignment horizontal="left" vertical="justify"/>
    </xf>
    <xf numFmtId="0" fontId="13" fillId="0" borderId="0" xfId="0" applyFont="1" applyAlignment="1">
      <alignment horizontal="centerContinuous"/>
    </xf>
    <xf numFmtId="37" fontId="13" fillId="0" borderId="7" xfId="0" applyNumberFormat="1" applyFont="1" applyBorder="1" applyAlignment="1">
      <alignment horizontal="right" vertical="center"/>
    </xf>
    <xf numFmtId="0" fontId="12" fillId="0" borderId="0" xfId="0" applyFont="1" applyAlignment="1">
      <alignment horizontal="left" vertical="top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top"/>
    </xf>
    <xf numFmtId="43" fontId="13" fillId="0" borderId="0" xfId="0" applyNumberFormat="1" applyFont="1"/>
    <xf numFmtId="0" fontId="13" fillId="0" borderId="0" xfId="0" quotePrefix="1" applyFont="1" applyAlignment="1">
      <alignment horizontal="left" vertical="top"/>
    </xf>
    <xf numFmtId="189" fontId="13" fillId="0" borderId="0" xfId="0" applyNumberFormat="1" applyFont="1" applyAlignment="1">
      <alignment horizontal="right"/>
    </xf>
    <xf numFmtId="188" fontId="13" fillId="0" borderId="0" xfId="0" applyNumberFormat="1" applyFont="1"/>
    <xf numFmtId="0" fontId="12" fillId="0" borderId="0" xfId="0" applyFont="1" applyAlignment="1">
      <alignment vertical="top"/>
    </xf>
    <xf numFmtId="191" fontId="13" fillId="0" borderId="0" xfId="0" applyNumberFormat="1" applyFont="1"/>
    <xf numFmtId="0" fontId="12" fillId="0" borderId="0" xfId="0" applyFont="1" applyAlignment="1">
      <alignment horizontal="centerContinuous"/>
    </xf>
    <xf numFmtId="0" fontId="17" fillId="0" borderId="0" xfId="1" applyNumberFormat="1" applyFont="1" applyFill="1" applyBorder="1"/>
    <xf numFmtId="0" fontId="18" fillId="0" borderId="0" xfId="1" applyNumberFormat="1" applyFont="1" applyFill="1" applyBorder="1"/>
    <xf numFmtId="0" fontId="12" fillId="0" borderId="0" xfId="0" applyFont="1" applyAlignment="1">
      <alignment horizontal="center" vertical="center"/>
    </xf>
    <xf numFmtId="194" fontId="14" fillId="0" borderId="0" xfId="1" applyNumberFormat="1" applyFont="1" applyFill="1" applyBorder="1" applyAlignment="1">
      <alignment horizontal="center"/>
    </xf>
    <xf numFmtId="0" fontId="13" fillId="0" borderId="0" xfId="0" applyFont="1" applyAlignment="1">
      <alignment horizontal="left" vertical="justify" indent="1"/>
    </xf>
    <xf numFmtId="0" fontId="13" fillId="0" borderId="0" xfId="0" applyFont="1" applyAlignment="1">
      <alignment horizontal="left" indent="2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 vertical="top" indent="1"/>
    </xf>
    <xf numFmtId="41" fontId="13" fillId="0" borderId="1" xfId="0" applyNumberFormat="1" applyFont="1" applyBorder="1"/>
    <xf numFmtId="41" fontId="13" fillId="0" borderId="0" xfId="0" applyNumberFormat="1" applyFont="1"/>
    <xf numFmtId="41" fontId="12" fillId="0" borderId="0" xfId="0" applyNumberFormat="1" applyFont="1"/>
    <xf numFmtId="193" fontId="13" fillId="0" borderId="0" xfId="0" applyNumberFormat="1" applyFont="1"/>
    <xf numFmtId="196" fontId="13" fillId="0" borderId="0" xfId="0" applyNumberFormat="1" applyFont="1"/>
    <xf numFmtId="196" fontId="13" fillId="0" borderId="0" xfId="0" applyNumberFormat="1" applyFont="1" applyAlignment="1">
      <alignment vertical="center"/>
    </xf>
    <xf numFmtId="4" fontId="13" fillId="0" borderId="0" xfId="0" applyNumberFormat="1" applyFont="1"/>
    <xf numFmtId="200" fontId="13" fillId="0" borderId="0" xfId="0" applyNumberFormat="1" applyFont="1"/>
    <xf numFmtId="196" fontId="13" fillId="0" borderId="1" xfId="0" applyNumberFormat="1" applyFont="1" applyBorder="1" applyAlignment="1">
      <alignment vertical="center"/>
    </xf>
    <xf numFmtId="14" fontId="13" fillId="0" borderId="0" xfId="0" applyNumberFormat="1" applyFont="1"/>
    <xf numFmtId="196" fontId="12" fillId="0" borderId="0" xfId="0" applyNumberFormat="1" applyFont="1" applyAlignment="1">
      <alignment vertical="center"/>
    </xf>
    <xf numFmtId="196" fontId="12" fillId="0" borderId="2" xfId="0" applyNumberFormat="1" applyFont="1" applyBorder="1" applyAlignment="1">
      <alignment vertical="center"/>
    </xf>
    <xf numFmtId="0" fontId="10" fillId="0" borderId="0" xfId="0" applyFont="1" applyAlignment="1">
      <alignment horizontal="right" vertical="center"/>
    </xf>
    <xf numFmtId="190" fontId="12" fillId="0" borderId="5" xfId="0" applyNumberFormat="1" applyFont="1" applyBorder="1" applyAlignment="1">
      <alignment vertical="center"/>
    </xf>
    <xf numFmtId="190" fontId="13" fillId="0" borderId="0" xfId="0" applyNumberFormat="1" applyFont="1"/>
    <xf numFmtId="190" fontId="12" fillId="0" borderId="2" xfId="0" applyNumberFormat="1" applyFont="1" applyBorder="1" applyAlignment="1">
      <alignment vertical="center"/>
    </xf>
    <xf numFmtId="190" fontId="12" fillId="0" borderId="0" xfId="0" applyNumberFormat="1" applyFont="1"/>
    <xf numFmtId="190" fontId="12" fillId="0" borderId="0" xfId="0" applyNumberFormat="1" applyFont="1" applyAlignment="1">
      <alignment vertical="center"/>
    </xf>
    <xf numFmtId="0" fontId="11" fillId="0" borderId="0" xfId="0" applyFont="1" applyAlignment="1">
      <alignment vertical="top"/>
    </xf>
    <xf numFmtId="0" fontId="12" fillId="0" borderId="0" xfId="0" applyFont="1" applyAlignment="1">
      <alignment horizontal="center" vertical="justify"/>
    </xf>
    <xf numFmtId="0" fontId="12" fillId="0" borderId="4" xfId="0" applyFont="1" applyBorder="1" applyAlignment="1">
      <alignment horizontal="right" vertical="justify"/>
    </xf>
    <xf numFmtId="41" fontId="13" fillId="0" borderId="0" xfId="0" applyNumberFormat="1" applyFont="1" applyAlignment="1">
      <alignment horizontal="right" vertical="center" textRotation="180"/>
    </xf>
    <xf numFmtId="0" fontId="11" fillId="0" borderId="0" xfId="0" applyFont="1"/>
    <xf numFmtId="0" fontId="13" fillId="0" borderId="0" xfId="3" applyFont="1"/>
    <xf numFmtId="0" fontId="12" fillId="0" borderId="0" xfId="3" applyFont="1" applyAlignment="1">
      <alignment vertical="justify"/>
    </xf>
    <xf numFmtId="0" fontId="12" fillId="0" borderId="0" xfId="3" applyFont="1"/>
    <xf numFmtId="0" fontId="12" fillId="0" borderId="0" xfId="3" applyFont="1" applyAlignment="1">
      <alignment horizontal="right" vertical="center"/>
    </xf>
    <xf numFmtId="0" fontId="12" fillId="0" borderId="0" xfId="3" applyFont="1" applyAlignment="1">
      <alignment horizontal="center"/>
    </xf>
    <xf numFmtId="0" fontId="13" fillId="0" borderId="0" xfId="3" applyFont="1" applyAlignment="1">
      <alignment vertical="justify"/>
    </xf>
    <xf numFmtId="3" fontId="13" fillId="0" borderId="0" xfId="3" applyNumberFormat="1" applyFont="1"/>
    <xf numFmtId="0" fontId="13" fillId="0" borderId="0" xfId="3" applyFont="1" applyAlignment="1">
      <alignment horizontal="left" vertical="justify" indent="1"/>
    </xf>
    <xf numFmtId="0" fontId="13" fillId="0" borderId="0" xfId="3" quotePrefix="1" applyFont="1" applyAlignment="1">
      <alignment horizontal="left" vertical="justify" indent="1"/>
    </xf>
    <xf numFmtId="0" fontId="12" fillId="0" borderId="0" xfId="3" applyFont="1" applyAlignment="1">
      <alignment vertical="center"/>
    </xf>
    <xf numFmtId="187" fontId="13" fillId="0" borderId="0" xfId="3" applyNumberFormat="1" applyFont="1"/>
    <xf numFmtId="188" fontId="13" fillId="0" borderId="0" xfId="3" applyNumberFormat="1" applyFont="1"/>
    <xf numFmtId="190" fontId="13" fillId="0" borderId="0" xfId="3" applyNumberFormat="1" applyFont="1"/>
    <xf numFmtId="43" fontId="13" fillId="0" borderId="0" xfId="3" applyNumberFormat="1" applyFont="1"/>
    <xf numFmtId="43" fontId="13" fillId="0" borderId="0" xfId="1" applyFont="1" applyFill="1" applyBorder="1" applyAlignment="1">
      <alignment horizontal="center"/>
    </xf>
    <xf numFmtId="193" fontId="12" fillId="0" borderId="0" xfId="3" applyNumberFormat="1" applyFont="1" applyAlignment="1">
      <alignment horizontal="left"/>
    </xf>
    <xf numFmtId="0" fontId="12" fillId="0" borderId="0" xfId="3" applyFont="1" applyAlignment="1">
      <alignment horizontal="left"/>
    </xf>
    <xf numFmtId="196" fontId="13" fillId="0" borderId="0" xfId="3" applyNumberFormat="1" applyFont="1" applyAlignment="1">
      <alignment vertical="center"/>
    </xf>
    <xf numFmtId="191" fontId="12" fillId="0" borderId="0" xfId="1" applyNumberFormat="1" applyFont="1" applyFill="1" applyBorder="1" applyAlignment="1">
      <alignment horizontal="left"/>
    </xf>
    <xf numFmtId="193" fontId="13" fillId="0" borderId="0" xfId="3" applyNumberFormat="1" applyFont="1"/>
    <xf numFmtId="0" fontId="13" fillId="0" borderId="0" xfId="3" applyFont="1" applyAlignment="1">
      <alignment horizontal="left"/>
    </xf>
    <xf numFmtId="187" fontId="12" fillId="0" borderId="0" xfId="3" applyNumberFormat="1" applyFont="1" applyAlignment="1">
      <alignment vertical="justify"/>
    </xf>
    <xf numFmtId="4" fontId="13" fillId="0" borderId="0" xfId="3" applyNumberFormat="1" applyFont="1"/>
    <xf numFmtId="187" fontId="13" fillId="0" borderId="0" xfId="3" applyNumberFormat="1" applyFont="1" applyAlignment="1">
      <alignment horizontal="left" indent="2"/>
    </xf>
    <xf numFmtId="187" fontId="12" fillId="0" borderId="0" xfId="3" applyNumberFormat="1" applyFont="1"/>
    <xf numFmtId="187" fontId="13" fillId="0" borderId="0" xfId="3" applyNumberFormat="1" applyFont="1" applyAlignment="1">
      <alignment horizontal="right"/>
    </xf>
    <xf numFmtId="187" fontId="13" fillId="0" borderId="0" xfId="3" quotePrefix="1" applyNumberFormat="1" applyFont="1" applyAlignment="1">
      <alignment horizontal="left" vertical="justify"/>
    </xf>
    <xf numFmtId="189" fontId="13" fillId="0" borderId="0" xfId="3" applyNumberFormat="1" applyFont="1"/>
    <xf numFmtId="187" fontId="13" fillId="0" borderId="0" xfId="3" quotePrefix="1" applyNumberFormat="1" applyFont="1" applyAlignment="1">
      <alignment horizontal="left"/>
    </xf>
    <xf numFmtId="187" fontId="12" fillId="0" borderId="0" xfId="1" applyNumberFormat="1" applyFont="1" applyFill="1" applyAlignment="1">
      <alignment horizontal="right"/>
    </xf>
    <xf numFmtId="0" fontId="13" fillId="0" borderId="0" xfId="3" applyFont="1" applyAlignment="1">
      <alignment horizontal="left" vertical="justify" indent="2"/>
    </xf>
    <xf numFmtId="3" fontId="12" fillId="0" borderId="0" xfId="3" applyNumberFormat="1" applyFont="1" applyAlignment="1">
      <alignment vertical="justify"/>
    </xf>
    <xf numFmtId="187" fontId="13" fillId="0" borderId="0" xfId="3" applyNumberFormat="1" applyFont="1" applyAlignment="1">
      <alignment horizontal="left"/>
    </xf>
    <xf numFmtId="0" fontId="13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15" fillId="0" borderId="0" xfId="0" applyFont="1"/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right" vertical="center" wrapText="1"/>
    </xf>
    <xf numFmtId="0" fontId="16" fillId="0" borderId="0" xfId="0" applyFont="1" applyAlignment="1">
      <alignment horizontal="righ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43" fontId="15" fillId="0" borderId="0" xfId="0" applyNumberFormat="1" applyFont="1"/>
    <xf numFmtId="0" fontId="13" fillId="0" borderId="0" xfId="0" quotePrefix="1" applyFont="1" applyAlignment="1">
      <alignment vertical="center"/>
    </xf>
    <xf numFmtId="189" fontId="13" fillId="0" borderId="0" xfId="0" applyNumberFormat="1" applyFont="1" applyAlignment="1">
      <alignment horizontal="center"/>
    </xf>
    <xf numFmtId="189" fontId="13" fillId="0" borderId="0" xfId="0" applyNumberFormat="1" applyFont="1" applyAlignment="1">
      <alignment wrapText="1"/>
    </xf>
    <xf numFmtId="188" fontId="15" fillId="0" borderId="0" xfId="0" applyNumberFormat="1" applyFont="1"/>
    <xf numFmtId="189" fontId="15" fillId="0" borderId="0" xfId="0" applyNumberFormat="1" applyFont="1" applyAlignment="1">
      <alignment wrapText="1"/>
    </xf>
    <xf numFmtId="197" fontId="13" fillId="0" borderId="0" xfId="0" applyNumberFormat="1" applyFont="1"/>
    <xf numFmtId="43" fontId="13" fillId="0" borderId="0" xfId="0" applyNumberFormat="1" applyFont="1" applyAlignment="1">
      <alignment vertical="top"/>
    </xf>
    <xf numFmtId="199" fontId="13" fillId="0" borderId="0" xfId="0" applyNumberFormat="1" applyFont="1"/>
    <xf numFmtId="37" fontId="22" fillId="0" borderId="1" xfId="10" quotePrefix="1" applyNumberFormat="1" applyFont="1" applyBorder="1" applyAlignment="1">
      <alignment horizontal="center"/>
    </xf>
    <xf numFmtId="202" fontId="23" fillId="0" borderId="0" xfId="0" applyNumberFormat="1" applyFont="1" applyAlignment="1">
      <alignment horizontal="center"/>
    </xf>
    <xf numFmtId="39" fontId="20" fillId="0" borderId="0" xfId="11" applyFont="1" applyAlignment="1">
      <alignment horizontal="center"/>
    </xf>
    <xf numFmtId="0" fontId="13" fillId="0" borderId="0" xfId="0" quotePrefix="1" applyFont="1" applyAlignment="1">
      <alignment horizontal="left" vertical="center" indent="2"/>
    </xf>
    <xf numFmtId="0" fontId="13" fillId="0" borderId="0" xfId="0" quotePrefix="1" applyFont="1" applyAlignment="1">
      <alignment horizontal="left" vertical="center"/>
    </xf>
    <xf numFmtId="189" fontId="13" fillId="0" borderId="3" xfId="1" applyNumberFormat="1" applyFont="1" applyFill="1" applyBorder="1" applyAlignment="1">
      <alignment horizontal="right"/>
    </xf>
    <xf numFmtId="0" fontId="12" fillId="0" borderId="1" xfId="0" applyFont="1" applyBorder="1" applyAlignment="1">
      <alignment horizontal="right"/>
    </xf>
    <xf numFmtId="43" fontId="13" fillId="0" borderId="3" xfId="1" applyFont="1" applyFill="1" applyBorder="1"/>
    <xf numFmtId="190" fontId="13" fillId="0" borderId="3" xfId="1" applyNumberFormat="1" applyFont="1" applyFill="1" applyBorder="1"/>
    <xf numFmtId="43" fontId="13" fillId="0" borderId="0" xfId="1" applyFont="1" applyFill="1" applyAlignment="1">
      <alignment horizontal="left" vertical="justify" indent="3"/>
    </xf>
    <xf numFmtId="0" fontId="12" fillId="0" borderId="0" xfId="3" applyFont="1" applyAlignment="1">
      <alignment horizontal="left" vertical="justify"/>
    </xf>
    <xf numFmtId="189" fontId="12" fillId="0" borderId="3" xfId="1" applyNumberFormat="1" applyFont="1" applyBorder="1" applyAlignment="1">
      <alignment vertical="center"/>
    </xf>
    <xf numFmtId="0" fontId="12" fillId="0" borderId="1" xfId="0" applyFont="1" applyBorder="1" applyAlignment="1">
      <alignment horizontal="center"/>
    </xf>
    <xf numFmtId="0" fontId="12" fillId="0" borderId="0" xfId="0" applyFont="1" applyAlignment="1">
      <alignment horizontal="left" vertical="justify"/>
    </xf>
    <xf numFmtId="0" fontId="13" fillId="0" borderId="0" xfId="0" applyFont="1" applyAlignment="1">
      <alignment horizontal="center" vertical="justify"/>
    </xf>
    <xf numFmtId="0" fontId="13" fillId="0" borderId="0" xfId="0" applyFont="1" applyAlignment="1">
      <alignment horizontal="left" vertical="justify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left" vertical="justify"/>
    </xf>
    <xf numFmtId="0" fontId="2" fillId="0" borderId="0" xfId="0" applyFont="1" applyAlignment="1">
      <alignment horizontal="left" vertical="justify"/>
    </xf>
    <xf numFmtId="0" fontId="2" fillId="0" borderId="1" xfId="0" applyFont="1" applyBorder="1" applyAlignment="1">
      <alignment horizontal="center"/>
    </xf>
    <xf numFmtId="0" fontId="12" fillId="0" borderId="0" xfId="0" applyFont="1" applyAlignment="1">
      <alignment horizontal="center" vertical="justify"/>
    </xf>
    <xf numFmtId="0" fontId="12" fillId="0" borderId="0" xfId="3" applyFont="1" applyAlignment="1">
      <alignment horizontal="left" vertical="justify"/>
    </xf>
    <xf numFmtId="0" fontId="12" fillId="0" borderId="1" xfId="3" applyFont="1" applyBorder="1" applyAlignment="1">
      <alignment horizontal="center"/>
    </xf>
    <xf numFmtId="197" fontId="13" fillId="0" borderId="0" xfId="0" applyNumberFormat="1" applyFont="1" applyFill="1"/>
  </cellXfs>
  <cellStyles count="12">
    <cellStyle name="Comma 2" xfId="2" xr:uid="{00000000-0005-0000-0000-000001000000}"/>
    <cellStyle name="Comma 2 3 3" xfId="9" xr:uid="{B3BB2F32-7FF2-4E4C-8C17-E53EF6C01067}"/>
    <cellStyle name="Comma 3" xfId="6" xr:uid="{E8937E27-3FFF-4ED8-96C8-44C66E49EE6F}"/>
    <cellStyle name="Comma 7" xfId="8" xr:uid="{AC9C0C4E-01F2-4D3D-9BE5-76DAAAC74AF2}"/>
    <cellStyle name="Normal 2" xfId="3" xr:uid="{00000000-0005-0000-0000-000003000000}"/>
    <cellStyle name="Normal 2 2" xfId="7" xr:uid="{BE5284DF-6B66-48C1-A450-82F857B7BCC8}"/>
    <cellStyle name="Normal 3" xfId="5" xr:uid="{84663F4C-AB79-4921-91DA-BED2BD165C1E}"/>
    <cellStyle name="Percent 2" xfId="4" xr:uid="{00000000-0005-0000-0000-000004000000}"/>
    <cellStyle name="จุลภาค" xfId="1" builtinId="3"/>
    <cellStyle name="ปกติ" xfId="0" builtinId="0"/>
    <cellStyle name="ปกติ 2 6" xfId="10" xr:uid="{79D0F4F3-8FD9-45D8-BC53-8E6726D7B57F}"/>
    <cellStyle name="ปกติ_Sheet1" xfId="11" xr:uid="{919E7A39-7ECE-47FD-B856-B4188BC485BF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632460</xdr:colOff>
      <xdr:row>2</xdr:row>
      <xdr:rowOff>59055</xdr:rowOff>
    </xdr:from>
    <xdr:to>
      <xdr:col>9</xdr:col>
      <xdr:colOff>2566035</xdr:colOff>
      <xdr:row>5</xdr:row>
      <xdr:rowOff>106680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9585" y="335280"/>
          <a:ext cx="1933575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512445</xdr:colOff>
      <xdr:row>0</xdr:row>
      <xdr:rowOff>268605</xdr:rowOff>
    </xdr:from>
    <xdr:to>
      <xdr:col>11</xdr:col>
      <xdr:colOff>830580</xdr:colOff>
      <xdr:row>4</xdr:row>
      <xdr:rowOff>40005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37195" y="268605"/>
          <a:ext cx="1918335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43"/>
  <sheetViews>
    <sheetView zoomScale="90" zoomScaleNormal="90" zoomScaleSheetLayoutView="100" workbookViewId="0">
      <selection activeCell="A12" sqref="A12"/>
    </sheetView>
  </sheetViews>
  <sheetFormatPr defaultColWidth="20.140625" defaultRowHeight="21"/>
  <cols>
    <col min="1" max="1" width="49.5703125" style="109" customWidth="1"/>
    <col min="2" max="2" width="8.5703125" style="109" customWidth="1"/>
    <col min="3" max="3" width="1.5703125" style="109" customWidth="1"/>
    <col min="4" max="4" width="15.140625" style="109" customWidth="1"/>
    <col min="5" max="5" width="1.42578125" style="109" customWidth="1"/>
    <col min="6" max="6" width="15.140625" style="109" customWidth="1"/>
    <col min="7" max="7" width="1.42578125" style="109" customWidth="1"/>
    <col min="8" max="8" width="15.140625" style="109" customWidth="1"/>
    <col min="9" max="9" width="1.42578125" style="109" customWidth="1"/>
    <col min="10" max="10" width="15.140625" style="109" customWidth="1"/>
    <col min="11" max="11" width="2" style="108" customWidth="1"/>
    <col min="12" max="16" width="15.7109375" style="108" customWidth="1"/>
    <col min="17" max="16384" width="20.140625" style="109"/>
  </cols>
  <sheetData>
    <row r="1" spans="1:18" ht="22.9" customHeight="1">
      <c r="A1" s="358" t="s">
        <v>107</v>
      </c>
      <c r="B1" s="358"/>
      <c r="C1" s="358"/>
      <c r="D1" s="358"/>
      <c r="E1" s="358"/>
      <c r="F1" s="358"/>
      <c r="G1" s="153"/>
      <c r="H1" s="153"/>
      <c r="I1" s="249"/>
      <c r="J1" s="133"/>
    </row>
    <row r="2" spans="1:18">
      <c r="A2" s="248" t="s">
        <v>108</v>
      </c>
      <c r="B2" s="249"/>
      <c r="C2" s="249"/>
      <c r="D2" s="249"/>
      <c r="E2" s="249"/>
      <c r="F2" s="249"/>
      <c r="G2" s="249"/>
      <c r="H2" s="249"/>
      <c r="I2" s="249"/>
      <c r="J2" s="249"/>
    </row>
    <row r="3" spans="1:18">
      <c r="A3" s="153" t="s">
        <v>109</v>
      </c>
      <c r="B3" s="153"/>
      <c r="C3" s="153"/>
      <c r="D3" s="153"/>
      <c r="E3" s="128"/>
      <c r="F3" s="128"/>
      <c r="G3" s="128"/>
      <c r="H3" s="128"/>
      <c r="I3" s="128"/>
      <c r="J3" s="128"/>
    </row>
    <row r="4" spans="1:18">
      <c r="A4" s="153"/>
      <c r="B4" s="153"/>
      <c r="C4" s="153"/>
      <c r="D4" s="153"/>
      <c r="E4" s="128"/>
      <c r="F4" s="128"/>
      <c r="G4" s="128"/>
      <c r="H4" s="128"/>
      <c r="I4" s="128"/>
      <c r="J4" s="128"/>
    </row>
    <row r="5" spans="1:18">
      <c r="A5" s="129"/>
      <c r="B5" s="249"/>
      <c r="C5" s="249"/>
      <c r="D5" s="249"/>
      <c r="E5" s="249"/>
      <c r="F5" s="249"/>
      <c r="G5" s="249"/>
      <c r="H5" s="249"/>
      <c r="I5" s="249"/>
      <c r="J5" s="132" t="s">
        <v>110</v>
      </c>
    </row>
    <row r="6" spans="1:18">
      <c r="C6" s="129"/>
      <c r="D6" s="357" t="s">
        <v>111</v>
      </c>
      <c r="E6" s="357"/>
      <c r="F6" s="357"/>
      <c r="G6" s="129"/>
      <c r="H6" s="357" t="s">
        <v>112</v>
      </c>
      <c r="I6" s="357"/>
      <c r="J6" s="357"/>
    </row>
    <row r="7" spans="1:18">
      <c r="D7" s="345" t="s">
        <v>113</v>
      </c>
      <c r="E7" s="346"/>
      <c r="F7" s="345" t="s">
        <v>114</v>
      </c>
      <c r="G7" s="347"/>
      <c r="H7" s="345" t="s">
        <v>113</v>
      </c>
      <c r="I7" s="346"/>
      <c r="J7" s="345" t="s">
        <v>114</v>
      </c>
    </row>
    <row r="8" spans="1:18">
      <c r="B8" s="129"/>
      <c r="D8" s="122" t="s">
        <v>115</v>
      </c>
      <c r="E8" s="123"/>
      <c r="F8" s="122" t="s">
        <v>116</v>
      </c>
      <c r="G8" s="122"/>
      <c r="H8" s="122" t="s">
        <v>115</v>
      </c>
      <c r="I8" s="123"/>
      <c r="J8" s="122" t="s">
        <v>116</v>
      </c>
    </row>
    <row r="9" spans="1:18">
      <c r="B9" s="130" t="s">
        <v>117</v>
      </c>
      <c r="D9" s="124" t="s">
        <v>118</v>
      </c>
      <c r="E9" s="125"/>
      <c r="F9" s="250"/>
      <c r="G9" s="125"/>
      <c r="H9" s="124" t="s">
        <v>118</v>
      </c>
      <c r="I9" s="125"/>
      <c r="J9" s="250"/>
    </row>
    <row r="10" spans="1:18">
      <c r="A10" s="251" t="s">
        <v>119</v>
      </c>
      <c r="B10" s="129"/>
      <c r="D10" s="252"/>
      <c r="E10" s="253"/>
      <c r="F10" s="254"/>
      <c r="G10" s="133"/>
      <c r="H10" s="132"/>
      <c r="I10" s="133"/>
      <c r="J10" s="132"/>
    </row>
    <row r="11" spans="1:18">
      <c r="A11" s="255" t="s">
        <v>120</v>
      </c>
    </row>
    <row r="12" spans="1:18">
      <c r="A12" s="255" t="s">
        <v>121</v>
      </c>
      <c r="B12" s="110"/>
      <c r="C12" s="111"/>
      <c r="D12" s="112">
        <v>14026</v>
      </c>
      <c r="E12" s="113"/>
      <c r="F12" s="112">
        <v>26901</v>
      </c>
      <c r="G12" s="113"/>
      <c r="H12" s="114">
        <v>1675</v>
      </c>
      <c r="I12" s="113"/>
      <c r="J12" s="112">
        <v>5679</v>
      </c>
    </row>
    <row r="13" spans="1:18">
      <c r="A13" s="255" t="s">
        <v>122</v>
      </c>
      <c r="B13" s="110" t="s">
        <v>106</v>
      </c>
      <c r="C13" s="111"/>
      <c r="D13" s="112">
        <v>0</v>
      </c>
      <c r="E13" s="113"/>
      <c r="F13" s="112">
        <v>0</v>
      </c>
      <c r="G13" s="113"/>
      <c r="H13" s="112">
        <v>74429</v>
      </c>
      <c r="I13" s="113"/>
      <c r="J13" s="112">
        <v>67048</v>
      </c>
      <c r="Q13" s="256"/>
      <c r="R13" s="256"/>
    </row>
    <row r="14" spans="1:18">
      <c r="A14" s="257" t="s">
        <v>123</v>
      </c>
      <c r="B14" s="110">
        <v>7</v>
      </c>
      <c r="C14" s="111"/>
      <c r="D14" s="114">
        <v>109221</v>
      </c>
      <c r="E14" s="113"/>
      <c r="F14" s="112">
        <v>135632</v>
      </c>
      <c r="G14" s="113"/>
      <c r="H14" s="114">
        <v>49686</v>
      </c>
      <c r="I14" s="113"/>
      <c r="J14" s="112">
        <v>70301</v>
      </c>
      <c r="Q14" s="256"/>
      <c r="R14" s="256"/>
    </row>
    <row r="15" spans="1:18">
      <c r="A15" s="255" t="s">
        <v>124</v>
      </c>
      <c r="B15" s="110">
        <v>5.2</v>
      </c>
      <c r="C15" s="111"/>
      <c r="D15" s="112">
        <v>0</v>
      </c>
      <c r="E15" s="113"/>
      <c r="F15" s="112">
        <v>0</v>
      </c>
      <c r="G15" s="113"/>
      <c r="H15" s="112">
        <v>23527</v>
      </c>
      <c r="I15" s="113"/>
      <c r="J15" s="112">
        <v>26783</v>
      </c>
    </row>
    <row r="16" spans="1:18">
      <c r="A16" s="255" t="s">
        <v>125</v>
      </c>
      <c r="B16" s="110"/>
      <c r="C16" s="111"/>
      <c r="D16" s="112"/>
      <c r="E16" s="113"/>
      <c r="F16" s="112"/>
      <c r="G16" s="113"/>
      <c r="H16" s="112"/>
      <c r="I16" s="113"/>
      <c r="J16" s="112"/>
    </row>
    <row r="17" spans="1:22">
      <c r="A17" s="115" t="s">
        <v>126</v>
      </c>
      <c r="B17" s="110">
        <v>8</v>
      </c>
      <c r="C17" s="111"/>
      <c r="D17" s="112">
        <v>17830</v>
      </c>
      <c r="E17" s="113"/>
      <c r="F17" s="112">
        <v>17830</v>
      </c>
      <c r="G17" s="113"/>
      <c r="H17" s="112">
        <v>17830</v>
      </c>
      <c r="I17" s="113"/>
      <c r="J17" s="112">
        <v>17830</v>
      </c>
    </row>
    <row r="18" spans="1:22">
      <c r="A18" s="255" t="s">
        <v>127</v>
      </c>
      <c r="B18" s="110"/>
      <c r="C18" s="111"/>
      <c r="D18" s="112">
        <v>9687</v>
      </c>
      <c r="E18" s="113"/>
      <c r="F18" s="112">
        <v>5820</v>
      </c>
      <c r="G18" s="113"/>
      <c r="H18" s="112">
        <v>0</v>
      </c>
      <c r="I18" s="113"/>
      <c r="J18" s="258">
        <v>0</v>
      </c>
    </row>
    <row r="19" spans="1:22">
      <c r="A19" s="255" t="s">
        <v>128</v>
      </c>
      <c r="B19" s="110"/>
      <c r="C19" s="111"/>
      <c r="D19" s="112">
        <v>6564</v>
      </c>
      <c r="E19" s="113"/>
      <c r="F19" s="112">
        <v>7151</v>
      </c>
      <c r="G19" s="113"/>
      <c r="H19" s="114">
        <v>4574</v>
      </c>
      <c r="I19" s="113"/>
      <c r="J19" s="258">
        <v>5069</v>
      </c>
      <c r="Q19" s="108"/>
      <c r="R19" s="108"/>
    </row>
    <row r="20" spans="1:22">
      <c r="A20" s="251" t="s">
        <v>129</v>
      </c>
      <c r="D20" s="116">
        <f>SUM(D12:D19)</f>
        <v>157328</v>
      </c>
      <c r="E20" s="117"/>
      <c r="F20" s="116">
        <f>SUM(F12:F19)</f>
        <v>193334</v>
      </c>
      <c r="G20" s="117"/>
      <c r="H20" s="116">
        <f>SUM(H12:H19)</f>
        <v>171721</v>
      </c>
      <c r="I20" s="117"/>
      <c r="J20" s="116">
        <f>SUM(J12:J19)</f>
        <v>192710</v>
      </c>
    </row>
    <row r="21" spans="1:22">
      <c r="A21" s="118" t="s">
        <v>130</v>
      </c>
      <c r="B21" s="110"/>
      <c r="D21" s="117"/>
      <c r="E21" s="117"/>
      <c r="F21" s="117"/>
      <c r="G21" s="117"/>
      <c r="H21" s="119"/>
      <c r="I21" s="117"/>
      <c r="J21" s="119"/>
    </row>
    <row r="22" spans="1:22">
      <c r="A22" s="118" t="s">
        <v>131</v>
      </c>
      <c r="B22" s="110">
        <v>9</v>
      </c>
      <c r="D22" s="112">
        <v>95636</v>
      </c>
      <c r="E22" s="113"/>
      <c r="F22" s="112">
        <v>96698</v>
      </c>
      <c r="G22" s="113"/>
      <c r="H22" s="114">
        <v>95635</v>
      </c>
      <c r="I22" s="113"/>
      <c r="J22" s="112">
        <v>96698</v>
      </c>
      <c r="Q22" s="108"/>
      <c r="R22" s="108"/>
      <c r="S22" s="259"/>
    </row>
    <row r="23" spans="1:22">
      <c r="A23" s="118" t="s">
        <v>132</v>
      </c>
      <c r="B23" s="110">
        <v>10</v>
      </c>
      <c r="D23" s="113">
        <v>0</v>
      </c>
      <c r="E23" s="113"/>
      <c r="F23" s="113">
        <v>0</v>
      </c>
      <c r="G23" s="113"/>
      <c r="H23" s="112">
        <v>216831</v>
      </c>
      <c r="I23" s="113"/>
      <c r="J23" s="112">
        <v>216831</v>
      </c>
      <c r="Q23" s="108"/>
    </row>
    <row r="24" spans="1:22">
      <c r="A24" s="118" t="s">
        <v>133</v>
      </c>
      <c r="B24" s="110"/>
      <c r="D24" s="113"/>
      <c r="E24" s="113"/>
      <c r="F24" s="113"/>
      <c r="G24" s="113"/>
      <c r="H24" s="112"/>
      <c r="I24" s="113"/>
      <c r="J24" s="112"/>
      <c r="Q24" s="108"/>
    </row>
    <row r="25" spans="1:22">
      <c r="A25" s="115" t="s">
        <v>134</v>
      </c>
      <c r="B25" s="110">
        <v>8</v>
      </c>
      <c r="C25" s="111"/>
      <c r="D25" s="244">
        <v>23758</v>
      </c>
      <c r="E25" s="113"/>
      <c r="F25" s="112">
        <v>23407</v>
      </c>
      <c r="G25" s="113"/>
      <c r="H25" s="114">
        <v>23758</v>
      </c>
      <c r="I25" s="113"/>
      <c r="J25" s="112">
        <v>23407</v>
      </c>
      <c r="Q25" s="108"/>
    </row>
    <row r="26" spans="1:22">
      <c r="A26" s="118" t="s">
        <v>135</v>
      </c>
      <c r="B26" s="110"/>
      <c r="C26" s="111"/>
      <c r="D26" s="112">
        <v>7867</v>
      </c>
      <c r="E26" s="113"/>
      <c r="F26" s="112">
        <v>10013</v>
      </c>
      <c r="G26" s="113"/>
      <c r="H26" s="112">
        <v>7867</v>
      </c>
      <c r="I26" s="113"/>
      <c r="J26" s="112">
        <v>10013</v>
      </c>
    </row>
    <row r="27" spans="1:22">
      <c r="A27" s="118" t="s">
        <v>136</v>
      </c>
      <c r="B27" s="110">
        <v>11</v>
      </c>
      <c r="C27" s="111"/>
      <c r="D27" s="112">
        <v>178130</v>
      </c>
      <c r="E27" s="113"/>
      <c r="F27" s="112">
        <v>178593</v>
      </c>
      <c r="G27" s="113"/>
      <c r="H27" s="114">
        <v>177159</v>
      </c>
      <c r="I27" s="113"/>
      <c r="J27" s="112">
        <v>177660</v>
      </c>
      <c r="Q27" s="120"/>
      <c r="R27" s="120"/>
      <c r="S27" s="259"/>
      <c r="T27" s="120"/>
      <c r="U27" s="259"/>
    </row>
    <row r="28" spans="1:22">
      <c r="A28" s="118" t="s">
        <v>137</v>
      </c>
      <c r="B28" s="110"/>
      <c r="C28" s="111"/>
      <c r="D28" s="112">
        <v>60891</v>
      </c>
      <c r="E28" s="113"/>
      <c r="F28" s="112">
        <v>65601</v>
      </c>
      <c r="G28" s="113"/>
      <c r="H28" s="114">
        <v>43040</v>
      </c>
      <c r="I28" s="113"/>
      <c r="J28" s="112">
        <v>44757</v>
      </c>
      <c r="Q28" s="108"/>
      <c r="R28" s="108"/>
    </row>
    <row r="29" spans="1:22">
      <c r="A29" s="118" t="s">
        <v>138</v>
      </c>
      <c r="B29" s="110"/>
      <c r="C29" s="111"/>
      <c r="D29" s="112">
        <v>15552</v>
      </c>
      <c r="E29" s="113"/>
      <c r="F29" s="112">
        <v>15860</v>
      </c>
      <c r="G29" s="113"/>
      <c r="H29" s="114">
        <v>740</v>
      </c>
      <c r="I29" s="113"/>
      <c r="J29" s="112">
        <v>806</v>
      </c>
      <c r="K29" s="119"/>
      <c r="L29" s="119"/>
      <c r="M29" s="119"/>
      <c r="N29" s="119"/>
      <c r="O29" s="119"/>
      <c r="P29" s="119"/>
      <c r="Q29" s="120"/>
      <c r="R29" s="120"/>
      <c r="S29" s="259"/>
      <c r="T29" s="120"/>
      <c r="U29" s="259"/>
    </row>
    <row r="30" spans="1:22">
      <c r="A30" s="118" t="s">
        <v>139</v>
      </c>
      <c r="B30" s="110"/>
      <c r="C30" s="111"/>
      <c r="D30" s="112">
        <v>55228</v>
      </c>
      <c r="E30" s="113"/>
      <c r="F30" s="112">
        <v>55228</v>
      </c>
      <c r="G30" s="113"/>
      <c r="H30" s="112">
        <v>0</v>
      </c>
      <c r="I30" s="113"/>
      <c r="J30" s="112">
        <v>0</v>
      </c>
    </row>
    <row r="31" spans="1:22">
      <c r="A31" s="118" t="s">
        <v>140</v>
      </c>
      <c r="B31" s="110"/>
      <c r="C31" s="111"/>
      <c r="D31" s="112">
        <v>6546</v>
      </c>
      <c r="E31" s="113"/>
      <c r="F31" s="112">
        <v>6186</v>
      </c>
      <c r="G31" s="113"/>
      <c r="H31" s="112">
        <v>5117</v>
      </c>
      <c r="I31" s="113"/>
      <c r="J31" s="112">
        <v>4070</v>
      </c>
      <c r="T31" s="256"/>
      <c r="U31" s="256"/>
      <c r="V31" s="256"/>
    </row>
    <row r="32" spans="1:22">
      <c r="A32" s="118" t="s">
        <v>141</v>
      </c>
      <c r="B32" s="110"/>
      <c r="C32" s="111"/>
      <c r="D32" s="112">
        <v>100811</v>
      </c>
      <c r="E32" s="113"/>
      <c r="F32" s="112">
        <v>85716</v>
      </c>
      <c r="G32" s="113"/>
      <c r="H32" s="114">
        <v>88157</v>
      </c>
      <c r="I32" s="113"/>
      <c r="J32" s="112">
        <v>85078</v>
      </c>
      <c r="Q32" s="108"/>
      <c r="T32" s="256"/>
      <c r="U32" s="256"/>
    </row>
    <row r="33" spans="1:21">
      <c r="A33" s="118" t="s">
        <v>142</v>
      </c>
      <c r="B33" s="110"/>
      <c r="C33" s="111"/>
      <c r="D33" s="112">
        <v>1319</v>
      </c>
      <c r="E33" s="113"/>
      <c r="F33" s="112">
        <v>1623</v>
      </c>
      <c r="G33" s="113"/>
      <c r="H33" s="112">
        <v>1204</v>
      </c>
      <c r="I33" s="113"/>
      <c r="J33" s="112">
        <v>1507</v>
      </c>
      <c r="Q33" s="108"/>
      <c r="R33" s="108"/>
      <c r="T33" s="256"/>
      <c r="U33" s="256"/>
    </row>
    <row r="34" spans="1:21">
      <c r="A34" s="260" t="s">
        <v>143</v>
      </c>
      <c r="C34" s="261"/>
      <c r="D34" s="116">
        <f>SUM(D22:D33)</f>
        <v>545738</v>
      </c>
      <c r="E34" s="117"/>
      <c r="F34" s="116">
        <f>SUM(F22:F33)</f>
        <v>538925</v>
      </c>
      <c r="G34" s="117"/>
      <c r="H34" s="116">
        <f>SUM(H22:H33)</f>
        <v>659508</v>
      </c>
      <c r="I34" s="117"/>
      <c r="J34" s="116">
        <f>SUM(J22:J33)</f>
        <v>660827</v>
      </c>
      <c r="Q34" s="108"/>
      <c r="T34" s="256"/>
      <c r="U34" s="256"/>
    </row>
    <row r="35" spans="1:21" ht="21.75" thickBot="1">
      <c r="A35" s="260" t="s">
        <v>144</v>
      </c>
      <c r="D35" s="121">
        <f>+D34+D20</f>
        <v>703066</v>
      </c>
      <c r="E35" s="117"/>
      <c r="F35" s="121">
        <f>+F34+F20</f>
        <v>732259</v>
      </c>
      <c r="G35" s="117"/>
      <c r="H35" s="121">
        <f>+H34+H20</f>
        <v>831229</v>
      </c>
      <c r="I35" s="117"/>
      <c r="J35" s="121">
        <f>+J34+J20</f>
        <v>853537</v>
      </c>
      <c r="T35" s="256"/>
      <c r="U35" s="256"/>
    </row>
    <row r="36" spans="1:21" ht="21.75" thickTop="1">
      <c r="D36" s="108"/>
      <c r="F36" s="108"/>
      <c r="H36" s="108"/>
      <c r="J36" s="108"/>
    </row>
    <row r="37" spans="1:21">
      <c r="A37" s="118" t="s">
        <v>145</v>
      </c>
      <c r="B37" s="118"/>
      <c r="C37" s="118"/>
      <c r="D37" s="118"/>
      <c r="E37" s="118"/>
    </row>
    <row r="38" spans="1:21">
      <c r="A38" s="255"/>
      <c r="B38" s="255"/>
      <c r="C38" s="255"/>
      <c r="D38" s="255"/>
      <c r="E38" s="255"/>
      <c r="T38" s="108"/>
      <c r="U38" s="108"/>
    </row>
    <row r="39" spans="1:21">
      <c r="A39" s="255"/>
      <c r="B39" s="255"/>
      <c r="C39" s="255"/>
      <c r="D39" s="255"/>
      <c r="E39" s="255"/>
    </row>
    <row r="40" spans="1:21">
      <c r="A40" s="255"/>
      <c r="B40" s="255"/>
      <c r="C40" s="255"/>
      <c r="D40" s="255"/>
      <c r="E40" s="255"/>
    </row>
    <row r="42" spans="1:21">
      <c r="D42" s="108"/>
      <c r="F42" s="117"/>
      <c r="J42" s="117"/>
    </row>
    <row r="43" spans="1:21">
      <c r="D43" s="108"/>
      <c r="F43" s="108"/>
      <c r="H43" s="108"/>
      <c r="J43" s="108"/>
    </row>
  </sheetData>
  <mergeCells count="3">
    <mergeCell ref="D6:F6"/>
    <mergeCell ref="H6:J6"/>
    <mergeCell ref="A1:F1"/>
  </mergeCells>
  <phoneticPr fontId="0" type="noConversion"/>
  <pageMargins left="0.59055118110236227" right="0.39370078740157483" top="0.59055118110236227" bottom="0.59055118110236227" header="0.31496062992125984" footer="0.19685039370078741"/>
  <pageSetup paperSize="9" scale="80" fitToHeight="0" orientation="portrait" r:id="rId1"/>
  <headerFooter scaleWithDoc="0">
    <oddFooter>&amp;R&amp;"Cordia New,ธรรมดา"&amp;15 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7"/>
  <sheetViews>
    <sheetView topLeftCell="A40" zoomScale="110" zoomScaleNormal="110" zoomScaleSheetLayoutView="100" workbookViewId="0">
      <selection activeCell="A9" sqref="A9"/>
    </sheetView>
  </sheetViews>
  <sheetFormatPr defaultColWidth="20.140625" defaultRowHeight="21"/>
  <cols>
    <col min="1" max="1" width="50.28515625" style="109" customWidth="1"/>
    <col min="2" max="2" width="8.5703125" style="109" customWidth="1"/>
    <col min="3" max="3" width="1.42578125" style="109" customWidth="1"/>
    <col min="4" max="4" width="15" style="109" customWidth="1"/>
    <col min="5" max="5" width="1.42578125" style="109" customWidth="1"/>
    <col min="6" max="6" width="15" style="109" customWidth="1"/>
    <col min="7" max="7" width="1.42578125" style="109" customWidth="1"/>
    <col min="8" max="8" width="15" style="109" customWidth="1"/>
    <col min="9" max="9" width="1.42578125" style="109" customWidth="1"/>
    <col min="10" max="10" width="15" style="109" customWidth="1"/>
    <col min="11" max="11" width="2.140625" style="126" customWidth="1"/>
    <col min="12" max="12" width="14.28515625" style="327" customWidth="1"/>
    <col min="13" max="13" width="12.7109375" style="327" bestFit="1" customWidth="1"/>
    <col min="14" max="14" width="13.42578125" style="328" customWidth="1"/>
    <col min="15" max="15" width="17.42578125" style="328" bestFit="1" customWidth="1"/>
    <col min="16" max="16" width="11.28515625" style="329" bestFit="1" customWidth="1"/>
    <col min="17" max="16384" width="20.140625" style="109"/>
  </cols>
  <sheetData>
    <row r="1" spans="1:16" ht="22.9" customHeight="1">
      <c r="A1" s="358" t="s">
        <v>107</v>
      </c>
      <c r="B1" s="358"/>
      <c r="C1" s="358"/>
      <c r="D1" s="358"/>
      <c r="E1" s="358"/>
      <c r="F1" s="358"/>
      <c r="G1" s="358"/>
      <c r="H1" s="358"/>
      <c r="I1" s="249"/>
      <c r="J1" s="249"/>
    </row>
    <row r="2" spans="1:16">
      <c r="A2" s="248" t="s">
        <v>146</v>
      </c>
      <c r="B2" s="127"/>
      <c r="C2" s="249"/>
      <c r="D2" s="249"/>
      <c r="E2" s="249"/>
      <c r="F2" s="249"/>
      <c r="G2" s="249"/>
      <c r="H2" s="249"/>
      <c r="I2" s="249"/>
      <c r="J2" s="249"/>
    </row>
    <row r="3" spans="1:16">
      <c r="A3" s="153" t="s">
        <v>109</v>
      </c>
      <c r="B3" s="153"/>
      <c r="C3" s="153"/>
      <c r="D3" s="153"/>
      <c r="E3" s="128"/>
      <c r="F3" s="128"/>
      <c r="G3" s="128"/>
      <c r="H3" s="128"/>
      <c r="I3" s="128"/>
      <c r="J3" s="128"/>
    </row>
    <row r="4" spans="1:16">
      <c r="A4" s="153"/>
      <c r="B4" s="153"/>
      <c r="C4" s="153"/>
      <c r="D4" s="153"/>
      <c r="E4" s="128"/>
      <c r="F4" s="128"/>
      <c r="G4" s="128"/>
      <c r="H4" s="128"/>
      <c r="I4" s="128"/>
      <c r="J4" s="128"/>
    </row>
    <row r="5" spans="1:16">
      <c r="A5" s="128"/>
      <c r="B5" s="249"/>
      <c r="C5" s="249"/>
      <c r="D5" s="249"/>
      <c r="E5" s="249"/>
      <c r="F5" s="249"/>
      <c r="G5" s="249"/>
      <c r="H5" s="249"/>
      <c r="I5" s="249"/>
      <c r="J5" s="132" t="s">
        <v>110</v>
      </c>
    </row>
    <row r="6" spans="1:16">
      <c r="A6" s="262"/>
      <c r="C6" s="129"/>
      <c r="D6" s="357" t="s">
        <v>111</v>
      </c>
      <c r="E6" s="357"/>
      <c r="F6" s="357"/>
      <c r="G6" s="129"/>
      <c r="H6" s="357" t="s">
        <v>112</v>
      </c>
      <c r="I6" s="357"/>
      <c r="J6" s="357"/>
    </row>
    <row r="7" spans="1:16">
      <c r="D7" s="345" t="s">
        <v>113</v>
      </c>
      <c r="E7" s="346"/>
      <c r="F7" s="345" t="s">
        <v>114</v>
      </c>
      <c r="G7" s="347"/>
      <c r="H7" s="345" t="s">
        <v>113</v>
      </c>
      <c r="I7" s="346"/>
      <c r="J7" s="345" t="s">
        <v>114</v>
      </c>
      <c r="K7" s="131"/>
    </row>
    <row r="8" spans="1:16">
      <c r="B8" s="129"/>
      <c r="D8" s="122" t="s">
        <v>115</v>
      </c>
      <c r="E8" s="123"/>
      <c r="F8" s="122" t="s">
        <v>116</v>
      </c>
      <c r="G8" s="122"/>
      <c r="H8" s="122" t="s">
        <v>115</v>
      </c>
      <c r="I8" s="123"/>
      <c r="J8" s="122" t="s">
        <v>116</v>
      </c>
      <c r="K8" s="131"/>
    </row>
    <row r="9" spans="1:16">
      <c r="B9" s="130" t="s">
        <v>117</v>
      </c>
      <c r="D9" s="124" t="s">
        <v>118</v>
      </c>
      <c r="E9" s="125"/>
      <c r="F9" s="250"/>
      <c r="G9" s="125"/>
      <c r="H9" s="124" t="s">
        <v>118</v>
      </c>
      <c r="I9" s="125"/>
      <c r="J9" s="250"/>
      <c r="K9" s="131"/>
      <c r="M9" s="330"/>
    </row>
    <row r="10" spans="1:16">
      <c r="A10" s="127" t="s">
        <v>147</v>
      </c>
      <c r="B10" s="129"/>
      <c r="D10" s="132"/>
      <c r="E10" s="133"/>
      <c r="F10" s="132"/>
      <c r="G10" s="133"/>
      <c r="H10" s="132"/>
      <c r="I10" s="133"/>
      <c r="J10" s="132"/>
      <c r="K10" s="134"/>
      <c r="L10" s="331"/>
      <c r="M10" s="332"/>
      <c r="N10" s="333"/>
      <c r="O10" s="333"/>
    </row>
    <row r="11" spans="1:16">
      <c r="A11" s="334" t="s">
        <v>148</v>
      </c>
      <c r="K11" s="135"/>
    </row>
    <row r="12" spans="1:16">
      <c r="A12" s="335" t="s">
        <v>149</v>
      </c>
      <c r="K12" s="135"/>
    </row>
    <row r="13" spans="1:16">
      <c r="A13" s="348" t="s">
        <v>150</v>
      </c>
      <c r="B13" s="110">
        <v>12</v>
      </c>
      <c r="C13" s="111"/>
      <c r="D13" s="112">
        <v>300608</v>
      </c>
      <c r="E13" s="113"/>
      <c r="F13" s="112">
        <v>297170</v>
      </c>
      <c r="G13" s="113"/>
      <c r="H13" s="114">
        <v>300608</v>
      </c>
      <c r="I13" s="113"/>
      <c r="J13" s="112">
        <v>297170</v>
      </c>
      <c r="K13" s="108"/>
      <c r="L13" s="108"/>
      <c r="M13" s="136"/>
      <c r="N13" s="108"/>
      <c r="O13" s="138"/>
      <c r="P13" s="336"/>
    </row>
    <row r="14" spans="1:16">
      <c r="A14" s="335" t="s">
        <v>151</v>
      </c>
      <c r="B14" s="110"/>
      <c r="C14" s="111"/>
      <c r="D14" s="112">
        <v>0</v>
      </c>
      <c r="E14" s="117"/>
      <c r="F14" s="112">
        <v>1000</v>
      </c>
      <c r="G14" s="117"/>
      <c r="H14" s="112">
        <v>0</v>
      </c>
      <c r="I14" s="113"/>
      <c r="J14" s="112">
        <v>0</v>
      </c>
      <c r="K14" s="117"/>
      <c r="L14" s="139"/>
      <c r="M14" s="140"/>
      <c r="N14" s="138"/>
      <c r="O14" s="138"/>
    </row>
    <row r="15" spans="1:16">
      <c r="A15" s="337" t="s">
        <v>152</v>
      </c>
      <c r="B15" s="110">
        <v>5.0999999999999996</v>
      </c>
      <c r="C15" s="111"/>
      <c r="D15" s="141">
        <v>0</v>
      </c>
      <c r="E15" s="113"/>
      <c r="F15" s="112">
        <v>0</v>
      </c>
      <c r="G15" s="113"/>
      <c r="H15" s="114">
        <v>157</v>
      </c>
      <c r="I15" s="113"/>
      <c r="J15" s="112">
        <v>156</v>
      </c>
      <c r="K15" s="108"/>
      <c r="L15" s="108"/>
      <c r="M15" s="136"/>
      <c r="N15" s="137"/>
      <c r="O15" s="138"/>
      <c r="P15" s="336"/>
    </row>
    <row r="16" spans="1:16">
      <c r="A16" s="337" t="s">
        <v>153</v>
      </c>
      <c r="B16" s="110"/>
      <c r="C16" s="111"/>
      <c r="D16" s="112">
        <v>127681</v>
      </c>
      <c r="E16" s="113"/>
      <c r="F16" s="112">
        <v>139375</v>
      </c>
      <c r="G16" s="113"/>
      <c r="H16" s="114">
        <v>53058</v>
      </c>
      <c r="I16" s="113"/>
      <c r="J16" s="112">
        <v>63020</v>
      </c>
      <c r="K16" s="108"/>
      <c r="L16" s="108"/>
      <c r="M16" s="136"/>
      <c r="N16" s="108"/>
      <c r="O16" s="138"/>
      <c r="P16" s="336"/>
    </row>
    <row r="17" spans="1:18">
      <c r="A17" s="335" t="s">
        <v>154</v>
      </c>
      <c r="B17" s="110">
        <v>5.3</v>
      </c>
      <c r="C17" s="111"/>
      <c r="D17" s="112">
        <v>48610</v>
      </c>
      <c r="E17" s="117"/>
      <c r="F17" s="112">
        <v>30400</v>
      </c>
      <c r="G17" s="117"/>
      <c r="H17" s="112">
        <v>48610</v>
      </c>
      <c r="I17" s="113"/>
      <c r="J17" s="112">
        <v>30400</v>
      </c>
      <c r="K17" s="117"/>
      <c r="L17" s="139"/>
      <c r="M17" s="140"/>
      <c r="N17" s="138"/>
      <c r="O17" s="138"/>
    </row>
    <row r="18" spans="1:18">
      <c r="A18" s="349" t="s">
        <v>155</v>
      </c>
      <c r="B18" s="110">
        <v>13</v>
      </c>
      <c r="C18" s="111"/>
      <c r="D18" s="112">
        <v>25114</v>
      </c>
      <c r="E18" s="113"/>
      <c r="F18" s="112">
        <v>25833</v>
      </c>
      <c r="G18" s="113"/>
      <c r="H18" s="114">
        <v>25114</v>
      </c>
      <c r="I18" s="113"/>
      <c r="J18" s="112">
        <v>25833</v>
      </c>
      <c r="K18" s="108"/>
      <c r="L18" s="108"/>
      <c r="M18" s="136"/>
      <c r="N18" s="137"/>
      <c r="O18" s="138"/>
      <c r="P18" s="336"/>
    </row>
    <row r="19" spans="1:18" ht="20.45" customHeight="1">
      <c r="A19" s="335" t="s">
        <v>156</v>
      </c>
      <c r="B19" s="110"/>
      <c r="C19" s="111"/>
      <c r="D19" s="112">
        <v>24431</v>
      </c>
      <c r="E19" s="113"/>
      <c r="F19" s="112">
        <v>23990</v>
      </c>
      <c r="G19" s="113"/>
      <c r="H19" s="114">
        <v>11161</v>
      </c>
      <c r="I19" s="113"/>
      <c r="J19" s="112">
        <v>10838</v>
      </c>
      <c r="K19" s="119"/>
      <c r="L19" s="143"/>
      <c r="M19" s="136"/>
      <c r="N19" s="137"/>
      <c r="O19" s="138"/>
      <c r="P19" s="336"/>
    </row>
    <row r="20" spans="1:18">
      <c r="A20" s="335" t="s">
        <v>157</v>
      </c>
      <c r="B20" s="110"/>
      <c r="C20" s="111"/>
      <c r="D20" s="112">
        <v>2447</v>
      </c>
      <c r="E20" s="113"/>
      <c r="F20" s="112">
        <v>2322</v>
      </c>
      <c r="G20" s="113"/>
      <c r="H20" s="114">
        <v>2447</v>
      </c>
      <c r="I20" s="113"/>
      <c r="J20" s="112">
        <v>2322</v>
      </c>
      <c r="K20" s="119"/>
      <c r="L20" s="143"/>
      <c r="M20" s="136"/>
      <c r="N20" s="137"/>
      <c r="O20" s="138"/>
      <c r="P20" s="336"/>
    </row>
    <row r="21" spans="1:18">
      <c r="A21" s="335" t="s">
        <v>158</v>
      </c>
      <c r="B21" s="110"/>
      <c r="C21" s="111"/>
      <c r="D21" s="112">
        <v>10168</v>
      </c>
      <c r="E21" s="113"/>
      <c r="F21" s="112">
        <v>12960</v>
      </c>
      <c r="G21" s="113"/>
      <c r="H21" s="114">
        <v>6251</v>
      </c>
      <c r="I21" s="113"/>
      <c r="J21" s="112">
        <v>8369</v>
      </c>
      <c r="K21" s="108"/>
      <c r="L21" s="338"/>
      <c r="M21" s="136"/>
      <c r="N21" s="108"/>
      <c r="O21" s="138"/>
      <c r="P21" s="336"/>
    </row>
    <row r="22" spans="1:18">
      <c r="A22" s="144" t="s">
        <v>159</v>
      </c>
      <c r="B22" s="110"/>
      <c r="C22" s="111"/>
      <c r="D22" s="116">
        <f>SUM(D13:D21)</f>
        <v>539059</v>
      </c>
      <c r="E22" s="117"/>
      <c r="F22" s="116">
        <f>SUM(F13:F21)</f>
        <v>533050</v>
      </c>
      <c r="G22" s="117"/>
      <c r="H22" s="116">
        <f>SUM(H13:H21)</f>
        <v>447406</v>
      </c>
      <c r="I22" s="117"/>
      <c r="J22" s="116">
        <f>SUM(J13:J21)</f>
        <v>438108</v>
      </c>
      <c r="K22" s="145"/>
      <c r="L22" s="131"/>
      <c r="M22" s="146"/>
      <c r="N22" s="147"/>
      <c r="O22" s="147"/>
    </row>
    <row r="23" spans="1:18">
      <c r="A23" s="335" t="s">
        <v>160</v>
      </c>
      <c r="B23" s="110"/>
      <c r="C23" s="111"/>
      <c r="D23" s="119"/>
      <c r="E23" s="117"/>
      <c r="F23" s="119"/>
      <c r="G23" s="117"/>
      <c r="H23" s="119"/>
      <c r="I23" s="117"/>
      <c r="J23" s="119"/>
      <c r="K23" s="142"/>
      <c r="L23" s="139"/>
      <c r="M23" s="136"/>
      <c r="N23" s="138"/>
      <c r="O23" s="138"/>
    </row>
    <row r="24" spans="1:18">
      <c r="A24" s="335" t="s">
        <v>318</v>
      </c>
      <c r="B24" s="110">
        <v>13</v>
      </c>
      <c r="C24" s="111"/>
      <c r="D24" s="112">
        <v>23916</v>
      </c>
      <c r="E24" s="117"/>
      <c r="F24" s="112">
        <v>29438</v>
      </c>
      <c r="G24" s="117"/>
      <c r="H24" s="114">
        <v>23916</v>
      </c>
      <c r="I24" s="113"/>
      <c r="J24" s="112">
        <v>29438</v>
      </c>
      <c r="K24" s="117"/>
      <c r="L24" s="131"/>
      <c r="M24" s="140"/>
      <c r="N24" s="138"/>
      <c r="O24" s="138"/>
    </row>
    <row r="25" spans="1:18">
      <c r="A25" s="335" t="s">
        <v>161</v>
      </c>
      <c r="B25" s="110"/>
      <c r="C25" s="111"/>
      <c r="D25" s="112">
        <v>19028</v>
      </c>
      <c r="E25" s="117"/>
      <c r="F25" s="112">
        <v>24685</v>
      </c>
      <c r="G25" s="117"/>
      <c r="H25" s="114">
        <v>13695</v>
      </c>
      <c r="I25" s="113"/>
      <c r="J25" s="112">
        <v>16249</v>
      </c>
      <c r="K25" s="117"/>
      <c r="L25" s="139"/>
      <c r="M25" s="136"/>
      <c r="N25" s="137"/>
      <c r="O25" s="138"/>
    </row>
    <row r="26" spans="1:18">
      <c r="A26" s="335" t="s">
        <v>162</v>
      </c>
      <c r="B26" s="110"/>
      <c r="C26" s="111"/>
      <c r="D26" s="112">
        <v>6861</v>
      </c>
      <c r="E26" s="117"/>
      <c r="F26" s="112">
        <v>7263</v>
      </c>
      <c r="G26" s="117"/>
      <c r="H26" s="114">
        <v>6861</v>
      </c>
      <c r="I26" s="113"/>
      <c r="J26" s="112">
        <v>7263</v>
      </c>
      <c r="K26" s="117"/>
      <c r="L26" s="139"/>
      <c r="M26" s="136"/>
      <c r="N26" s="137"/>
      <c r="O26" s="138"/>
    </row>
    <row r="27" spans="1:18">
      <c r="A27" s="335" t="s">
        <v>163</v>
      </c>
      <c r="B27" s="110"/>
      <c r="C27" s="111"/>
      <c r="D27" s="112">
        <v>207</v>
      </c>
      <c r="E27" s="117"/>
      <c r="F27" s="112">
        <v>208</v>
      </c>
      <c r="G27" s="117"/>
      <c r="H27" s="112">
        <v>0</v>
      </c>
      <c r="I27" s="113"/>
      <c r="J27" s="112">
        <v>0</v>
      </c>
      <c r="K27" s="108"/>
      <c r="L27" s="108"/>
      <c r="M27" s="136"/>
      <c r="N27" s="137"/>
      <c r="O27" s="137"/>
      <c r="P27" s="336"/>
    </row>
    <row r="28" spans="1:18">
      <c r="A28" s="335" t="s">
        <v>165</v>
      </c>
      <c r="B28" s="110"/>
      <c r="C28" s="111"/>
      <c r="D28" s="112">
        <v>54797</v>
      </c>
      <c r="E28" s="117"/>
      <c r="F28" s="112">
        <v>54797</v>
      </c>
      <c r="G28" s="117"/>
      <c r="H28" s="112">
        <v>54797</v>
      </c>
      <c r="I28" s="113"/>
      <c r="J28" s="112">
        <v>54797</v>
      </c>
      <c r="K28" s="108"/>
      <c r="L28" s="108"/>
      <c r="M28" s="136"/>
      <c r="N28" s="137"/>
      <c r="O28" s="138"/>
      <c r="P28" s="336"/>
    </row>
    <row r="29" spans="1:18" ht="22.5" customHeight="1">
      <c r="A29" s="335" t="s">
        <v>164</v>
      </c>
      <c r="B29" s="110"/>
      <c r="C29" s="111"/>
      <c r="D29" s="112">
        <v>3294</v>
      </c>
      <c r="E29" s="117"/>
      <c r="F29" s="112">
        <v>4738</v>
      </c>
      <c r="G29" s="117"/>
      <c r="H29" s="112">
        <v>3294</v>
      </c>
      <c r="I29" s="113"/>
      <c r="J29" s="112">
        <v>3951</v>
      </c>
      <c r="K29" s="108"/>
      <c r="L29" s="108"/>
      <c r="M29" s="136"/>
      <c r="N29" s="148"/>
      <c r="O29" s="138"/>
      <c r="P29" s="336"/>
    </row>
    <row r="30" spans="1:18">
      <c r="A30" s="335" t="s">
        <v>166</v>
      </c>
      <c r="B30" s="110"/>
      <c r="D30" s="112">
        <v>6111</v>
      </c>
      <c r="E30" s="117"/>
      <c r="F30" s="112">
        <v>6072</v>
      </c>
      <c r="G30" s="117"/>
      <c r="H30" s="112">
        <v>6110</v>
      </c>
      <c r="I30" s="113"/>
      <c r="J30" s="112">
        <v>6071</v>
      </c>
      <c r="K30" s="108"/>
      <c r="L30" s="108"/>
      <c r="M30" s="136"/>
      <c r="N30" s="149"/>
      <c r="O30" s="138"/>
      <c r="P30" s="336"/>
    </row>
    <row r="31" spans="1:18">
      <c r="A31" s="144" t="s">
        <v>167</v>
      </c>
      <c r="B31" s="110"/>
      <c r="D31" s="150">
        <f>SUM(D24:D30)</f>
        <v>114214</v>
      </c>
      <c r="E31" s="117"/>
      <c r="F31" s="150">
        <f>SUM(F24:F30)</f>
        <v>127201</v>
      </c>
      <c r="G31" s="117"/>
      <c r="H31" s="150">
        <f>SUM(H24:H30)</f>
        <v>108673</v>
      </c>
      <c r="I31" s="117"/>
      <c r="J31" s="150">
        <f>SUM(J24:J30)</f>
        <v>117769</v>
      </c>
      <c r="K31" s="145"/>
      <c r="L31" s="339"/>
      <c r="M31" s="146"/>
      <c r="N31" s="149"/>
      <c r="O31" s="147"/>
      <c r="P31" s="340"/>
      <c r="Q31" s="108"/>
      <c r="R31" s="340"/>
    </row>
    <row r="32" spans="1:18">
      <c r="A32" s="144" t="s">
        <v>168</v>
      </c>
      <c r="B32" s="110"/>
      <c r="D32" s="116">
        <f>+D22+D31</f>
        <v>653273</v>
      </c>
      <c r="E32" s="117"/>
      <c r="F32" s="116">
        <f>+F22+F31</f>
        <v>660251</v>
      </c>
      <c r="G32" s="117"/>
      <c r="H32" s="116">
        <f>+H22+H31</f>
        <v>556079</v>
      </c>
      <c r="I32" s="117"/>
      <c r="J32" s="116">
        <f>+J22+J31</f>
        <v>555877</v>
      </c>
      <c r="K32" s="145"/>
      <c r="M32" s="146"/>
      <c r="N32" s="151"/>
      <c r="O32" s="152"/>
      <c r="Q32" s="108"/>
      <c r="R32" s="329"/>
    </row>
    <row r="33" spans="1:18">
      <c r="A33" s="153"/>
      <c r="B33" s="110"/>
      <c r="D33" s="154"/>
      <c r="E33" s="117"/>
      <c r="F33" s="154"/>
      <c r="G33" s="117"/>
      <c r="H33" s="154"/>
      <c r="I33" s="117"/>
      <c r="J33" s="154"/>
      <c r="L33" s="339"/>
      <c r="N33" s="149"/>
    </row>
    <row r="34" spans="1:18">
      <c r="A34" s="118" t="s">
        <v>145</v>
      </c>
      <c r="B34" s="118"/>
      <c r="C34" s="118"/>
      <c r="D34" s="118"/>
      <c r="E34" s="118"/>
      <c r="H34" s="247"/>
      <c r="I34" s="263"/>
      <c r="J34" s="263"/>
    </row>
    <row r="35" spans="1:18">
      <c r="H35" s="247"/>
      <c r="I35" s="263"/>
      <c r="J35" s="264">
        <v>0</v>
      </c>
    </row>
    <row r="36" spans="1:18">
      <c r="H36" s="108"/>
      <c r="O36" s="341"/>
      <c r="P36" s="340"/>
    </row>
    <row r="37" spans="1:18">
      <c r="H37" s="108"/>
    </row>
    <row r="38" spans="1:18">
      <c r="H38" s="108"/>
      <c r="O38" s="341"/>
      <c r="P38" s="340"/>
    </row>
    <row r="39" spans="1:18">
      <c r="F39" s="108"/>
      <c r="H39" s="108"/>
    </row>
    <row r="40" spans="1:18">
      <c r="H40" s="108"/>
      <c r="O40" s="341"/>
      <c r="P40" s="340"/>
      <c r="R40" s="340"/>
    </row>
    <row r="41" spans="1:18">
      <c r="H41" s="108"/>
      <c r="O41" s="341"/>
      <c r="Q41" s="108"/>
      <c r="R41" s="329"/>
    </row>
    <row r="42" spans="1:18">
      <c r="H42" s="108"/>
      <c r="O42" s="341"/>
      <c r="P42" s="340"/>
      <c r="R42" s="340"/>
    </row>
    <row r="43" spans="1:18">
      <c r="H43" s="108"/>
      <c r="O43" s="341"/>
      <c r="Q43" s="108"/>
      <c r="R43" s="329"/>
    </row>
    <row r="44" spans="1:18">
      <c r="H44" s="108"/>
    </row>
    <row r="45" spans="1:18">
      <c r="H45" s="108"/>
    </row>
    <row r="46" spans="1:18">
      <c r="H46" s="108"/>
      <c r="P46" s="340"/>
      <c r="R46" s="340"/>
    </row>
    <row r="47" spans="1:18">
      <c r="H47" s="108"/>
      <c r="O47" s="341"/>
      <c r="Q47" s="108"/>
      <c r="R47" s="329"/>
    </row>
  </sheetData>
  <mergeCells count="3">
    <mergeCell ref="D6:F6"/>
    <mergeCell ref="H6:J6"/>
    <mergeCell ref="A1:H1"/>
  </mergeCells>
  <phoneticPr fontId="0" type="noConversion"/>
  <pageMargins left="0.59055118110236227" right="0.31496062992125984" top="0.59055118110236227" bottom="0.59055118110236227" header="0.31496062992125984" footer="0.19685039370078741"/>
  <pageSetup paperSize="9" scale="80" fitToHeight="0" orientation="portrait" r:id="rId1"/>
  <headerFooter scaleWithDoc="0">
    <oddFooter>&amp;R&amp;"Cordia New,ธรรมดา"&amp;15 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6"/>
  <sheetViews>
    <sheetView zoomScale="110" zoomScaleNormal="110" zoomScaleSheetLayoutView="100" workbookViewId="0">
      <selection activeCell="J5" sqref="J5"/>
    </sheetView>
  </sheetViews>
  <sheetFormatPr defaultColWidth="20.140625" defaultRowHeight="21"/>
  <cols>
    <col min="1" max="1" width="46" style="109" customWidth="1"/>
    <col min="2" max="2" width="8.7109375" style="109" customWidth="1"/>
    <col min="3" max="3" width="1.5703125" style="109" customWidth="1"/>
    <col min="4" max="4" width="15" style="109" customWidth="1"/>
    <col min="5" max="5" width="1.5703125" style="109" customWidth="1"/>
    <col min="6" max="6" width="15" style="109" customWidth="1"/>
    <col min="7" max="7" width="1.5703125" style="109" customWidth="1"/>
    <col min="8" max="8" width="15" style="109" customWidth="1"/>
    <col min="9" max="9" width="1.5703125" style="109" customWidth="1"/>
    <col min="10" max="10" width="15" style="109" customWidth="1"/>
    <col min="11" max="11" width="1" style="109" customWidth="1"/>
    <col min="12" max="16384" width="20.140625" style="109"/>
  </cols>
  <sheetData>
    <row r="1" spans="1:11" ht="22.9" customHeight="1">
      <c r="A1" s="358" t="s">
        <v>107</v>
      </c>
      <c r="B1" s="358"/>
      <c r="C1" s="358"/>
      <c r="D1" s="358"/>
      <c r="E1" s="358"/>
      <c r="F1" s="358"/>
      <c r="G1" s="358"/>
      <c r="H1" s="358"/>
      <c r="I1" s="249"/>
      <c r="J1" s="249"/>
      <c r="K1" s="249"/>
    </row>
    <row r="2" spans="1:11">
      <c r="A2" s="128" t="s">
        <v>146</v>
      </c>
      <c r="B2" s="127"/>
      <c r="C2" s="249"/>
      <c r="D2" s="249"/>
      <c r="E2" s="249"/>
      <c r="F2" s="249"/>
      <c r="G2" s="249"/>
      <c r="H2" s="249"/>
      <c r="I2" s="249"/>
      <c r="J2" s="249"/>
      <c r="K2" s="249"/>
    </row>
    <row r="3" spans="1:11">
      <c r="A3" s="153" t="s">
        <v>109</v>
      </c>
      <c r="B3" s="153"/>
      <c r="C3" s="153"/>
      <c r="D3" s="153"/>
      <c r="E3" s="128"/>
      <c r="F3" s="128"/>
      <c r="G3" s="128"/>
      <c r="H3" s="128"/>
      <c r="I3" s="128"/>
      <c r="J3" s="128"/>
      <c r="K3" s="128"/>
    </row>
    <row r="4" spans="1:11">
      <c r="A4" s="153"/>
      <c r="B4" s="153"/>
      <c r="C4" s="153"/>
      <c r="D4" s="153"/>
      <c r="E4" s="128"/>
      <c r="F4" s="128"/>
      <c r="G4" s="128"/>
      <c r="H4" s="128"/>
      <c r="I4" s="128"/>
      <c r="J4" s="128"/>
      <c r="K4" s="128"/>
    </row>
    <row r="5" spans="1:11">
      <c r="A5" s="128"/>
      <c r="B5" s="249"/>
      <c r="C5" s="249"/>
      <c r="D5" s="249"/>
      <c r="E5" s="249"/>
      <c r="F5" s="249"/>
      <c r="G5" s="249"/>
      <c r="H5" s="249"/>
      <c r="I5" s="249"/>
      <c r="J5" s="132" t="s">
        <v>110</v>
      </c>
      <c r="K5" s="132"/>
    </row>
    <row r="6" spans="1:11">
      <c r="A6" s="262"/>
      <c r="C6" s="129"/>
      <c r="D6" s="357" t="s">
        <v>111</v>
      </c>
      <c r="E6" s="357"/>
      <c r="F6" s="357"/>
      <c r="G6" s="129"/>
      <c r="H6" s="357" t="s">
        <v>112</v>
      </c>
      <c r="I6" s="357"/>
      <c r="J6" s="357"/>
      <c r="K6" s="129"/>
    </row>
    <row r="7" spans="1:11">
      <c r="D7" s="345" t="s">
        <v>113</v>
      </c>
      <c r="E7" s="346"/>
      <c r="F7" s="345" t="s">
        <v>114</v>
      </c>
      <c r="G7" s="347"/>
      <c r="H7" s="345" t="s">
        <v>113</v>
      </c>
      <c r="I7" s="346"/>
      <c r="J7" s="345" t="s">
        <v>114</v>
      </c>
    </row>
    <row r="8" spans="1:11">
      <c r="B8" s="129"/>
      <c r="D8" s="122" t="s">
        <v>115</v>
      </c>
      <c r="E8" s="123"/>
      <c r="F8" s="122" t="s">
        <v>116</v>
      </c>
      <c r="G8" s="122"/>
      <c r="H8" s="122" t="s">
        <v>115</v>
      </c>
      <c r="I8" s="123"/>
      <c r="J8" s="122" t="s">
        <v>116</v>
      </c>
    </row>
    <row r="9" spans="1:11">
      <c r="B9" s="130" t="s">
        <v>117</v>
      </c>
      <c r="D9" s="124" t="s">
        <v>118</v>
      </c>
      <c r="E9" s="125"/>
      <c r="F9" s="250"/>
      <c r="G9" s="125"/>
      <c r="H9" s="124" t="s">
        <v>118</v>
      </c>
      <c r="I9" s="125"/>
      <c r="J9" s="250"/>
    </row>
    <row r="10" spans="1:11">
      <c r="A10" s="153" t="s">
        <v>169</v>
      </c>
      <c r="B10" s="129"/>
      <c r="D10" s="132"/>
      <c r="E10" s="133"/>
      <c r="F10" s="132"/>
      <c r="G10" s="133"/>
      <c r="H10" s="132"/>
      <c r="I10" s="133"/>
      <c r="J10" s="132"/>
      <c r="K10" s="265"/>
    </row>
    <row r="11" spans="1:11">
      <c r="A11" s="159" t="s">
        <v>170</v>
      </c>
      <c r="B11" s="266"/>
      <c r="C11" s="111"/>
    </row>
    <row r="12" spans="1:11">
      <c r="A12" s="267" t="s">
        <v>171</v>
      </c>
    </row>
    <row r="13" spans="1:11" ht="21.75" thickBot="1">
      <c r="A13" s="268" t="s">
        <v>172</v>
      </c>
      <c r="B13" s="111"/>
      <c r="C13" s="111"/>
      <c r="D13" s="156">
        <v>132058</v>
      </c>
      <c r="E13" s="117"/>
      <c r="F13" s="156">
        <v>132058</v>
      </c>
      <c r="G13" s="117"/>
      <c r="H13" s="156">
        <v>132058</v>
      </c>
      <c r="I13" s="117"/>
      <c r="J13" s="156">
        <v>132058</v>
      </c>
      <c r="K13" s="119"/>
    </row>
    <row r="14" spans="1:11" ht="21.75" thickTop="1">
      <c r="A14" s="157" t="s">
        <v>173</v>
      </c>
      <c r="H14" s="108"/>
      <c r="J14" s="108"/>
      <c r="K14" s="108"/>
    </row>
    <row r="15" spans="1:11">
      <c r="A15" s="268" t="s">
        <v>172</v>
      </c>
      <c r="D15" s="119">
        <v>132058</v>
      </c>
      <c r="E15" s="117"/>
      <c r="F15" s="119">
        <v>132058</v>
      </c>
      <c r="G15" s="117"/>
      <c r="H15" s="119">
        <v>132058</v>
      </c>
      <c r="I15" s="117"/>
      <c r="J15" s="119">
        <v>132058</v>
      </c>
      <c r="K15" s="119"/>
    </row>
    <row r="16" spans="1:11">
      <c r="A16" s="157" t="s">
        <v>174</v>
      </c>
      <c r="B16" s="160"/>
      <c r="C16" s="111"/>
      <c r="D16" s="119">
        <v>436860</v>
      </c>
      <c r="E16" s="117"/>
      <c r="F16" s="119">
        <v>436860</v>
      </c>
      <c r="G16" s="117"/>
      <c r="H16" s="119">
        <v>436860</v>
      </c>
      <c r="I16" s="117"/>
      <c r="J16" s="119">
        <v>436860</v>
      </c>
      <c r="K16" s="119"/>
    </row>
    <row r="17" spans="1:14" ht="24" customHeight="1">
      <c r="A17" s="269" t="s">
        <v>175</v>
      </c>
      <c r="B17" s="160"/>
      <c r="C17" s="111"/>
      <c r="D17" s="158">
        <v>-5</v>
      </c>
      <c r="E17" s="117"/>
      <c r="F17" s="158">
        <v>-5</v>
      </c>
      <c r="G17" s="117"/>
      <c r="H17" s="117">
        <v>0</v>
      </c>
      <c r="I17" s="117"/>
      <c r="J17" s="119">
        <v>0</v>
      </c>
      <c r="K17" s="119"/>
    </row>
    <row r="18" spans="1:14">
      <c r="A18" s="159" t="s">
        <v>229</v>
      </c>
      <c r="B18" s="160"/>
      <c r="C18" s="111"/>
      <c r="D18" s="119"/>
      <c r="E18" s="117"/>
      <c r="F18" s="119"/>
      <c r="G18" s="117"/>
      <c r="H18" s="108"/>
      <c r="J18" s="108"/>
      <c r="K18" s="108"/>
    </row>
    <row r="19" spans="1:14">
      <c r="A19" s="270" t="s">
        <v>176</v>
      </c>
      <c r="B19" s="160"/>
      <c r="C19" s="111"/>
      <c r="D19" s="119">
        <f>SE_Consolidated!I28</f>
        <v>13206</v>
      </c>
      <c r="E19" s="117"/>
      <c r="F19" s="119">
        <v>13206</v>
      </c>
      <c r="G19" s="117"/>
      <c r="H19" s="119">
        <f>'SE_Separate '!G20</f>
        <v>13206</v>
      </c>
      <c r="I19" s="117"/>
      <c r="J19" s="119">
        <v>13206</v>
      </c>
      <c r="K19" s="119"/>
    </row>
    <row r="20" spans="1:14">
      <c r="A20" s="270" t="s">
        <v>177</v>
      </c>
      <c r="B20" s="111"/>
      <c r="C20" s="111"/>
      <c r="D20" s="158">
        <f>SE_Consolidated!K28</f>
        <v>-541321</v>
      </c>
      <c r="E20" s="117"/>
      <c r="F20" s="158">
        <v>-517761</v>
      </c>
      <c r="G20" s="117"/>
      <c r="H20" s="158">
        <f>'SE_Separate '!I20</f>
        <v>-306974</v>
      </c>
      <c r="I20" s="117"/>
      <c r="J20" s="158">
        <v>-284464</v>
      </c>
      <c r="K20" s="119"/>
    </row>
    <row r="21" spans="1:14">
      <c r="A21" s="157" t="s">
        <v>178</v>
      </c>
      <c r="B21" s="111"/>
      <c r="C21" s="111"/>
      <c r="D21" s="271">
        <f>SE_Consolidated!M28</f>
        <v>8180</v>
      </c>
      <c r="F21" s="271">
        <v>6835</v>
      </c>
      <c r="H21" s="161">
        <v>0</v>
      </c>
      <c r="J21" s="161">
        <v>0</v>
      </c>
      <c r="K21" s="119"/>
      <c r="L21" s="272"/>
    </row>
    <row r="22" spans="1:14" s="128" customFormat="1">
      <c r="A22" s="127" t="s">
        <v>179</v>
      </c>
      <c r="B22" s="129"/>
      <c r="C22" s="129"/>
      <c r="D22" s="162">
        <f>SUM(D15:D21)</f>
        <v>48978</v>
      </c>
      <c r="E22" s="163"/>
      <c r="F22" s="162">
        <f>SUM(F15:F21)</f>
        <v>71193</v>
      </c>
      <c r="G22" s="154"/>
      <c r="H22" s="162">
        <f>SUM(H15:H21)</f>
        <v>275150</v>
      </c>
      <c r="I22" s="154"/>
      <c r="J22" s="162">
        <f>SUM(J15:J21)</f>
        <v>297660</v>
      </c>
      <c r="K22" s="154"/>
      <c r="L22" s="273"/>
    </row>
    <row r="23" spans="1:14">
      <c r="A23" s="109" t="s">
        <v>180</v>
      </c>
      <c r="B23" s="111"/>
      <c r="C23" s="111"/>
      <c r="D23" s="164">
        <f>SE_Consolidated!Q28</f>
        <v>815</v>
      </c>
      <c r="E23" s="113"/>
      <c r="F23" s="164">
        <v>815</v>
      </c>
      <c r="G23" s="113"/>
      <c r="H23" s="161">
        <v>0</v>
      </c>
      <c r="I23" s="117"/>
      <c r="J23" s="161">
        <v>0</v>
      </c>
      <c r="K23" s="117"/>
      <c r="L23" s="108"/>
    </row>
    <row r="24" spans="1:14" s="128" customFormat="1">
      <c r="A24" s="153" t="s">
        <v>181</v>
      </c>
      <c r="B24" s="129"/>
      <c r="C24" s="129"/>
      <c r="D24" s="165">
        <f>SUM(D22:D23)</f>
        <v>49793</v>
      </c>
      <c r="E24" s="168"/>
      <c r="F24" s="165">
        <f>SUM(F22:F23)</f>
        <v>72008</v>
      </c>
      <c r="G24" s="168"/>
      <c r="H24" s="165">
        <f>SUM(H22:H23)</f>
        <v>275150</v>
      </c>
      <c r="I24" s="168"/>
      <c r="J24" s="165">
        <f>SUM(J22:J23)</f>
        <v>297660</v>
      </c>
      <c r="K24" s="166"/>
    </row>
    <row r="25" spans="1:14" ht="21.75" thickBot="1">
      <c r="A25" s="128" t="s">
        <v>182</v>
      </c>
      <c r="B25" s="129"/>
      <c r="C25" s="111"/>
      <c r="D25" s="167">
        <f>+D24+'BS 2'!D32</f>
        <v>703066</v>
      </c>
      <c r="E25" s="113"/>
      <c r="F25" s="167">
        <f>+F24+'BS 2'!F32</f>
        <v>732259</v>
      </c>
      <c r="G25" s="113"/>
      <c r="H25" s="167">
        <f>+H24+'BS 2'!H32</f>
        <v>831229</v>
      </c>
      <c r="I25" s="113"/>
      <c r="J25" s="167">
        <f>+J24+'BS 2'!J32</f>
        <v>853537</v>
      </c>
      <c r="K25" s="168"/>
      <c r="L25" s="120"/>
      <c r="M25" s="108"/>
      <c r="N25" s="108"/>
    </row>
    <row r="26" spans="1:14" ht="21.75" thickTop="1">
      <c r="B26" s="111"/>
      <c r="C26" s="111"/>
      <c r="D26" s="169"/>
      <c r="F26" s="108"/>
      <c r="H26" s="274"/>
      <c r="K26" s="170"/>
    </row>
    <row r="27" spans="1:14">
      <c r="B27" s="118"/>
      <c r="C27" s="118"/>
      <c r="D27" s="118"/>
      <c r="E27" s="118"/>
      <c r="F27" s="117"/>
      <c r="G27" s="117"/>
      <c r="H27" s="119"/>
      <c r="I27" s="170"/>
      <c r="J27" s="170"/>
      <c r="K27" s="170"/>
    </row>
    <row r="28" spans="1:14">
      <c r="D28" s="117"/>
      <c r="E28" s="117"/>
      <c r="F28" s="117"/>
      <c r="G28" s="117"/>
      <c r="H28" s="119"/>
      <c r="I28" s="117"/>
      <c r="J28" s="117"/>
      <c r="K28" s="117"/>
    </row>
    <row r="29" spans="1:14">
      <c r="A29" s="118" t="s">
        <v>145</v>
      </c>
      <c r="D29" s="117"/>
      <c r="E29" s="117"/>
      <c r="F29" s="117"/>
      <c r="G29" s="117"/>
      <c r="H29" s="119"/>
      <c r="I29" s="117"/>
      <c r="J29" s="117"/>
      <c r="K29" s="117"/>
    </row>
    <row r="30" spans="1:14">
      <c r="D30" s="117"/>
      <c r="E30" s="117"/>
      <c r="F30" s="117"/>
      <c r="G30" s="117"/>
      <c r="H30" s="119"/>
      <c r="I30" s="117"/>
      <c r="J30" s="117"/>
      <c r="K30" s="117"/>
    </row>
    <row r="31" spans="1:14">
      <c r="D31" s="117"/>
      <c r="E31" s="117"/>
      <c r="F31" s="117"/>
      <c r="G31" s="117"/>
      <c r="H31" s="247"/>
      <c r="I31" s="171"/>
      <c r="J31" s="171"/>
      <c r="K31" s="171"/>
    </row>
    <row r="32" spans="1:14">
      <c r="A32" s="128"/>
      <c r="D32" s="117"/>
      <c r="E32" s="117"/>
      <c r="F32" s="117"/>
      <c r="G32" s="117"/>
      <c r="H32" s="247"/>
      <c r="I32" s="171"/>
      <c r="J32" s="171"/>
      <c r="K32" s="171"/>
    </row>
    <row r="33" spans="1:11">
      <c r="A33" s="128"/>
      <c r="D33" s="117"/>
      <c r="E33" s="117"/>
      <c r="F33" s="117"/>
      <c r="G33" s="117"/>
      <c r="H33" s="171"/>
      <c r="I33" s="171"/>
      <c r="J33" s="171"/>
      <c r="K33" s="171"/>
    </row>
    <row r="34" spans="1:11">
      <c r="D34" s="119"/>
      <c r="E34" s="117"/>
      <c r="F34" s="117"/>
      <c r="G34" s="117"/>
      <c r="H34" s="119"/>
      <c r="I34" s="170"/>
      <c r="J34" s="170"/>
    </row>
    <row r="35" spans="1:11">
      <c r="D35" s="117"/>
      <c r="E35" s="117"/>
      <c r="F35" s="117"/>
      <c r="G35" s="117"/>
    </row>
    <row r="36" spans="1:11">
      <c r="D36" s="117"/>
      <c r="E36" s="117"/>
      <c r="F36" s="117"/>
      <c r="G36" s="117"/>
    </row>
  </sheetData>
  <mergeCells count="3">
    <mergeCell ref="D6:F6"/>
    <mergeCell ref="H6:J6"/>
    <mergeCell ref="A1:H1"/>
  </mergeCells>
  <phoneticPr fontId="0" type="noConversion"/>
  <pageMargins left="0.59055118110236227" right="0.39370078740157483" top="0.59055118110236227" bottom="0.59055118110236227" header="0.31496062992125984" footer="0.19685039370078741"/>
  <pageSetup paperSize="9" scale="80" fitToHeight="0" orientation="portrait" r:id="rId1"/>
  <headerFooter scaleWithDoc="0">
    <oddFooter>&amp;R&amp;"Cordia New,ธรรมดา"&amp;15 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3"/>
  <sheetViews>
    <sheetView zoomScale="110" zoomScaleNormal="110" zoomScaleSheetLayoutView="100" workbookViewId="0">
      <selection activeCell="B14" sqref="B14"/>
    </sheetView>
  </sheetViews>
  <sheetFormatPr defaultColWidth="20.140625" defaultRowHeight="21"/>
  <cols>
    <col min="1" max="1" width="46.42578125" style="109" customWidth="1"/>
    <col min="2" max="2" width="9" style="109" customWidth="1"/>
    <col min="3" max="3" width="1.42578125" style="109" customWidth="1"/>
    <col min="4" max="4" width="16.42578125" style="109" customWidth="1"/>
    <col min="5" max="5" width="1.42578125" style="109" customWidth="1"/>
    <col min="6" max="6" width="16.140625" style="109" customWidth="1"/>
    <col min="7" max="7" width="1.42578125" style="109" customWidth="1"/>
    <col min="8" max="8" width="16" style="109" customWidth="1"/>
    <col min="9" max="9" width="1.42578125" style="109" customWidth="1"/>
    <col min="10" max="10" width="16.5703125" style="109" customWidth="1"/>
    <col min="11" max="11" width="2.140625" style="109" customWidth="1"/>
    <col min="12" max="12" width="20.140625" style="109"/>
    <col min="13" max="13" width="20.140625" style="120"/>
    <col min="14" max="16384" width="20.140625" style="109"/>
  </cols>
  <sheetData>
    <row r="1" spans="1:13" ht="21.6" customHeight="1">
      <c r="A1" s="358" t="s">
        <v>107</v>
      </c>
      <c r="B1" s="358"/>
      <c r="C1" s="358"/>
      <c r="D1" s="358"/>
      <c r="E1" s="358"/>
      <c r="F1" s="358"/>
      <c r="G1" s="358"/>
      <c r="H1" s="358"/>
      <c r="J1" s="132"/>
    </row>
    <row r="2" spans="1:13" s="128" customFormat="1">
      <c r="A2" s="127" t="s">
        <v>183</v>
      </c>
      <c r="B2" s="262"/>
      <c r="C2" s="262"/>
      <c r="D2" s="262"/>
      <c r="E2" s="262"/>
      <c r="F2" s="262"/>
      <c r="G2" s="262"/>
      <c r="H2" s="262"/>
      <c r="I2" s="262"/>
      <c r="J2" s="262"/>
      <c r="M2" s="172"/>
    </row>
    <row r="3" spans="1:13" s="128" customFormat="1">
      <c r="A3" s="127" t="s">
        <v>184</v>
      </c>
      <c r="B3" s="153"/>
      <c r="C3" s="153"/>
      <c r="D3" s="153"/>
      <c r="M3" s="172"/>
    </row>
    <row r="4" spans="1:13" s="128" customFormat="1">
      <c r="A4" s="127"/>
      <c r="B4" s="153"/>
      <c r="C4" s="153"/>
      <c r="D4" s="153"/>
      <c r="M4" s="172"/>
    </row>
    <row r="5" spans="1:13" s="128" customFormat="1">
      <c r="A5" s="262"/>
      <c r="J5" s="132" t="s">
        <v>110</v>
      </c>
      <c r="M5" s="172"/>
    </row>
    <row r="6" spans="1:13" s="128" customFormat="1">
      <c r="B6" s="109"/>
      <c r="C6" s="129"/>
      <c r="D6" s="357" t="s">
        <v>111</v>
      </c>
      <c r="E6" s="357"/>
      <c r="F6" s="357"/>
      <c r="G6" s="129"/>
      <c r="H6" s="357" t="s">
        <v>112</v>
      </c>
      <c r="I6" s="357"/>
      <c r="J6" s="357"/>
      <c r="M6" s="172"/>
    </row>
    <row r="7" spans="1:13" s="128" customFormat="1">
      <c r="B7" s="109"/>
      <c r="C7" s="109"/>
      <c r="D7" s="345" t="s">
        <v>113</v>
      </c>
      <c r="E7" s="346"/>
      <c r="F7" s="345" t="s">
        <v>185</v>
      </c>
      <c r="G7" s="347"/>
      <c r="H7" s="345" t="s">
        <v>113</v>
      </c>
      <c r="I7" s="346"/>
      <c r="J7" s="345" t="s">
        <v>185</v>
      </c>
      <c r="M7" s="172"/>
    </row>
    <row r="8" spans="1:13" s="128" customFormat="1">
      <c r="B8" s="129"/>
      <c r="C8" s="109"/>
      <c r="D8" s="122" t="s">
        <v>115</v>
      </c>
      <c r="E8" s="123"/>
      <c r="F8" s="122" t="s">
        <v>115</v>
      </c>
      <c r="G8" s="122"/>
      <c r="H8" s="122" t="s">
        <v>115</v>
      </c>
      <c r="I8" s="123"/>
      <c r="J8" s="122" t="s">
        <v>115</v>
      </c>
      <c r="M8" s="172"/>
    </row>
    <row r="9" spans="1:13" s="128" customFormat="1">
      <c r="B9" s="130" t="s">
        <v>117</v>
      </c>
      <c r="C9" s="109"/>
      <c r="D9" s="124" t="s">
        <v>118</v>
      </c>
      <c r="E9" s="125"/>
      <c r="F9" s="124" t="s">
        <v>118</v>
      </c>
      <c r="G9" s="125"/>
      <c r="H9" s="124" t="s">
        <v>118</v>
      </c>
      <c r="I9" s="125"/>
      <c r="J9" s="124" t="s">
        <v>118</v>
      </c>
      <c r="M9" s="172"/>
    </row>
    <row r="10" spans="1:13" s="128" customFormat="1">
      <c r="A10" s="128" t="s">
        <v>186</v>
      </c>
      <c r="B10" s="129"/>
      <c r="C10" s="129"/>
      <c r="D10" s="133"/>
      <c r="E10" s="133"/>
      <c r="F10" s="133"/>
      <c r="G10" s="133"/>
      <c r="H10" s="133"/>
      <c r="I10" s="133"/>
      <c r="J10" s="133"/>
      <c r="M10" s="172"/>
    </row>
    <row r="11" spans="1:13" s="128" customFormat="1">
      <c r="A11" s="128" t="s">
        <v>187</v>
      </c>
      <c r="D11" s="172"/>
      <c r="E11" s="163"/>
      <c r="F11" s="172"/>
      <c r="G11" s="163"/>
      <c r="H11" s="172"/>
      <c r="I11" s="163"/>
      <c r="J11" s="172"/>
      <c r="M11" s="172"/>
    </row>
    <row r="12" spans="1:13">
      <c r="A12" s="109" t="s">
        <v>188</v>
      </c>
      <c r="D12" s="114">
        <v>133451</v>
      </c>
      <c r="E12" s="113"/>
      <c r="F12" s="114">
        <v>161597</v>
      </c>
      <c r="G12" s="113"/>
      <c r="H12" s="114">
        <v>73586</v>
      </c>
      <c r="I12" s="113"/>
      <c r="J12" s="114">
        <v>108968</v>
      </c>
      <c r="L12" s="120"/>
    </row>
    <row r="13" spans="1:13">
      <c r="A13" s="109" t="s">
        <v>189</v>
      </c>
      <c r="B13" s="129"/>
      <c r="C13" s="129"/>
      <c r="D13" s="114">
        <v>1801</v>
      </c>
      <c r="E13" s="163"/>
      <c r="F13" s="164">
        <v>5975</v>
      </c>
      <c r="G13" s="163"/>
      <c r="H13" s="164">
        <v>463</v>
      </c>
      <c r="I13" s="163"/>
      <c r="J13" s="164">
        <v>3401</v>
      </c>
      <c r="L13" s="120"/>
    </row>
    <row r="14" spans="1:13">
      <c r="A14" s="109" t="s">
        <v>190</v>
      </c>
      <c r="D14" s="174">
        <f>SUM(D12:D13)</f>
        <v>135252</v>
      </c>
      <c r="E14" s="117"/>
      <c r="F14" s="174">
        <f>SUM(F12:F13)</f>
        <v>167572</v>
      </c>
      <c r="G14" s="117"/>
      <c r="H14" s="174">
        <f>SUM(H12:H13)</f>
        <v>74049</v>
      </c>
      <c r="I14" s="113"/>
      <c r="J14" s="174">
        <f>SUM(J12:J13)</f>
        <v>112369</v>
      </c>
      <c r="L14" s="275"/>
      <c r="M14" s="275"/>
    </row>
    <row r="15" spans="1:13" ht="5.0999999999999996" customHeight="1">
      <c r="D15" s="117"/>
      <c r="E15" s="117"/>
      <c r="F15" s="117"/>
      <c r="G15" s="117"/>
      <c r="H15" s="112"/>
      <c r="I15" s="113"/>
      <c r="J15" s="112"/>
    </row>
    <row r="16" spans="1:13">
      <c r="A16" s="128" t="s">
        <v>191</v>
      </c>
      <c r="D16" s="120"/>
      <c r="E16" s="117"/>
      <c r="F16" s="120"/>
      <c r="G16" s="117"/>
      <c r="H16" s="169"/>
      <c r="I16" s="117"/>
      <c r="J16" s="169"/>
    </row>
    <row r="17" spans="1:15">
      <c r="A17" s="109" t="s">
        <v>192</v>
      </c>
      <c r="D17" s="276">
        <v>-120808</v>
      </c>
      <c r="E17" s="113"/>
      <c r="F17" s="276">
        <v>-141987</v>
      </c>
      <c r="G17" s="113"/>
      <c r="H17" s="276">
        <v>-61066</v>
      </c>
      <c r="I17" s="113"/>
      <c r="J17" s="276">
        <v>-89746</v>
      </c>
      <c r="L17" s="120"/>
      <c r="N17" s="277"/>
      <c r="O17" s="278"/>
    </row>
    <row r="18" spans="1:15">
      <c r="A18" s="109" t="s">
        <v>193</v>
      </c>
      <c r="B18" s="111"/>
      <c r="C18" s="111"/>
      <c r="D18" s="276">
        <v>-4519</v>
      </c>
      <c r="E18" s="176"/>
      <c r="F18" s="276">
        <v>-6155</v>
      </c>
      <c r="G18" s="176"/>
      <c r="H18" s="276">
        <v>-3796</v>
      </c>
      <c r="I18" s="176"/>
      <c r="J18" s="276">
        <v>-5689</v>
      </c>
      <c r="N18" s="120"/>
      <c r="O18" s="120"/>
    </row>
    <row r="19" spans="1:15">
      <c r="A19" s="109" t="s">
        <v>194</v>
      </c>
      <c r="D19" s="276">
        <v>-43147</v>
      </c>
      <c r="E19" s="113"/>
      <c r="F19" s="276">
        <v>-53888</v>
      </c>
      <c r="G19" s="113"/>
      <c r="H19" s="276">
        <v>-31088</v>
      </c>
      <c r="I19" s="113"/>
      <c r="J19" s="276">
        <v>-35504</v>
      </c>
      <c r="L19" s="276"/>
      <c r="N19" s="120"/>
      <c r="O19" s="120"/>
    </row>
    <row r="20" spans="1:15">
      <c r="A20" s="109" t="s">
        <v>195</v>
      </c>
      <c r="B20" s="111"/>
      <c r="C20" s="111"/>
      <c r="D20" s="279">
        <f>SUM(D17:D19)</f>
        <v>-168474</v>
      </c>
      <c r="E20" s="117"/>
      <c r="F20" s="279">
        <f>SUM(F17:F19)</f>
        <v>-202030</v>
      </c>
      <c r="G20" s="117"/>
      <c r="H20" s="279">
        <f>SUM(H17:H19)</f>
        <v>-95950</v>
      </c>
      <c r="I20" s="117"/>
      <c r="J20" s="279">
        <f>SUM(J17:J19)</f>
        <v>-130939</v>
      </c>
      <c r="N20" s="280"/>
    </row>
    <row r="21" spans="1:15" ht="6" customHeight="1">
      <c r="B21" s="111"/>
      <c r="C21" s="111"/>
      <c r="D21" s="117"/>
      <c r="E21" s="117"/>
      <c r="F21" s="117"/>
      <c r="G21" s="117"/>
      <c r="H21" s="119"/>
      <c r="I21" s="117"/>
      <c r="J21" s="119"/>
    </row>
    <row r="22" spans="1:15">
      <c r="A22" s="153" t="s">
        <v>196</v>
      </c>
      <c r="B22" s="129"/>
      <c r="C22" s="129"/>
      <c r="D22" s="281">
        <f>+D14+D20</f>
        <v>-33222</v>
      </c>
      <c r="E22" s="154"/>
      <c r="F22" s="281">
        <f>+F14+F20</f>
        <v>-34458</v>
      </c>
      <c r="G22" s="154"/>
      <c r="H22" s="281">
        <f>+H14+H20</f>
        <v>-21901</v>
      </c>
      <c r="I22" s="154"/>
      <c r="J22" s="281">
        <f>+J14+J20</f>
        <v>-18570</v>
      </c>
    </row>
    <row r="23" spans="1:15">
      <c r="A23" s="109" t="s">
        <v>197</v>
      </c>
      <c r="B23" s="110"/>
      <c r="C23" s="111"/>
      <c r="D23" s="276">
        <v>0</v>
      </c>
      <c r="E23" s="176"/>
      <c r="F23" s="276">
        <v>5288</v>
      </c>
      <c r="G23" s="176"/>
      <c r="H23" s="276">
        <v>0</v>
      </c>
      <c r="I23" s="176"/>
      <c r="J23" s="177">
        <v>0</v>
      </c>
      <c r="N23" s="280"/>
      <c r="O23" s="120"/>
    </row>
    <row r="24" spans="1:15">
      <c r="A24" s="109" t="s">
        <v>198</v>
      </c>
      <c r="B24" s="110"/>
      <c r="C24" s="129"/>
      <c r="D24" s="279">
        <v>530</v>
      </c>
      <c r="E24" s="176"/>
      <c r="F24" s="279">
        <v>738</v>
      </c>
      <c r="G24" s="176"/>
      <c r="H24" s="279">
        <v>920</v>
      </c>
      <c r="I24" s="112"/>
      <c r="J24" s="178">
        <v>573</v>
      </c>
      <c r="L24" s="120"/>
    </row>
    <row r="25" spans="1:15">
      <c r="A25" s="260" t="s">
        <v>200</v>
      </c>
      <c r="B25" s="111"/>
      <c r="C25" s="111"/>
      <c r="D25" s="281">
        <f>SUM(D22:D24)</f>
        <v>-32692</v>
      </c>
      <c r="E25" s="168"/>
      <c r="F25" s="281">
        <f>SUM(F22:F24)</f>
        <v>-28432</v>
      </c>
      <c r="G25" s="168"/>
      <c r="H25" s="281">
        <f>SUM(H22:H24)</f>
        <v>-20981</v>
      </c>
      <c r="I25" s="168"/>
      <c r="J25" s="281">
        <f>SUM(J22:J24)</f>
        <v>-17997</v>
      </c>
    </row>
    <row r="26" spans="1:15">
      <c r="A26" s="109" t="s">
        <v>199</v>
      </c>
      <c r="B26" s="110"/>
      <c r="C26" s="111"/>
      <c r="D26" s="279">
        <v>-5966</v>
      </c>
      <c r="E26" s="113"/>
      <c r="F26" s="279">
        <v>-6473</v>
      </c>
      <c r="G26" s="113"/>
      <c r="H26" s="279">
        <v>-4608</v>
      </c>
      <c r="I26" s="113"/>
      <c r="J26" s="279">
        <v>-4933</v>
      </c>
    </row>
    <row r="27" spans="1:15">
      <c r="A27" s="260" t="s">
        <v>203</v>
      </c>
      <c r="B27" s="111"/>
      <c r="C27" s="111"/>
      <c r="D27" s="281">
        <f>SUM(D25:D26)</f>
        <v>-38658</v>
      </c>
      <c r="E27" s="168"/>
      <c r="F27" s="281">
        <f>SUM(F25:F26)</f>
        <v>-34905</v>
      </c>
      <c r="G27" s="168"/>
      <c r="H27" s="281">
        <f>SUM(H25:H26)</f>
        <v>-25589</v>
      </c>
      <c r="I27" s="168"/>
      <c r="J27" s="281">
        <f>SUM(J25:J26)</f>
        <v>-22930</v>
      </c>
    </row>
    <row r="28" spans="1:15">
      <c r="A28" s="109" t="s">
        <v>201</v>
      </c>
      <c r="B28" s="110">
        <v>14</v>
      </c>
      <c r="C28" s="111"/>
      <c r="D28" s="279">
        <v>15098</v>
      </c>
      <c r="E28" s="276"/>
      <c r="F28" s="279">
        <v>-1081</v>
      </c>
      <c r="G28" s="276"/>
      <c r="H28" s="279">
        <v>3079</v>
      </c>
      <c r="I28" s="276"/>
      <c r="J28" s="279">
        <v>-1243</v>
      </c>
      <c r="L28" s="120"/>
    </row>
    <row r="29" spans="1:15" ht="21.75" thickBot="1">
      <c r="A29" s="128" t="s">
        <v>202</v>
      </c>
      <c r="B29" s="128"/>
      <c r="C29" s="128"/>
      <c r="D29" s="282">
        <f>SUM(D27:D28)</f>
        <v>-23560</v>
      </c>
      <c r="E29" s="163"/>
      <c r="F29" s="282">
        <f>SUM(F27:F28)</f>
        <v>-35986</v>
      </c>
      <c r="G29" s="163"/>
      <c r="H29" s="282">
        <f>SUM(H27:H28)</f>
        <v>-22510</v>
      </c>
      <c r="I29" s="172"/>
      <c r="J29" s="282">
        <f>SUM(J27:J28)</f>
        <v>-24173</v>
      </c>
      <c r="L29" s="256"/>
    </row>
    <row r="30" spans="1:15" ht="21.75" thickTop="1">
      <c r="B30" s="108"/>
      <c r="C30" s="108"/>
      <c r="D30" s="114"/>
      <c r="E30" s="112"/>
      <c r="F30" s="114"/>
      <c r="G30" s="112"/>
      <c r="H30" s="114"/>
      <c r="I30" s="112"/>
      <c r="J30" s="114"/>
    </row>
    <row r="31" spans="1:15">
      <c r="A31" s="118" t="s">
        <v>145</v>
      </c>
      <c r="B31" s="118"/>
      <c r="C31" s="118"/>
      <c r="D31" s="343"/>
      <c r="E31" s="118"/>
      <c r="F31" s="343"/>
      <c r="H31" s="343"/>
      <c r="J31" s="343"/>
    </row>
    <row r="33" spans="4:10">
      <c r="D33" s="344"/>
      <c r="F33" s="344"/>
      <c r="H33" s="344"/>
      <c r="J33" s="344"/>
    </row>
  </sheetData>
  <mergeCells count="3">
    <mergeCell ref="H6:J6"/>
    <mergeCell ref="D6:F6"/>
    <mergeCell ref="A1:H1"/>
  </mergeCells>
  <pageMargins left="0.59055118110236227" right="0.39370078740157483" top="0.59055118110236227" bottom="0.59055118110236227" header="0.31496062992125984" footer="0.19685039370078741"/>
  <pageSetup paperSize="9" scale="80" fitToHeight="0" orientation="portrait" r:id="rId1"/>
  <headerFooter scaleWithDoc="0">
    <oddFooter>&amp;R&amp;"Cordia New,ธรรมดา"&amp;15 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K33"/>
  <sheetViews>
    <sheetView topLeftCell="A9" zoomScaleNormal="100" zoomScaleSheetLayoutView="80" workbookViewId="0">
      <selection activeCell="B12" sqref="B12"/>
    </sheetView>
  </sheetViews>
  <sheetFormatPr defaultColWidth="20.140625" defaultRowHeight="21"/>
  <cols>
    <col min="1" max="1" width="42.5703125" style="109" customWidth="1"/>
    <col min="2" max="2" width="8" style="109" customWidth="1"/>
    <col min="3" max="3" width="1.42578125" style="109" customWidth="1"/>
    <col min="4" max="4" width="15" style="109" customWidth="1"/>
    <col min="5" max="5" width="1.42578125" style="109" customWidth="1"/>
    <col min="6" max="6" width="15" style="109" customWidth="1"/>
    <col min="7" max="7" width="1.42578125" style="109" customWidth="1"/>
    <col min="8" max="8" width="15" style="109" customWidth="1"/>
    <col min="9" max="9" width="1.42578125" style="109" customWidth="1"/>
    <col min="10" max="10" width="15" style="109" customWidth="1"/>
    <col min="11" max="11" width="0.7109375" style="109" customWidth="1"/>
    <col min="12" max="16384" width="20.140625" style="109"/>
  </cols>
  <sheetData>
    <row r="1" spans="1:11" ht="20.45" customHeight="1">
      <c r="A1" s="358" t="s">
        <v>107</v>
      </c>
      <c r="B1" s="358"/>
      <c r="C1" s="358"/>
      <c r="D1" s="358"/>
      <c r="E1" s="358"/>
      <c r="F1" s="358"/>
      <c r="G1" s="358"/>
      <c r="H1" s="358"/>
      <c r="J1" s="133"/>
    </row>
    <row r="2" spans="1:11" s="128" customFormat="1">
      <c r="A2" s="127" t="s">
        <v>204</v>
      </c>
      <c r="B2" s="262"/>
      <c r="C2" s="262"/>
      <c r="D2" s="262"/>
      <c r="E2" s="262"/>
      <c r="F2" s="262"/>
      <c r="G2" s="262"/>
      <c r="H2" s="262"/>
      <c r="I2" s="262"/>
      <c r="J2" s="262"/>
    </row>
    <row r="3" spans="1:11" s="128" customFormat="1">
      <c r="A3" s="127" t="s">
        <v>184</v>
      </c>
      <c r="B3" s="153"/>
      <c r="C3" s="153"/>
      <c r="D3" s="153"/>
    </row>
    <row r="4" spans="1:11" s="128" customFormat="1">
      <c r="A4" s="127"/>
      <c r="B4" s="153"/>
      <c r="C4" s="153"/>
      <c r="D4" s="153"/>
    </row>
    <row r="5" spans="1:11" s="128" customFormat="1">
      <c r="A5" s="262"/>
      <c r="J5" s="132" t="s">
        <v>110</v>
      </c>
    </row>
    <row r="6" spans="1:11" s="128" customFormat="1" ht="20.45" customHeight="1">
      <c r="B6" s="109"/>
      <c r="C6" s="129"/>
      <c r="D6" s="357" t="s">
        <v>111</v>
      </c>
      <c r="E6" s="357"/>
      <c r="F6" s="357"/>
      <c r="G6" s="129"/>
      <c r="H6" s="357" t="s">
        <v>112</v>
      </c>
      <c r="I6" s="357"/>
      <c r="J6" s="357"/>
    </row>
    <row r="7" spans="1:11" s="128" customFormat="1">
      <c r="B7" s="109"/>
      <c r="C7" s="109"/>
      <c r="D7" s="345" t="s">
        <v>113</v>
      </c>
      <c r="E7" s="346"/>
      <c r="F7" s="345" t="s">
        <v>185</v>
      </c>
      <c r="G7" s="347"/>
      <c r="H7" s="345" t="s">
        <v>113</v>
      </c>
      <c r="I7" s="346"/>
      <c r="J7" s="345" t="s">
        <v>185</v>
      </c>
    </row>
    <row r="8" spans="1:11" s="128" customFormat="1">
      <c r="B8" s="129"/>
      <c r="C8" s="109"/>
      <c r="D8" s="122" t="s">
        <v>115</v>
      </c>
      <c r="E8" s="123"/>
      <c r="F8" s="122" t="s">
        <v>115</v>
      </c>
      <c r="G8" s="122"/>
      <c r="H8" s="122" t="s">
        <v>115</v>
      </c>
      <c r="I8" s="123"/>
      <c r="J8" s="122" t="s">
        <v>115</v>
      </c>
    </row>
    <row r="9" spans="1:11" s="128" customFormat="1">
      <c r="B9" s="130" t="s">
        <v>117</v>
      </c>
      <c r="C9" s="109"/>
      <c r="D9" s="124" t="s">
        <v>118</v>
      </c>
      <c r="E9" s="125"/>
      <c r="F9" s="124" t="s">
        <v>118</v>
      </c>
      <c r="G9" s="125"/>
      <c r="H9" s="124" t="s">
        <v>118</v>
      </c>
      <c r="I9" s="125"/>
      <c r="J9" s="124" t="s">
        <v>118</v>
      </c>
    </row>
    <row r="10" spans="1:11" s="128" customFormat="1">
      <c r="C10" s="129"/>
      <c r="D10" s="133"/>
      <c r="E10" s="133"/>
      <c r="F10" s="133"/>
      <c r="G10" s="133"/>
      <c r="H10" s="133"/>
      <c r="I10" s="133"/>
      <c r="J10" s="133"/>
    </row>
    <row r="11" spans="1:11" s="128" customFormat="1">
      <c r="A11" s="128" t="s">
        <v>202</v>
      </c>
      <c r="D11" s="180">
        <f>+'PL1 3M'!D29</f>
        <v>-23560</v>
      </c>
      <c r="E11" s="181"/>
      <c r="F11" s="180">
        <f>+'PL1 3M'!F29</f>
        <v>-35986</v>
      </c>
      <c r="G11" s="181"/>
      <c r="H11" s="180">
        <f>+'PL1 3M'!H29</f>
        <v>-22510</v>
      </c>
      <c r="I11" s="181"/>
      <c r="J11" s="180">
        <f>+'PL1 3M'!J29</f>
        <v>-24173</v>
      </c>
    </row>
    <row r="12" spans="1:11">
      <c r="A12" s="128" t="s">
        <v>205</v>
      </c>
      <c r="D12" s="175"/>
      <c r="E12" s="182"/>
      <c r="F12" s="183"/>
      <c r="G12" s="182"/>
      <c r="H12" s="120"/>
      <c r="I12" s="184"/>
      <c r="J12" s="185"/>
    </row>
    <row r="13" spans="1:11">
      <c r="A13" s="260" t="s">
        <v>206</v>
      </c>
      <c r="D13" s="175"/>
      <c r="E13" s="182"/>
      <c r="F13" s="183"/>
      <c r="G13" s="182"/>
      <c r="H13" s="120"/>
      <c r="I13" s="184"/>
      <c r="J13" s="185"/>
      <c r="K13" s="260"/>
    </row>
    <row r="14" spans="1:11">
      <c r="A14" s="260" t="s">
        <v>207</v>
      </c>
      <c r="D14" s="175"/>
      <c r="E14" s="182"/>
      <c r="F14" s="183"/>
      <c r="G14" s="182"/>
      <c r="H14" s="120"/>
      <c r="I14" s="184"/>
      <c r="J14" s="185"/>
      <c r="K14" s="260"/>
    </row>
    <row r="15" spans="1:11">
      <c r="A15" s="118" t="s">
        <v>208</v>
      </c>
      <c r="D15" s="117"/>
      <c r="E15" s="182"/>
      <c r="F15" s="186"/>
      <c r="G15" s="182"/>
      <c r="H15" s="117"/>
      <c r="I15" s="184"/>
      <c r="J15" s="117"/>
      <c r="K15" s="118"/>
    </row>
    <row r="16" spans="1:11">
      <c r="A16" s="118" t="s">
        <v>209</v>
      </c>
      <c r="D16" s="169">
        <v>1345</v>
      </c>
      <c r="E16" s="114"/>
      <c r="F16" s="114">
        <v>885</v>
      </c>
      <c r="G16" s="183"/>
      <c r="H16" s="169">
        <v>0</v>
      </c>
      <c r="I16" s="183"/>
      <c r="J16" s="114">
        <v>0</v>
      </c>
      <c r="K16" s="118"/>
    </row>
    <row r="17" spans="1:11">
      <c r="A17" s="128" t="s">
        <v>210</v>
      </c>
      <c r="D17" s="356">
        <f>SUM(D16:D16)</f>
        <v>1345</v>
      </c>
      <c r="E17" s="201"/>
      <c r="F17" s="356">
        <f>SUM(F16:F16)</f>
        <v>885</v>
      </c>
      <c r="G17" s="181"/>
      <c r="H17" s="174">
        <f>SUM(H16:H16)</f>
        <v>0</v>
      </c>
      <c r="I17" s="183"/>
      <c r="J17" s="350">
        <f>SUM(J16:J16)</f>
        <v>0</v>
      </c>
    </row>
    <row r="18" spans="1:11" ht="21.75" thickBot="1">
      <c r="A18" s="128" t="s">
        <v>211</v>
      </c>
      <c r="D18" s="284">
        <f>+D17+D11</f>
        <v>-22215</v>
      </c>
      <c r="E18" s="188"/>
      <c r="F18" s="284">
        <f>+F17+F11</f>
        <v>-35101</v>
      </c>
      <c r="G18" s="181"/>
      <c r="H18" s="284">
        <f>+H17+H11</f>
        <v>-22510</v>
      </c>
      <c r="I18" s="181"/>
      <c r="J18" s="284">
        <f>+J17+J11</f>
        <v>-24173</v>
      </c>
    </row>
    <row r="19" spans="1:11" ht="21.75" thickTop="1">
      <c r="B19" s="111"/>
      <c r="C19" s="111"/>
      <c r="D19" s="189"/>
      <c r="E19" s="184"/>
      <c r="F19" s="184"/>
      <c r="G19" s="184"/>
      <c r="H19" s="117"/>
      <c r="I19" s="184"/>
      <c r="J19" s="184"/>
    </row>
    <row r="20" spans="1:11">
      <c r="A20" s="128" t="s">
        <v>212</v>
      </c>
      <c r="D20" s="272"/>
      <c r="E20" s="272"/>
      <c r="F20" s="272"/>
      <c r="G20" s="272"/>
      <c r="H20" s="120"/>
      <c r="I20" s="272"/>
      <c r="J20" s="272"/>
    </row>
    <row r="21" spans="1:11">
      <c r="A21" s="159" t="s">
        <v>213</v>
      </c>
      <c r="D21" s="190">
        <f>+D11</f>
        <v>-23560</v>
      </c>
      <c r="E21" s="184"/>
      <c r="F21" s="190">
        <f>+F11</f>
        <v>-35986</v>
      </c>
      <c r="G21" s="184"/>
      <c r="H21" s="190">
        <f>+H11</f>
        <v>-22510</v>
      </c>
      <c r="I21" s="184"/>
      <c r="J21" s="190">
        <f>+J11</f>
        <v>-24173</v>
      </c>
      <c r="K21" s="285"/>
    </row>
    <row r="22" spans="1:11">
      <c r="A22" s="360" t="s">
        <v>214</v>
      </c>
      <c r="B22" s="360"/>
      <c r="D22" s="119">
        <v>0</v>
      </c>
      <c r="E22" s="184"/>
      <c r="F22" s="119">
        <v>0</v>
      </c>
      <c r="G22" s="184"/>
      <c r="H22" s="117">
        <v>0</v>
      </c>
      <c r="I22" s="184"/>
      <c r="J22" s="117">
        <v>0</v>
      </c>
    </row>
    <row r="23" spans="1:11" ht="21.75" thickBot="1">
      <c r="D23" s="286">
        <f>SUM(D21:D22)</f>
        <v>-23560</v>
      </c>
      <c r="E23" s="181"/>
      <c r="F23" s="286">
        <f>SUM(F21:F22)</f>
        <v>-35986</v>
      </c>
      <c r="G23" s="184"/>
      <c r="H23" s="286">
        <f>SUM(H21:H22)</f>
        <v>-22510</v>
      </c>
      <c r="I23" s="184"/>
      <c r="J23" s="286">
        <f>SUM(J21:J22)</f>
        <v>-24173</v>
      </c>
    </row>
    <row r="24" spans="1:11" ht="21.75" thickTop="1">
      <c r="D24" s="272"/>
      <c r="E24" s="272"/>
      <c r="F24" s="272"/>
      <c r="G24" s="272"/>
      <c r="H24" s="272"/>
      <c r="I24" s="272"/>
      <c r="J24" s="272"/>
    </row>
    <row r="25" spans="1:11">
      <c r="A25" s="128" t="s">
        <v>215</v>
      </c>
      <c r="D25" s="272"/>
      <c r="E25" s="272"/>
      <c r="F25" s="272"/>
      <c r="G25" s="272"/>
      <c r="H25" s="272"/>
      <c r="I25" s="272"/>
      <c r="J25" s="272"/>
    </row>
    <row r="26" spans="1:11" s="128" customFormat="1">
      <c r="A26" s="159" t="s">
        <v>216</v>
      </c>
      <c r="B26" s="109"/>
      <c r="C26" s="109"/>
      <c r="D26" s="190">
        <f>+D18</f>
        <v>-22215</v>
      </c>
      <c r="E26" s="184"/>
      <c r="F26" s="190">
        <f>+F18</f>
        <v>-35101</v>
      </c>
      <c r="G26" s="184"/>
      <c r="H26" s="190">
        <f>+H18</f>
        <v>-22510</v>
      </c>
      <c r="I26" s="184"/>
      <c r="J26" s="190">
        <f>+J18</f>
        <v>-24173</v>
      </c>
      <c r="K26" s="287"/>
    </row>
    <row r="27" spans="1:11">
      <c r="A27" s="360" t="s">
        <v>214</v>
      </c>
      <c r="B27" s="360"/>
      <c r="D27" s="119">
        <v>0</v>
      </c>
      <c r="E27" s="184"/>
      <c r="F27" s="119">
        <v>0</v>
      </c>
      <c r="G27" s="184"/>
      <c r="H27" s="117">
        <v>0</v>
      </c>
      <c r="I27" s="184"/>
      <c r="J27" s="117">
        <v>0</v>
      </c>
    </row>
    <row r="28" spans="1:11" ht="21.75" thickBot="1">
      <c r="D28" s="286">
        <f>SUM(D26:D27)</f>
        <v>-22215</v>
      </c>
      <c r="E28" s="181"/>
      <c r="F28" s="286">
        <f>SUM(F26:F27)</f>
        <v>-35101</v>
      </c>
      <c r="G28" s="181"/>
      <c r="H28" s="286">
        <f>SUM(H26:H27)</f>
        <v>-22510</v>
      </c>
      <c r="I28" s="181"/>
      <c r="J28" s="286">
        <f>SUM(J26:J27)</f>
        <v>-24173</v>
      </c>
    </row>
    <row r="29" spans="1:11" ht="21.75" thickTop="1">
      <c r="D29" s="288"/>
      <c r="E29" s="181"/>
      <c r="F29" s="288"/>
      <c r="G29" s="181"/>
      <c r="H29" s="288"/>
      <c r="I29" s="181"/>
      <c r="J29" s="288"/>
    </row>
    <row r="30" spans="1:11">
      <c r="A30" s="144" t="s">
        <v>217</v>
      </c>
      <c r="B30" s="110"/>
    </row>
    <row r="31" spans="1:11" ht="21.75" thickBot="1">
      <c r="A31" s="359" t="s">
        <v>220</v>
      </c>
      <c r="B31" s="359"/>
      <c r="D31" s="191">
        <v>-4.4999999999999998E-2</v>
      </c>
      <c r="E31" s="368"/>
      <c r="F31" s="191">
        <v>-6.8000000000000005E-2</v>
      </c>
      <c r="G31" s="368"/>
      <c r="H31" s="191">
        <v>-4.2999999999999997E-2</v>
      </c>
      <c r="I31" s="342"/>
      <c r="J31" s="191">
        <v>-4.5999999999999999E-2</v>
      </c>
    </row>
    <row r="32" spans="1:11" ht="21.75" thickTop="1">
      <c r="A32" s="159"/>
      <c r="D32" s="192"/>
      <c r="E32" s="192"/>
      <c r="F32" s="192"/>
      <c r="G32" s="192"/>
      <c r="H32" s="192"/>
      <c r="I32" s="192"/>
      <c r="J32" s="192"/>
    </row>
    <row r="33" spans="1:5" ht="21.75">
      <c r="A33" s="289" t="s">
        <v>145</v>
      </c>
      <c r="B33" s="118"/>
      <c r="C33" s="118"/>
      <c r="D33" s="118"/>
      <c r="E33" s="118"/>
    </row>
  </sheetData>
  <mergeCells count="6">
    <mergeCell ref="A31:B31"/>
    <mergeCell ref="A27:B27"/>
    <mergeCell ref="A1:H1"/>
    <mergeCell ref="H6:J6"/>
    <mergeCell ref="D6:F6"/>
    <mergeCell ref="A22:B22"/>
  </mergeCells>
  <pageMargins left="0.59055118110236227" right="0.39370078740157483" top="0.59055118110236227" bottom="0.59055118110236227" header="0.31496062992125984" footer="0.19685039370078741"/>
  <pageSetup paperSize="9" scale="85" fitToHeight="0" orientation="portrait" r:id="rId1"/>
  <headerFooter scaleWithDoc="0">
    <oddFooter>&amp;R&amp;"Cordia New,ธรรมดา"&amp;15 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84"/>
  <sheetViews>
    <sheetView showGridLines="0" view="pageBreakPreview" topLeftCell="A16" zoomScaleNormal="100" zoomScaleSheetLayoutView="100" workbookViewId="0">
      <selection activeCell="D3" sqref="D3"/>
    </sheetView>
  </sheetViews>
  <sheetFormatPr defaultColWidth="2.7109375" defaultRowHeight="21.75"/>
  <cols>
    <col min="1" max="1" width="58.28515625" style="1" customWidth="1"/>
    <col min="2" max="2" width="11.7109375" style="70" customWidth="1"/>
    <col min="3" max="3" width="1.7109375" style="1" customWidth="1"/>
    <col min="4" max="4" width="11.7109375" style="1" customWidth="1"/>
    <col min="5" max="5" width="1.7109375" style="1" customWidth="1"/>
    <col min="6" max="6" width="11.7109375" style="70" customWidth="1"/>
    <col min="7" max="7" width="1" style="1" customWidth="1"/>
    <col min="8" max="8" width="11.7109375" style="1" customWidth="1"/>
    <col min="9" max="9" width="2.7109375" style="1" customWidth="1"/>
    <col min="10" max="10" width="55.7109375" style="1" bestFit="1" customWidth="1"/>
    <col min="11" max="11" width="14.7109375" style="8" customWidth="1"/>
    <col min="12" max="12" width="2.28515625" style="1" customWidth="1"/>
    <col min="13" max="13" width="32" style="1" bestFit="1" customWidth="1"/>
    <col min="14" max="14" width="7.140625" style="1" bestFit="1" customWidth="1"/>
    <col min="15" max="21" width="2.28515625" style="1" customWidth="1"/>
    <col min="22" max="78" width="2.7109375" style="1" customWidth="1"/>
    <col min="79" max="16384" width="2.7109375" style="1"/>
  </cols>
  <sheetData>
    <row r="1" spans="1:11">
      <c r="A1" s="1" t="s">
        <v>9</v>
      </c>
      <c r="B1" s="1"/>
      <c r="F1" s="1"/>
      <c r="H1" s="30" t="e">
        <f>'PL1 3M'!#REF!</f>
        <v>#REF!</v>
      </c>
    </row>
    <row r="2" spans="1:11">
      <c r="A2" s="107" t="s">
        <v>10</v>
      </c>
      <c r="B2" s="1"/>
      <c r="F2" s="1"/>
      <c r="H2" s="30">
        <f>'PL1 3M'!J1</f>
        <v>0</v>
      </c>
    </row>
    <row r="3" spans="1:11">
      <c r="A3" s="362" t="s">
        <v>11</v>
      </c>
      <c r="B3" s="362"/>
      <c r="C3" s="3"/>
      <c r="D3" s="3"/>
      <c r="E3" s="3"/>
      <c r="F3" s="3"/>
      <c r="G3" s="3"/>
      <c r="H3" s="3"/>
    </row>
    <row r="4" spans="1:11">
      <c r="A4" s="5" t="s">
        <v>12</v>
      </c>
      <c r="B4" s="5"/>
      <c r="C4" s="3"/>
      <c r="D4" s="3"/>
      <c r="E4" s="3"/>
      <c r="F4" s="3"/>
      <c r="G4" s="3"/>
      <c r="H4" s="3"/>
    </row>
    <row r="5" spans="1:11">
      <c r="A5" s="362" t="str">
        <f>'PL1 3M'!A3:D3</f>
        <v>FOR THE THREE-MONTH PERIODS ENDED MARCH 31, 2025</v>
      </c>
      <c r="B5" s="362"/>
      <c r="C5" s="362"/>
      <c r="D5" s="362"/>
      <c r="E5" s="3"/>
      <c r="F5" s="3"/>
      <c r="G5" s="3"/>
      <c r="H5" s="3"/>
    </row>
    <row r="6" spans="1:11">
      <c r="B6" s="1"/>
      <c r="F6" s="1"/>
      <c r="H6" s="4" t="str">
        <f>SE_Consolidated!S5</f>
        <v>UNIT : THOUSAND BAHT</v>
      </c>
      <c r="K6" s="7"/>
    </row>
    <row r="7" spans="1:11">
      <c r="B7" s="361" t="s">
        <v>13</v>
      </c>
      <c r="C7" s="361"/>
      <c r="D7" s="361"/>
      <c r="E7" s="6"/>
      <c r="F7" s="361" t="s">
        <v>0</v>
      </c>
      <c r="G7" s="361"/>
      <c r="H7" s="361"/>
    </row>
    <row r="8" spans="1:11">
      <c r="B8" s="29" t="str">
        <f>'PL1 3M'!D7</f>
        <v>March 31, 2025</v>
      </c>
      <c r="C8" s="30"/>
      <c r="D8" s="29" t="str">
        <f>'PL1 3M'!F7</f>
        <v>March 31, 2024</v>
      </c>
      <c r="E8" s="30"/>
      <c r="F8" s="29" t="str">
        <f>'PL1 3M'!H7</f>
        <v>March 31, 2025</v>
      </c>
      <c r="G8" s="30"/>
      <c r="H8" s="29" t="str">
        <f>'PL1 3M'!J7</f>
        <v>March 31, 2024</v>
      </c>
    </row>
    <row r="9" spans="1:11">
      <c r="A9" s="5" t="s">
        <v>14</v>
      </c>
      <c r="D9" s="4"/>
      <c r="H9" s="4"/>
    </row>
    <row r="10" spans="1:11" hidden="1">
      <c r="A10" s="52" t="s">
        <v>15</v>
      </c>
      <c r="B10" s="78"/>
      <c r="C10" s="22"/>
      <c r="D10" s="21"/>
      <c r="E10" s="22"/>
      <c r="F10" s="78"/>
      <c r="G10" s="22"/>
      <c r="H10" s="21"/>
    </row>
    <row r="11" spans="1:11" hidden="1">
      <c r="A11" s="12" t="s">
        <v>16</v>
      </c>
      <c r="B11" s="78"/>
      <c r="C11" s="22"/>
      <c r="D11" s="21"/>
      <c r="E11" s="22"/>
      <c r="F11" s="78"/>
      <c r="G11" s="22"/>
      <c r="H11" s="21"/>
    </row>
    <row r="12" spans="1:11" hidden="1">
      <c r="A12" s="12" t="s">
        <v>7</v>
      </c>
      <c r="B12" s="90"/>
      <c r="C12" s="22"/>
      <c r="D12" s="38"/>
      <c r="E12" s="22"/>
      <c r="F12" s="98"/>
      <c r="G12" s="22"/>
      <c r="H12" s="49"/>
    </row>
    <row r="13" spans="1:11">
      <c r="A13" s="52" t="s">
        <v>8</v>
      </c>
      <c r="B13" s="87">
        <f>'PL1 3M'!D29</f>
        <v>-23560</v>
      </c>
      <c r="C13" s="22"/>
      <c r="D13" s="37">
        <f>'PL1 3M'!F29</f>
        <v>-35986</v>
      </c>
      <c r="E13" s="37"/>
      <c r="F13" s="87">
        <f>'PL1 3M'!H29</f>
        <v>-22510</v>
      </c>
      <c r="G13" s="37"/>
      <c r="H13" s="37">
        <f>'PL1 3M'!J29</f>
        <v>-24173</v>
      </c>
    </row>
    <row r="14" spans="1:11">
      <c r="A14" s="52" t="s">
        <v>17</v>
      </c>
      <c r="B14" s="78"/>
      <c r="C14" s="22"/>
      <c r="D14" s="21"/>
      <c r="E14" s="22"/>
      <c r="F14" s="78"/>
      <c r="G14" s="22"/>
      <c r="H14" s="21"/>
    </row>
    <row r="15" spans="1:11">
      <c r="A15" s="12" t="s">
        <v>18</v>
      </c>
      <c r="B15" s="37">
        <f>'PL1 3M'!D28</f>
        <v>15098</v>
      </c>
      <c r="C15" s="22"/>
      <c r="D15" s="21">
        <f>'PL1 3M'!F28</f>
        <v>-1081</v>
      </c>
      <c r="E15" s="22"/>
      <c r="F15" s="37">
        <f>'PL1 3M'!H28</f>
        <v>3079</v>
      </c>
      <c r="G15" s="22"/>
      <c r="H15" s="21">
        <f>'PL1 3M'!J28</f>
        <v>-1243</v>
      </c>
    </row>
    <row r="16" spans="1:11">
      <c r="A16" s="12" t="s">
        <v>19</v>
      </c>
      <c r="B16" s="76">
        <v>16654</v>
      </c>
      <c r="C16" s="22"/>
      <c r="D16" s="22">
        <v>17612</v>
      </c>
      <c r="E16" s="22"/>
      <c r="F16" s="76">
        <v>16654</v>
      </c>
      <c r="G16" s="22"/>
      <c r="H16" s="21">
        <v>16033</v>
      </c>
    </row>
    <row r="17" spans="1:14">
      <c r="A17" s="12" t="s">
        <v>20</v>
      </c>
      <c r="B17" s="88">
        <f>1405-1124</f>
        <v>281</v>
      </c>
      <c r="C17" s="22"/>
      <c r="D17" s="10">
        <v>0</v>
      </c>
      <c r="E17" s="22"/>
      <c r="F17" s="88">
        <v>281</v>
      </c>
      <c r="G17" s="22"/>
      <c r="H17" s="21">
        <v>281</v>
      </c>
      <c r="K17" s="1"/>
    </row>
    <row r="18" spans="1:14">
      <c r="A18" s="12" t="s">
        <v>21</v>
      </c>
      <c r="B18" s="88">
        <v>1611</v>
      </c>
      <c r="C18" s="22"/>
      <c r="D18" s="10">
        <v>0</v>
      </c>
      <c r="E18" s="22"/>
      <c r="F18" s="88">
        <v>1611</v>
      </c>
      <c r="G18" s="22"/>
      <c r="H18" s="21">
        <v>1611</v>
      </c>
      <c r="K18" s="1"/>
    </row>
    <row r="19" spans="1:14">
      <c r="A19" s="12" t="s">
        <v>22</v>
      </c>
      <c r="B19" s="83">
        <v>0</v>
      </c>
      <c r="C19" s="22"/>
      <c r="D19" s="21">
        <v>53</v>
      </c>
      <c r="E19" s="10"/>
      <c r="F19" s="78">
        <v>0</v>
      </c>
      <c r="G19" s="10"/>
      <c r="H19" s="37">
        <v>17812</v>
      </c>
      <c r="J19" s="1" t="s">
        <v>19</v>
      </c>
      <c r="K19" s="22">
        <v>17996</v>
      </c>
      <c r="M19" s="1">
        <v>17279</v>
      </c>
    </row>
    <row r="20" spans="1:14">
      <c r="A20" s="12" t="s">
        <v>23</v>
      </c>
      <c r="B20" s="78">
        <f>103773+23</f>
        <v>103796</v>
      </c>
      <c r="C20" s="22"/>
      <c r="D20" s="37">
        <v>-3341</v>
      </c>
      <c r="E20" s="22"/>
      <c r="F20" s="78">
        <v>103796</v>
      </c>
      <c r="G20" s="22"/>
      <c r="H20" s="37">
        <v>103796</v>
      </c>
      <c r="J20" s="1" t="s">
        <v>24</v>
      </c>
      <c r="K20" s="21">
        <v>128</v>
      </c>
      <c r="M20" s="1">
        <v>7233</v>
      </c>
    </row>
    <row r="21" spans="1:14">
      <c r="A21" s="12" t="s">
        <v>25</v>
      </c>
      <c r="B21" s="87">
        <v>-1287</v>
      </c>
      <c r="C21" s="22"/>
      <c r="D21" s="37">
        <v>-590</v>
      </c>
      <c r="E21" s="22"/>
      <c r="F21" s="87">
        <v>-1287</v>
      </c>
      <c r="G21" s="22"/>
      <c r="H21" s="37">
        <v>-1273</v>
      </c>
      <c r="J21" s="1" t="s">
        <v>26</v>
      </c>
      <c r="K21" s="21">
        <v>-312</v>
      </c>
      <c r="M21" s="1">
        <v>-296</v>
      </c>
    </row>
    <row r="22" spans="1:14">
      <c r="A22" s="12" t="s">
        <v>27</v>
      </c>
      <c r="B22" s="87">
        <v>-1</v>
      </c>
      <c r="C22" s="22"/>
      <c r="D22" s="37">
        <v>-404</v>
      </c>
      <c r="E22" s="22"/>
      <c r="F22" s="87">
        <v>-1</v>
      </c>
      <c r="G22" s="22"/>
      <c r="H22" s="37">
        <v>-1</v>
      </c>
      <c r="J22" s="1" t="s">
        <v>28</v>
      </c>
      <c r="K22" s="21">
        <v>-1031</v>
      </c>
      <c r="M22" s="1">
        <v>-1009</v>
      </c>
    </row>
    <row r="23" spans="1:14">
      <c r="A23" s="12" t="s">
        <v>29</v>
      </c>
      <c r="B23" s="78">
        <v>0</v>
      </c>
      <c r="C23" s="22"/>
      <c r="D23" s="21">
        <v>57</v>
      </c>
      <c r="E23" s="22"/>
      <c r="F23" s="78">
        <v>0</v>
      </c>
      <c r="G23" s="22"/>
      <c r="H23" s="21">
        <v>0</v>
      </c>
      <c r="J23" s="1" t="s">
        <v>27</v>
      </c>
      <c r="K23" s="21">
        <v>-452</v>
      </c>
      <c r="M23" s="1">
        <v>-452</v>
      </c>
    </row>
    <row r="24" spans="1:14">
      <c r="A24" s="12" t="s">
        <v>30</v>
      </c>
      <c r="B24" s="71">
        <v>36</v>
      </c>
      <c r="C24" s="22"/>
      <c r="D24" s="64">
        <v>-232</v>
      </c>
      <c r="E24" s="22"/>
      <c r="F24" s="71">
        <v>36</v>
      </c>
      <c r="G24" s="18"/>
      <c r="H24" s="64">
        <v>36</v>
      </c>
      <c r="J24" s="1" t="s">
        <v>30</v>
      </c>
      <c r="K24" s="61">
        <v>-257</v>
      </c>
      <c r="M24" s="1">
        <v>-197</v>
      </c>
    </row>
    <row r="25" spans="1:14">
      <c r="A25" s="12" t="s">
        <v>31</v>
      </c>
      <c r="B25" s="74" t="e">
        <f>-'PL1 3M'!#REF!</f>
        <v>#REF!</v>
      </c>
      <c r="C25" s="22"/>
      <c r="D25" s="14" t="e">
        <f>-'PL1 3M'!#REF!</f>
        <v>#REF!</v>
      </c>
      <c r="E25" s="22"/>
      <c r="F25" s="74">
        <v>-8805</v>
      </c>
      <c r="G25" s="18"/>
      <c r="H25" s="14">
        <v>-8805</v>
      </c>
      <c r="J25" s="1" t="s">
        <v>31</v>
      </c>
      <c r="K25" s="22">
        <v>-10350</v>
      </c>
      <c r="M25" s="1">
        <v>-10350</v>
      </c>
    </row>
    <row r="26" spans="1:14">
      <c r="A26" s="12" t="s">
        <v>6</v>
      </c>
      <c r="B26" s="76">
        <v>857</v>
      </c>
      <c r="C26" s="22"/>
      <c r="D26" s="9">
        <v>1221</v>
      </c>
      <c r="E26" s="22"/>
      <c r="F26" s="76">
        <v>857</v>
      </c>
      <c r="G26" s="18"/>
      <c r="H26" s="9">
        <v>857</v>
      </c>
      <c r="J26" s="1" t="s">
        <v>32</v>
      </c>
      <c r="K26" s="22">
        <v>1562</v>
      </c>
      <c r="M26" s="1">
        <v>1562</v>
      </c>
    </row>
    <row r="27" spans="1:14">
      <c r="A27" s="12" t="s">
        <v>33</v>
      </c>
      <c r="B27" s="89">
        <v>-1212</v>
      </c>
      <c r="C27" s="22"/>
      <c r="D27" s="64">
        <v>-1256</v>
      </c>
      <c r="E27" s="22"/>
      <c r="F27" s="89">
        <v>-1212</v>
      </c>
      <c r="G27" s="18"/>
      <c r="H27" s="64">
        <v>-1169</v>
      </c>
      <c r="J27" s="1" t="s">
        <v>33</v>
      </c>
      <c r="K27" s="61">
        <v>-2972</v>
      </c>
      <c r="M27" s="1">
        <v>-2972</v>
      </c>
    </row>
    <row r="28" spans="1:14">
      <c r="A28" s="12" t="s">
        <v>34</v>
      </c>
      <c r="B28" s="90">
        <v>12974</v>
      </c>
      <c r="C28" s="22"/>
      <c r="D28" s="38">
        <v>2055</v>
      </c>
      <c r="E28" s="22"/>
      <c r="F28" s="96">
        <v>12974</v>
      </c>
      <c r="G28" s="10"/>
      <c r="H28" s="44">
        <v>0</v>
      </c>
      <c r="J28" s="1" t="s">
        <v>34</v>
      </c>
      <c r="K28" s="38">
        <v>5788</v>
      </c>
      <c r="M28" s="1">
        <v>0</v>
      </c>
    </row>
    <row r="29" spans="1:14">
      <c r="A29" s="13" t="s">
        <v>35</v>
      </c>
      <c r="B29" s="91" t="e">
        <f>SUM(B13:B28)</f>
        <v>#REF!</v>
      </c>
      <c r="C29" s="25"/>
      <c r="D29" s="102" t="e">
        <f>SUM(D13:D28)</f>
        <v>#REF!</v>
      </c>
      <c r="E29" s="25"/>
      <c r="F29" s="91">
        <f>SUM(F13:F28)</f>
        <v>105473</v>
      </c>
      <c r="G29" s="25"/>
      <c r="H29" s="24">
        <f>SUM(H13:H28)</f>
        <v>103762</v>
      </c>
      <c r="K29" s="1"/>
    </row>
    <row r="30" spans="1:14">
      <c r="A30" s="52" t="s">
        <v>36</v>
      </c>
      <c r="B30" s="78"/>
      <c r="C30" s="22"/>
      <c r="D30" s="21"/>
      <c r="E30" s="22"/>
      <c r="F30" s="78"/>
      <c r="G30" s="22"/>
      <c r="H30" s="21"/>
      <c r="K30" s="1"/>
    </row>
    <row r="31" spans="1:14">
      <c r="A31" s="12" t="s">
        <v>37</v>
      </c>
      <c r="B31" s="92">
        <f>3983+580</f>
        <v>4563</v>
      </c>
      <c r="C31" s="22"/>
      <c r="D31" s="15">
        <v>2207</v>
      </c>
      <c r="E31" s="22"/>
      <c r="F31" s="92">
        <v>4563</v>
      </c>
      <c r="G31" s="22"/>
      <c r="H31" s="15">
        <v>7428</v>
      </c>
      <c r="K31" s="1"/>
    </row>
    <row r="32" spans="1:14">
      <c r="A32" s="12" t="s">
        <v>38</v>
      </c>
      <c r="B32" s="74">
        <v>-10472</v>
      </c>
      <c r="C32" s="22"/>
      <c r="D32" s="26">
        <v>4857</v>
      </c>
      <c r="E32" s="22"/>
      <c r="F32" s="74">
        <v>-10472</v>
      </c>
      <c r="G32" s="22"/>
      <c r="H32" s="14">
        <v>-12300</v>
      </c>
      <c r="J32" s="1">
        <f>'BS 1'!F18-'BS 1'!D18</f>
        <v>-3867</v>
      </c>
      <c r="K32" s="8">
        <f>'BS 1'!J18-'BS 1'!H18</f>
        <v>0</v>
      </c>
      <c r="N32" s="15"/>
    </row>
    <row r="33" spans="1:14">
      <c r="A33" s="12" t="s">
        <v>1</v>
      </c>
      <c r="B33" s="92">
        <v>295</v>
      </c>
      <c r="C33" s="22"/>
      <c r="D33" s="15">
        <v>255</v>
      </c>
      <c r="E33" s="22"/>
      <c r="F33" s="92">
        <v>295</v>
      </c>
      <c r="G33" s="18"/>
      <c r="H33" s="15">
        <v>285</v>
      </c>
      <c r="J33" s="1">
        <f>'BS 1'!F19-'BS 1'!D19</f>
        <v>587</v>
      </c>
      <c r="K33" s="8">
        <f>'BS 1'!J19-'BS 1'!H19</f>
        <v>495</v>
      </c>
      <c r="N33" s="26"/>
    </row>
    <row r="34" spans="1:14">
      <c r="A34" s="12" t="s">
        <v>2</v>
      </c>
      <c r="B34" s="74">
        <f>-2467-580</f>
        <v>-3047</v>
      </c>
      <c r="C34" s="22"/>
      <c r="D34" s="14">
        <v>-5</v>
      </c>
      <c r="E34" s="22"/>
      <c r="F34" s="74">
        <v>-3047</v>
      </c>
      <c r="G34" s="18"/>
      <c r="H34" s="14">
        <v>-3047</v>
      </c>
      <c r="J34" s="1" t="e">
        <f>'BS 1'!#REF!-'BS 1'!#REF!</f>
        <v>#REF!</v>
      </c>
      <c r="K34" s="8" t="e">
        <f>'BS 1'!#REF!-'BS 1'!#REF!</f>
        <v>#REF!</v>
      </c>
      <c r="N34" s="15"/>
    </row>
    <row r="35" spans="1:14">
      <c r="A35" s="52" t="s">
        <v>39</v>
      </c>
      <c r="B35" s="92"/>
      <c r="C35" s="22"/>
      <c r="D35" s="14"/>
      <c r="E35" s="22"/>
      <c r="F35" s="92"/>
      <c r="G35" s="22"/>
      <c r="H35" s="15"/>
      <c r="N35" s="15"/>
    </row>
    <row r="36" spans="1:14">
      <c r="A36" s="12" t="s">
        <v>40</v>
      </c>
      <c r="B36" s="74">
        <v>-12885</v>
      </c>
      <c r="C36" s="22"/>
      <c r="D36" s="14">
        <v>-11394</v>
      </c>
      <c r="E36" s="22"/>
      <c r="F36" s="74">
        <v>-12885</v>
      </c>
      <c r="G36" s="22"/>
      <c r="H36" s="14">
        <v>-12680</v>
      </c>
      <c r="N36" s="15"/>
    </row>
    <row r="37" spans="1:14">
      <c r="A37" s="12" t="s">
        <v>3</v>
      </c>
      <c r="B37" s="74">
        <v>-527</v>
      </c>
      <c r="C37" s="22"/>
      <c r="D37" s="16">
        <v>1734</v>
      </c>
      <c r="E37" s="22"/>
      <c r="F37" s="74">
        <v>-527</v>
      </c>
      <c r="G37" s="22"/>
      <c r="H37" s="14">
        <v>-508</v>
      </c>
      <c r="J37" s="1">
        <f>'BS 2'!D21-'BS 2'!F21</f>
        <v>-2792</v>
      </c>
      <c r="K37" s="8">
        <f>'BS 2'!H21-'BS 2'!J21</f>
        <v>-2118</v>
      </c>
      <c r="N37" s="15"/>
    </row>
    <row r="38" spans="1:14">
      <c r="A38" s="12" t="s">
        <v>4</v>
      </c>
      <c r="B38" s="93">
        <v>1637</v>
      </c>
      <c r="C38" s="22"/>
      <c r="D38" s="34">
        <v>1302</v>
      </c>
      <c r="E38" s="22"/>
      <c r="F38" s="93">
        <v>1637</v>
      </c>
      <c r="G38" s="22"/>
      <c r="H38" s="34">
        <v>1610</v>
      </c>
      <c r="J38" s="1">
        <f>'BS 2'!D29-'BS 2'!F29</f>
        <v>-1444</v>
      </c>
      <c r="K38" s="8">
        <f>'BS 2'!H29-'BS 2'!J29</f>
        <v>-657</v>
      </c>
      <c r="N38" s="16"/>
    </row>
    <row r="39" spans="1:14">
      <c r="A39" s="12" t="s">
        <v>5</v>
      </c>
      <c r="B39" s="94">
        <v>0</v>
      </c>
      <c r="C39" s="22"/>
      <c r="D39" s="65">
        <v>-3039</v>
      </c>
      <c r="E39" s="22"/>
      <c r="F39" s="94">
        <v>0</v>
      </c>
      <c r="G39" s="22"/>
      <c r="H39" s="49">
        <v>0</v>
      </c>
      <c r="J39" s="1">
        <f>'BS 2'!D30-'BS 2'!F30</f>
        <v>39</v>
      </c>
      <c r="K39" s="8">
        <f>'BS 2'!H30-'BS 2'!J30</f>
        <v>39</v>
      </c>
      <c r="N39" s="34"/>
    </row>
    <row r="40" spans="1:14">
      <c r="A40" s="5" t="s">
        <v>41</v>
      </c>
      <c r="B40" s="81" t="e">
        <f>SUM(B29:B39)</f>
        <v>#REF!</v>
      </c>
      <c r="C40" s="25"/>
      <c r="D40" s="102" t="e">
        <f>SUM(D29:D39)</f>
        <v>#REF!</v>
      </c>
      <c r="E40" s="25"/>
      <c r="F40" s="81">
        <f>SUM(F29:F39)</f>
        <v>85037</v>
      </c>
      <c r="G40" s="25"/>
      <c r="H40" s="25">
        <f>SUM(H29:H39)</f>
        <v>84550</v>
      </c>
      <c r="N40" s="54"/>
    </row>
    <row r="41" spans="1:14">
      <c r="A41" s="52" t="s">
        <v>42</v>
      </c>
      <c r="B41" s="84">
        <v>0</v>
      </c>
      <c r="C41" s="25"/>
      <c r="D41" s="14">
        <v>-1</v>
      </c>
      <c r="E41" s="25"/>
      <c r="F41" s="84">
        <v>0</v>
      </c>
      <c r="G41" s="14"/>
      <c r="H41" s="10">
        <v>0</v>
      </c>
    </row>
    <row r="42" spans="1:14">
      <c r="A42" s="52" t="s">
        <v>43</v>
      </c>
      <c r="B42" s="74">
        <v>-306</v>
      </c>
      <c r="C42" s="22"/>
      <c r="D42" s="14">
        <v>-244</v>
      </c>
      <c r="E42" s="22"/>
      <c r="F42" s="74">
        <v>-306</v>
      </c>
      <c r="G42" s="14"/>
      <c r="H42" s="14">
        <v>-290</v>
      </c>
      <c r="J42" s="1">
        <f>B42-F42</f>
        <v>0</v>
      </c>
    </row>
    <row r="43" spans="1:14">
      <c r="A43" s="5" t="s">
        <v>44</v>
      </c>
      <c r="B43" s="95" t="e">
        <f>SUM(B40:B42)</f>
        <v>#REF!</v>
      </c>
      <c r="C43" s="25"/>
      <c r="D43" s="67" t="e">
        <f>SUM(D40:D42)</f>
        <v>#REF!</v>
      </c>
      <c r="E43" s="25"/>
      <c r="F43" s="95">
        <f>SUM(F40:F42)</f>
        <v>84731</v>
      </c>
      <c r="G43" s="25"/>
      <c r="H43" s="27">
        <f>SUM(H40:H42)</f>
        <v>84260</v>
      </c>
      <c r="I43" s="2"/>
      <c r="K43" s="8">
        <v>43851</v>
      </c>
    </row>
    <row r="44" spans="1:14" ht="17.45" customHeight="1">
      <c r="A44" s="5"/>
      <c r="B44" s="25"/>
      <c r="C44" s="25"/>
      <c r="D44" s="25"/>
      <c r="E44" s="25"/>
      <c r="F44" s="25"/>
      <c r="G44" s="25"/>
      <c r="H44" s="25"/>
      <c r="I44" s="2"/>
      <c r="K44" s="8">
        <f>K43-F43</f>
        <v>-40880</v>
      </c>
    </row>
    <row r="45" spans="1:14" ht="9" customHeight="1">
      <c r="A45" s="5"/>
      <c r="B45" s="25"/>
      <c r="C45" s="25"/>
      <c r="D45" s="25"/>
      <c r="E45" s="25"/>
      <c r="F45" s="25"/>
      <c r="G45" s="25"/>
      <c r="H45" s="25"/>
      <c r="I45" s="2"/>
    </row>
    <row r="46" spans="1:14">
      <c r="A46" s="363" t="s">
        <v>45</v>
      </c>
      <c r="B46" s="363"/>
      <c r="C46" s="363"/>
      <c r="D46" s="363"/>
      <c r="E46" s="363"/>
      <c r="F46" s="363"/>
      <c r="H46" s="14"/>
    </row>
    <row r="47" spans="1:14">
      <c r="B47" s="97"/>
      <c r="C47" s="43"/>
      <c r="D47" s="14"/>
      <c r="E47" s="14"/>
      <c r="F47" s="99"/>
      <c r="G47" s="11"/>
      <c r="H47" s="14"/>
    </row>
    <row r="48" spans="1:14">
      <c r="B48" s="97"/>
      <c r="C48" s="43"/>
      <c r="D48" s="14"/>
      <c r="E48" s="14"/>
      <c r="F48" s="99"/>
      <c r="G48" s="11"/>
      <c r="H48" s="14"/>
    </row>
    <row r="49" spans="2:8">
      <c r="B49" s="97"/>
      <c r="C49" s="43"/>
      <c r="D49" s="14"/>
      <c r="E49" s="14"/>
      <c r="F49" s="100"/>
      <c r="G49" s="40"/>
      <c r="H49" s="14"/>
    </row>
    <row r="50" spans="2:8">
      <c r="B50" s="97"/>
      <c r="C50" s="43"/>
      <c r="D50" s="14"/>
      <c r="E50" s="14"/>
      <c r="F50" s="100"/>
      <c r="G50" s="40"/>
      <c r="H50" s="14"/>
    </row>
    <row r="51" spans="2:8">
      <c r="B51" s="97"/>
      <c r="C51" s="43"/>
      <c r="D51" s="14"/>
      <c r="E51" s="14"/>
      <c r="F51" s="101"/>
      <c r="H51" s="14"/>
    </row>
    <row r="52" spans="2:8">
      <c r="F52" s="101"/>
    </row>
    <row r="53" spans="2:8">
      <c r="F53" s="101"/>
    </row>
    <row r="54" spans="2:8">
      <c r="F54" s="101"/>
    </row>
    <row r="55" spans="2:8">
      <c r="F55" s="101"/>
    </row>
    <row r="56" spans="2:8">
      <c r="F56" s="101"/>
    </row>
    <row r="57" spans="2:8">
      <c r="F57" s="101"/>
    </row>
    <row r="58" spans="2:8">
      <c r="F58" s="101"/>
    </row>
    <row r="59" spans="2:8">
      <c r="F59" s="101"/>
    </row>
    <row r="60" spans="2:8">
      <c r="F60" s="101"/>
    </row>
    <row r="61" spans="2:8">
      <c r="F61" s="101"/>
    </row>
    <row r="62" spans="2:8">
      <c r="F62" s="101"/>
    </row>
    <row r="63" spans="2:8">
      <c r="F63" s="101"/>
    </row>
    <row r="64" spans="2:8">
      <c r="F64" s="101"/>
    </row>
    <row r="65" spans="6:6">
      <c r="F65" s="101"/>
    </row>
    <row r="66" spans="6:6">
      <c r="F66" s="101"/>
    </row>
    <row r="67" spans="6:6">
      <c r="F67" s="101"/>
    </row>
    <row r="68" spans="6:6">
      <c r="F68" s="101"/>
    </row>
    <row r="69" spans="6:6">
      <c r="F69" s="101"/>
    </row>
    <row r="70" spans="6:6">
      <c r="F70" s="101"/>
    </row>
    <row r="71" spans="6:6">
      <c r="F71" s="101"/>
    </row>
    <row r="72" spans="6:6">
      <c r="F72" s="101"/>
    </row>
    <row r="73" spans="6:6">
      <c r="F73" s="101"/>
    </row>
    <row r="74" spans="6:6">
      <c r="F74" s="101"/>
    </row>
    <row r="75" spans="6:6">
      <c r="F75" s="101"/>
    </row>
    <row r="76" spans="6:6">
      <c r="F76" s="101"/>
    </row>
    <row r="77" spans="6:6">
      <c r="F77" s="101"/>
    </row>
    <row r="78" spans="6:6">
      <c r="F78" s="101"/>
    </row>
    <row r="79" spans="6:6">
      <c r="F79" s="101"/>
    </row>
    <row r="80" spans="6:6">
      <c r="F80" s="101"/>
    </row>
    <row r="81" spans="6:6">
      <c r="F81" s="101"/>
    </row>
    <row r="82" spans="6:6">
      <c r="F82" s="101"/>
    </row>
    <row r="83" spans="6:6">
      <c r="F83" s="101"/>
    </row>
    <row r="84" spans="6:6">
      <c r="F84" s="101"/>
    </row>
  </sheetData>
  <mergeCells count="5">
    <mergeCell ref="B7:D7"/>
    <mergeCell ref="F7:H7"/>
    <mergeCell ref="A3:B3"/>
    <mergeCell ref="A5:D5"/>
    <mergeCell ref="A46:F46"/>
  </mergeCells>
  <phoneticPr fontId="0" type="noConversion"/>
  <pageMargins left="0.70866141732283472" right="0.19685039370078741" top="0.59055118110236227" bottom="0.19685039370078741" header="0.43307086614173229" footer="0.23622047244094491"/>
  <pageSetup paperSize="9" scale="93" fitToHeight="0" orientation="portrait" r:id="rId1"/>
  <headerFooter>
    <oddFooter>&amp;R&amp;"Cordia New,Regular"10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86"/>
  <sheetViews>
    <sheetView showGridLines="0" view="pageBreakPreview" topLeftCell="A58" zoomScaleNormal="100" zoomScaleSheetLayoutView="100" workbookViewId="0">
      <selection activeCell="D3" sqref="D3"/>
    </sheetView>
  </sheetViews>
  <sheetFormatPr defaultColWidth="17" defaultRowHeight="21.75"/>
  <cols>
    <col min="1" max="1" width="61.140625" style="1" customWidth="1"/>
    <col min="2" max="2" width="10.7109375" style="1" customWidth="1"/>
    <col min="3" max="3" width="0.85546875" style="1" customWidth="1"/>
    <col min="4" max="4" width="10.7109375" style="1" customWidth="1"/>
    <col min="5" max="5" width="1" style="1" customWidth="1"/>
    <col min="6" max="6" width="10.7109375" style="1" customWidth="1"/>
    <col min="7" max="7" width="0.7109375" style="1" customWidth="1"/>
    <col min="8" max="8" width="10.7109375" style="1" customWidth="1"/>
    <col min="9" max="11" width="12" style="1" bestFit="1" customWidth="1"/>
    <col min="12" max="12" width="14.28515625" style="1" bestFit="1" customWidth="1"/>
    <col min="13" max="13" width="15" style="1" bestFit="1" customWidth="1"/>
    <col min="14" max="14" width="12" style="1" bestFit="1" customWidth="1"/>
    <col min="15" max="15" width="11.7109375" style="1" bestFit="1" customWidth="1"/>
    <col min="16" max="16" width="5.7109375" style="1" bestFit="1" customWidth="1"/>
    <col min="17" max="75" width="17" style="1" customWidth="1"/>
    <col min="76" max="16384" width="17" style="1"/>
  </cols>
  <sheetData>
    <row r="1" spans="1:11">
      <c r="A1" s="1" t="s">
        <v>9</v>
      </c>
      <c r="H1" s="30" t="e">
        <f>'งบกระแสเงินสด 1'!H1</f>
        <v>#REF!</v>
      </c>
    </row>
    <row r="2" spans="1:11">
      <c r="A2" s="107" t="s">
        <v>10</v>
      </c>
      <c r="H2" s="30"/>
    </row>
    <row r="3" spans="1:11">
      <c r="A3" s="362" t="s">
        <v>11</v>
      </c>
      <c r="B3" s="362"/>
      <c r="C3" s="3"/>
      <c r="D3" s="3"/>
      <c r="E3" s="3"/>
      <c r="F3" s="3"/>
      <c r="G3" s="3"/>
      <c r="H3" s="3"/>
      <c r="J3" s="31"/>
      <c r="K3" s="31"/>
    </row>
    <row r="4" spans="1:11">
      <c r="A4" s="5" t="s">
        <v>46</v>
      </c>
      <c r="B4" s="5"/>
      <c r="C4" s="3"/>
      <c r="D4" s="3"/>
      <c r="E4" s="3"/>
      <c r="F4" s="3"/>
      <c r="G4" s="3"/>
      <c r="H4" s="3"/>
      <c r="J4" s="31"/>
      <c r="K4" s="31"/>
    </row>
    <row r="5" spans="1:11">
      <c r="A5" s="362" t="str">
        <f>'งบกระแสเงินสด 1'!A5:D5</f>
        <v>FOR THE THREE-MONTH PERIODS ENDED MARCH 31, 2025</v>
      </c>
      <c r="B5" s="362"/>
      <c r="C5" s="3"/>
      <c r="D5" s="3"/>
      <c r="E5" s="3"/>
      <c r="F5" s="3"/>
      <c r="G5" s="3"/>
      <c r="H5" s="3"/>
      <c r="J5" s="31"/>
      <c r="K5" s="31"/>
    </row>
    <row r="6" spans="1:11">
      <c r="H6" s="4" t="str">
        <f>'งบกระแสเงินสด 1'!H6</f>
        <v>UNIT : THOUSAND BAHT</v>
      </c>
      <c r="J6" s="31"/>
      <c r="K6" s="31"/>
    </row>
    <row r="7" spans="1:11">
      <c r="B7" s="361" t="s">
        <v>13</v>
      </c>
      <c r="C7" s="361"/>
      <c r="D7" s="361"/>
      <c r="E7" s="6"/>
      <c r="F7" s="361" t="s">
        <v>0</v>
      </c>
      <c r="G7" s="361"/>
      <c r="H7" s="361"/>
      <c r="J7" s="31"/>
      <c r="K7" s="31"/>
    </row>
    <row r="8" spans="1:11">
      <c r="B8" s="29" t="str">
        <f>'งบกระแสเงินสด 1'!B8</f>
        <v>March 31, 2025</v>
      </c>
      <c r="C8" s="30"/>
      <c r="D8" s="29" t="str">
        <f>'งบกระแสเงินสด 1'!D8</f>
        <v>March 31, 2024</v>
      </c>
      <c r="E8" s="30"/>
      <c r="F8" s="29" t="str">
        <f>'งบกระแสเงินสด 1'!F8</f>
        <v>March 31, 2025</v>
      </c>
      <c r="G8" s="30"/>
      <c r="H8" s="29" t="str">
        <f>'งบกระแสเงินสด 1'!H8</f>
        <v>March 31, 2024</v>
      </c>
      <c r="J8" s="31"/>
      <c r="K8" s="31"/>
    </row>
    <row r="9" spans="1:11">
      <c r="A9" s="5" t="s">
        <v>47</v>
      </c>
      <c r="D9" s="4"/>
      <c r="H9" s="4"/>
    </row>
    <row r="10" spans="1:11">
      <c r="A10" s="103" t="s">
        <v>48</v>
      </c>
      <c r="D10" s="4"/>
      <c r="H10" s="4"/>
    </row>
    <row r="11" spans="1:11">
      <c r="A11" s="104" t="s">
        <v>49</v>
      </c>
      <c r="D11" s="4"/>
      <c r="H11" s="4"/>
    </row>
    <row r="12" spans="1:11">
      <c r="A12" s="46" t="s">
        <v>50</v>
      </c>
      <c r="D12" s="4"/>
      <c r="H12" s="4"/>
    </row>
    <row r="13" spans="1:11">
      <c r="A13" s="104" t="s">
        <v>51</v>
      </c>
      <c r="D13" s="4"/>
      <c r="H13" s="4"/>
    </row>
    <row r="14" spans="1:11">
      <c r="A14" s="46" t="s">
        <v>50</v>
      </c>
      <c r="D14" s="4"/>
      <c r="H14" s="4"/>
    </row>
    <row r="15" spans="1:11">
      <c r="A15" s="104" t="s">
        <v>49</v>
      </c>
      <c r="D15" s="4"/>
      <c r="H15" s="4"/>
    </row>
    <row r="16" spans="1:11">
      <c r="A16" s="46" t="s">
        <v>52</v>
      </c>
      <c r="D16" s="4"/>
      <c r="H16" s="4"/>
    </row>
    <row r="17" spans="1:8">
      <c r="A17" s="104" t="s">
        <v>51</v>
      </c>
      <c r="D17" s="4"/>
      <c r="H17" s="4"/>
    </row>
    <row r="18" spans="1:8">
      <c r="A18" s="46" t="s">
        <v>52</v>
      </c>
      <c r="D18" s="4"/>
      <c r="H18" s="4"/>
    </row>
    <row r="19" spans="1:8">
      <c r="A19" s="103" t="s">
        <v>53</v>
      </c>
      <c r="D19" s="4"/>
      <c r="H19" s="4"/>
    </row>
    <row r="20" spans="1:8">
      <c r="A20" s="104" t="s">
        <v>54</v>
      </c>
      <c r="D20" s="4"/>
      <c r="H20" s="4"/>
    </row>
    <row r="21" spans="1:8">
      <c r="A21" s="103" t="s">
        <v>55</v>
      </c>
      <c r="D21" s="4"/>
      <c r="H21" s="4"/>
    </row>
    <row r="22" spans="1:8">
      <c r="A22" s="105" t="s">
        <v>56</v>
      </c>
      <c r="D22" s="4"/>
      <c r="H22" s="4"/>
    </row>
    <row r="23" spans="1:8">
      <c r="A23" s="46" t="s">
        <v>57</v>
      </c>
      <c r="D23" s="4"/>
      <c r="H23" s="4"/>
    </row>
    <row r="24" spans="1:8">
      <c r="A24" s="105" t="s">
        <v>58</v>
      </c>
      <c r="D24" s="4"/>
      <c r="H24" s="4"/>
    </row>
    <row r="25" spans="1:8">
      <c r="A25" s="46" t="s">
        <v>59</v>
      </c>
      <c r="D25" s="4"/>
      <c r="H25" s="4"/>
    </row>
    <row r="26" spans="1:8">
      <c r="A26" s="105" t="s">
        <v>58</v>
      </c>
      <c r="D26" s="4"/>
      <c r="H26" s="4"/>
    </row>
    <row r="27" spans="1:8">
      <c r="A27" s="46" t="s">
        <v>60</v>
      </c>
      <c r="D27" s="4"/>
      <c r="H27" s="4"/>
    </row>
    <row r="28" spans="1:8">
      <c r="A28" s="104" t="s">
        <v>61</v>
      </c>
      <c r="D28" s="4"/>
      <c r="H28" s="4"/>
    </row>
    <row r="29" spans="1:8">
      <c r="A29" s="46" t="s">
        <v>60</v>
      </c>
      <c r="D29" s="4"/>
      <c r="H29" s="4"/>
    </row>
    <row r="30" spans="1:8">
      <c r="A30" s="105" t="s">
        <v>62</v>
      </c>
      <c r="D30" s="4"/>
      <c r="H30" s="4"/>
    </row>
    <row r="31" spans="1:8">
      <c r="A31" s="46" t="s">
        <v>57</v>
      </c>
      <c r="D31" s="4"/>
      <c r="H31" s="4"/>
    </row>
    <row r="32" spans="1:8">
      <c r="A32" s="104" t="s">
        <v>63</v>
      </c>
      <c r="D32" s="4"/>
      <c r="H32" s="4"/>
    </row>
    <row r="33" spans="1:8">
      <c r="A33" s="46" t="s">
        <v>64</v>
      </c>
      <c r="D33" s="4"/>
      <c r="H33" s="4"/>
    </row>
    <row r="34" spans="1:8">
      <c r="A34" s="104" t="s">
        <v>51</v>
      </c>
      <c r="D34" s="4"/>
      <c r="H34" s="4"/>
    </row>
    <row r="35" spans="1:8">
      <c r="A35" s="46" t="s">
        <v>64</v>
      </c>
      <c r="D35" s="4"/>
      <c r="H35" s="4"/>
    </row>
    <row r="36" spans="1:8">
      <c r="A36" s="104" t="s">
        <v>65</v>
      </c>
      <c r="D36" s="4"/>
      <c r="H36" s="4"/>
    </row>
    <row r="37" spans="1:8">
      <c r="A37" s="46" t="s">
        <v>60</v>
      </c>
      <c r="D37" s="4"/>
      <c r="H37" s="4"/>
    </row>
    <row r="38" spans="1:8">
      <c r="A38" s="104" t="s">
        <v>65</v>
      </c>
      <c r="D38" s="4"/>
      <c r="H38" s="4"/>
    </row>
    <row r="39" spans="1:8">
      <c r="A39" s="46" t="s">
        <v>57</v>
      </c>
      <c r="D39" s="4"/>
      <c r="H39" s="4"/>
    </row>
    <row r="40" spans="1:8">
      <c r="A40" s="106" t="s">
        <v>66</v>
      </c>
      <c r="D40" s="4"/>
      <c r="H40" s="4"/>
    </row>
    <row r="41" spans="1:8" s="23" customFormat="1">
      <c r="A41" s="50" t="s">
        <v>67</v>
      </c>
      <c r="B41" s="74">
        <v>-28420</v>
      </c>
      <c r="C41" s="74"/>
      <c r="D41" s="74">
        <v>-8930</v>
      </c>
      <c r="E41" s="14"/>
      <c r="F41" s="14">
        <v>-28420</v>
      </c>
      <c r="G41" s="14"/>
      <c r="H41" s="74">
        <v>-8930</v>
      </c>
    </row>
    <row r="42" spans="1:8" s="23" customFormat="1">
      <c r="A42" s="50" t="s">
        <v>53</v>
      </c>
      <c r="B42" s="79">
        <v>0</v>
      </c>
      <c r="C42" s="76"/>
      <c r="D42" s="79">
        <v>258</v>
      </c>
      <c r="E42" s="22"/>
      <c r="F42" s="55">
        <v>0</v>
      </c>
      <c r="G42" s="22"/>
      <c r="H42" s="79">
        <v>258</v>
      </c>
    </row>
    <row r="43" spans="1:8" s="23" customFormat="1">
      <c r="A43" s="50" t="s">
        <v>68</v>
      </c>
      <c r="B43" s="79">
        <v>6123</v>
      </c>
      <c r="C43" s="76"/>
      <c r="D43" s="79">
        <v>0</v>
      </c>
      <c r="E43" s="22"/>
      <c r="F43" s="55">
        <v>6123</v>
      </c>
      <c r="G43" s="22"/>
      <c r="H43" s="77">
        <v>0</v>
      </c>
    </row>
    <row r="44" spans="1:8" s="23" customFormat="1">
      <c r="A44" s="50" t="s">
        <v>69</v>
      </c>
      <c r="B44" s="79">
        <v>255</v>
      </c>
      <c r="C44" s="76"/>
      <c r="D44" s="79">
        <v>240</v>
      </c>
      <c r="E44" s="22"/>
      <c r="F44" s="55">
        <v>255</v>
      </c>
      <c r="G44" s="22"/>
      <c r="H44" s="79">
        <v>240</v>
      </c>
    </row>
    <row r="45" spans="1:8" s="23" customFormat="1">
      <c r="A45" s="50" t="s">
        <v>70</v>
      </c>
      <c r="B45" s="75">
        <v>1193</v>
      </c>
      <c r="C45" s="78"/>
      <c r="D45" s="75">
        <v>814</v>
      </c>
      <c r="E45" s="21"/>
      <c r="F45" s="31">
        <v>1193</v>
      </c>
      <c r="G45" s="21"/>
      <c r="H45" s="75">
        <v>814</v>
      </c>
    </row>
    <row r="46" spans="1:8" s="23" customFormat="1">
      <c r="A46" s="50" t="s">
        <v>71</v>
      </c>
      <c r="B46" s="74">
        <f>-12656-113</f>
        <v>-12769</v>
      </c>
      <c r="C46" s="78"/>
      <c r="D46" s="74">
        <v>-4061</v>
      </c>
      <c r="E46" s="21"/>
      <c r="F46" s="14">
        <v>-12769</v>
      </c>
      <c r="G46" s="14"/>
      <c r="H46" s="74">
        <v>-4061</v>
      </c>
    </row>
    <row r="47" spans="1:8" s="23" customFormat="1">
      <c r="A47" s="50" t="s">
        <v>72</v>
      </c>
      <c r="B47" s="74">
        <v>-16</v>
      </c>
      <c r="C47" s="76"/>
      <c r="D47" s="74">
        <v>-12</v>
      </c>
      <c r="E47" s="21"/>
      <c r="F47" s="14">
        <v>-16</v>
      </c>
      <c r="G47" s="14"/>
      <c r="H47" s="74">
        <v>-12</v>
      </c>
    </row>
    <row r="48" spans="1:8" s="23" customFormat="1">
      <c r="A48" s="51" t="s">
        <v>73</v>
      </c>
      <c r="B48" s="79">
        <v>7</v>
      </c>
      <c r="C48" s="78"/>
      <c r="D48" s="79">
        <v>405</v>
      </c>
      <c r="E48" s="21"/>
      <c r="F48" s="55">
        <v>7</v>
      </c>
      <c r="G48" s="21"/>
      <c r="H48" s="79">
        <v>405</v>
      </c>
    </row>
    <row r="49" spans="1:15" s="23" customFormat="1">
      <c r="A49" s="50" t="s">
        <v>74</v>
      </c>
      <c r="B49" s="75">
        <v>7711</v>
      </c>
      <c r="C49" s="76"/>
      <c r="D49" s="75">
        <v>11076</v>
      </c>
      <c r="E49" s="22"/>
      <c r="F49" s="31">
        <v>7711</v>
      </c>
      <c r="G49" s="22"/>
      <c r="H49" s="75">
        <v>11076</v>
      </c>
    </row>
    <row r="50" spans="1:15" s="23" customFormat="1">
      <c r="A50" s="5" t="s">
        <v>75</v>
      </c>
      <c r="B50" s="80">
        <f>SUM(B41:B49)</f>
        <v>-25916</v>
      </c>
      <c r="C50" s="81"/>
      <c r="D50" s="80">
        <f>SUM(D41:D49)</f>
        <v>-210</v>
      </c>
      <c r="E50" s="66"/>
      <c r="F50" s="67">
        <f>SUM(F41:F49)</f>
        <v>-25916</v>
      </c>
      <c r="G50" s="25"/>
      <c r="H50" s="67">
        <f>SUM(H41:H49)</f>
        <v>-210</v>
      </c>
    </row>
    <row r="51" spans="1:15" s="23" customFormat="1">
      <c r="A51" s="1"/>
      <c r="B51" s="18"/>
      <c r="C51" s="18"/>
      <c r="D51" s="18"/>
      <c r="E51" s="18"/>
      <c r="F51" s="18"/>
      <c r="G51" s="18"/>
      <c r="H51" s="18"/>
    </row>
    <row r="52" spans="1:15" s="23" customFormat="1">
      <c r="A52" s="5" t="s">
        <v>76</v>
      </c>
      <c r="B52" s="17"/>
      <c r="C52" s="18"/>
      <c r="D52" s="17"/>
      <c r="E52" s="18"/>
      <c r="F52" s="17"/>
      <c r="G52" s="18"/>
      <c r="H52" s="17"/>
    </row>
    <row r="53" spans="1:15" s="23" customFormat="1" hidden="1">
      <c r="A53" s="52" t="s">
        <v>77</v>
      </c>
      <c r="B53" s="33"/>
      <c r="C53" s="10"/>
      <c r="D53" s="33">
        <v>0</v>
      </c>
      <c r="E53" s="10"/>
      <c r="F53" s="33">
        <v>0</v>
      </c>
      <c r="G53" s="48"/>
      <c r="H53" s="33">
        <v>0</v>
      </c>
    </row>
    <row r="54" spans="1:15" s="23" customFormat="1">
      <c r="A54" s="52" t="s">
        <v>78</v>
      </c>
      <c r="B54" s="82">
        <v>-17280</v>
      </c>
      <c r="C54" s="83"/>
      <c r="D54" s="77">
        <v>0</v>
      </c>
      <c r="E54" s="41"/>
      <c r="F54" s="65">
        <v>-17280</v>
      </c>
      <c r="G54" s="42"/>
      <c r="H54" s="33">
        <v>0</v>
      </c>
    </row>
    <row r="55" spans="1:15" s="23" customFormat="1">
      <c r="A55" s="5" t="s">
        <v>79</v>
      </c>
      <c r="B55" s="80">
        <f>SUM(B53:B54)</f>
        <v>-17280</v>
      </c>
      <c r="C55" s="84"/>
      <c r="D55" s="85">
        <f>SUM(D53:D54)</f>
        <v>0</v>
      </c>
      <c r="E55" s="10"/>
      <c r="F55" s="67">
        <f>SUM(F53:F54)</f>
        <v>-17280</v>
      </c>
      <c r="G55" s="10"/>
      <c r="H55" s="45">
        <f>SUM(H53:H54)</f>
        <v>0</v>
      </c>
    </row>
    <row r="56" spans="1:15" s="32" customFormat="1">
      <c r="A56" s="5" t="s">
        <v>80</v>
      </c>
      <c r="B56" s="86" t="e">
        <f>+'งบกระแสเงินสด 1'!B43+'งบกระแสเงินสด 2'!B50+'งบกระแสเงินสด 2'!B55</f>
        <v>#REF!</v>
      </c>
      <c r="C56" s="81"/>
      <c r="D56" s="81" t="e">
        <f>+'งบกระแสเงินสด 1'!D43+'งบกระแสเงินสด 2'!D50+'งบกระแสเงินสด 2'!D55</f>
        <v>#REF!</v>
      </c>
      <c r="E56" s="25"/>
      <c r="F56" s="66">
        <f>+'งบกระแสเงินสด 1'!F43+'งบกระแสเงินสด 2'!F50+'งบกระแสเงินสด 2'!F55</f>
        <v>41535</v>
      </c>
      <c r="G56" s="25"/>
      <c r="H56" s="25">
        <f>+'งบกระแสเงินสด 1'!H43+'งบกระแสเงินสด 2'!H50+'งบกระแสเงินสด 2'!H55</f>
        <v>84050</v>
      </c>
      <c r="M56" s="23"/>
      <c r="N56" s="23"/>
      <c r="O56" s="23"/>
    </row>
    <row r="57" spans="1:15" s="23" customFormat="1" ht="22.5">
      <c r="A57" s="52" t="s">
        <v>81</v>
      </c>
      <c r="B57" s="72">
        <f>'BS 1'!F12</f>
        <v>26901</v>
      </c>
      <c r="C57" s="71"/>
      <c r="D57" s="72">
        <v>181158</v>
      </c>
      <c r="E57" s="18"/>
      <c r="F57" s="28">
        <f>'BS 1'!J12</f>
        <v>5679</v>
      </c>
      <c r="G57" s="18"/>
      <c r="H57" s="28">
        <v>162012</v>
      </c>
      <c r="J57" s="57" t="s">
        <v>82</v>
      </c>
      <c r="K57" s="58" t="s">
        <v>83</v>
      </c>
      <c r="L57" s="59" t="s">
        <v>84</v>
      </c>
      <c r="M57" s="60" t="s">
        <v>85</v>
      </c>
    </row>
    <row r="58" spans="1:15" s="32" customFormat="1" thickBot="1">
      <c r="A58" s="5" t="s">
        <v>86</v>
      </c>
      <c r="B58" s="73" t="e">
        <f>SUM(B56:B57)</f>
        <v>#REF!</v>
      </c>
      <c r="C58" s="69"/>
      <c r="D58" s="73" t="e">
        <f>SUM(D56:D57)</f>
        <v>#REF!</v>
      </c>
      <c r="E58" s="25"/>
      <c r="F58" s="19">
        <f>SUM(F56:F57)</f>
        <v>47214</v>
      </c>
      <c r="G58" s="20"/>
      <c r="H58" s="19">
        <f>SUM(H56:H57)</f>
        <v>246062</v>
      </c>
      <c r="J58" s="62" t="e">
        <f>B58-'BS 1'!D12</f>
        <v>#REF!</v>
      </c>
      <c r="K58" s="62" t="e">
        <f>50194-D58</f>
        <v>#REF!</v>
      </c>
      <c r="L58" s="63">
        <f>F58-'BS 1'!H12</f>
        <v>45539</v>
      </c>
      <c r="M58" s="62">
        <f>48729-H58</f>
        <v>-197333</v>
      </c>
    </row>
    <row r="59" spans="1:15" s="23" customFormat="1" ht="22.5" thickTop="1">
      <c r="A59" s="1"/>
      <c r="B59" s="17"/>
      <c r="C59" s="18"/>
      <c r="D59" s="17"/>
      <c r="E59" s="18"/>
      <c r="F59" s="17"/>
      <c r="G59" s="18"/>
      <c r="H59" s="17"/>
    </row>
    <row r="60" spans="1:15" s="23" customFormat="1" ht="23.25">
      <c r="A60" s="5" t="s">
        <v>87</v>
      </c>
      <c r="K60" s="35"/>
      <c r="L60" s="36"/>
      <c r="M60" s="35">
        <v>77043</v>
      </c>
      <c r="N60" s="36"/>
      <c r="O60" s="35"/>
    </row>
    <row r="61" spans="1:15" s="23" customFormat="1">
      <c r="A61" s="23" t="s">
        <v>88</v>
      </c>
    </row>
    <row r="62" spans="1:15" s="23" customFormat="1">
      <c r="A62" s="51" t="s">
        <v>89</v>
      </c>
      <c r="B62" s="10" t="e">
        <f>'PL2 3M'!#REF!</f>
        <v>#REF!</v>
      </c>
      <c r="C62" s="33"/>
      <c r="D62" s="10" t="e">
        <f>'PL2 3M'!#REF!</f>
        <v>#REF!</v>
      </c>
      <c r="E62" s="33"/>
      <c r="F62" s="10" t="e">
        <f>'PL2 3M'!#REF!</f>
        <v>#REF!</v>
      </c>
      <c r="G62" s="33"/>
      <c r="H62" s="10" t="e">
        <f>'PL2 3M'!#REF!</f>
        <v>#REF!</v>
      </c>
      <c r="I62" s="21"/>
      <c r="K62" s="23" t="e">
        <f>H62*0.2</f>
        <v>#REF!</v>
      </c>
    </row>
    <row r="63" spans="1:15" s="23" customFormat="1">
      <c r="A63" s="51" t="s">
        <v>90</v>
      </c>
      <c r="B63" s="14"/>
      <c r="C63" s="31"/>
      <c r="D63" s="14"/>
      <c r="E63" s="31"/>
      <c r="F63" s="14"/>
      <c r="G63" s="31"/>
      <c r="H63" s="14"/>
      <c r="I63" s="21"/>
    </row>
    <row r="64" spans="1:15" s="23" customFormat="1">
      <c r="A64" s="68" t="s">
        <v>91</v>
      </c>
      <c r="B64" s="14" t="e">
        <f>'PL2 3M'!#REF!</f>
        <v>#REF!</v>
      </c>
      <c r="C64" s="14"/>
      <c r="D64" s="14" t="e">
        <f>'PL2 3M'!#REF!</f>
        <v>#REF!</v>
      </c>
      <c r="E64" s="14"/>
      <c r="F64" s="14" t="e">
        <f>'PL2 3M'!#REF!</f>
        <v>#REF!</v>
      </c>
      <c r="G64" s="14"/>
      <c r="H64" s="14" t="e">
        <f>'PL2 3M'!#REF!</f>
        <v>#REF!</v>
      </c>
      <c r="I64" s="21"/>
    </row>
    <row r="65" spans="1:13" s="23" customFormat="1">
      <c r="A65" s="53" t="s">
        <v>92</v>
      </c>
      <c r="B65" s="47">
        <f>'BS 2'!D19</f>
        <v>24431</v>
      </c>
      <c r="C65" s="47"/>
      <c r="D65" s="47">
        <f>'BS 2'!F19</f>
        <v>23990</v>
      </c>
      <c r="E65" s="47"/>
      <c r="F65" s="47">
        <f>'BS 2'!H19</f>
        <v>11161</v>
      </c>
      <c r="G65" s="47"/>
      <c r="H65" s="47">
        <f>'BS 2'!J19</f>
        <v>10838</v>
      </c>
      <c r="I65" s="21"/>
    </row>
    <row r="66" spans="1:13" s="23" customFormat="1" hidden="1">
      <c r="A66" s="53" t="s">
        <v>93</v>
      </c>
      <c r="B66" s="47"/>
      <c r="C66" s="31"/>
      <c r="D66" s="47">
        <v>4876</v>
      </c>
      <c r="E66" s="31"/>
      <c r="F66" s="47"/>
      <c r="G66" s="31"/>
      <c r="H66" s="47">
        <v>4856</v>
      </c>
    </row>
    <row r="67" spans="1:13" s="23" customFormat="1" hidden="1">
      <c r="A67" s="53" t="s">
        <v>94</v>
      </c>
      <c r="B67" s="47"/>
      <c r="C67" s="31"/>
      <c r="D67" s="47">
        <v>24140</v>
      </c>
      <c r="E67" s="31"/>
      <c r="F67" s="47"/>
      <c r="G67" s="31"/>
      <c r="H67" s="47">
        <v>24140</v>
      </c>
    </row>
    <row r="68" spans="1:13" s="23" customFormat="1" hidden="1">
      <c r="A68" s="53" t="s">
        <v>95</v>
      </c>
      <c r="B68" s="47"/>
      <c r="C68" s="31"/>
      <c r="D68" s="47">
        <v>11696</v>
      </c>
      <c r="E68" s="31"/>
      <c r="F68" s="47"/>
      <c r="G68" s="31"/>
      <c r="H68" s="47">
        <v>11696</v>
      </c>
    </row>
    <row r="69" spans="1:13" s="23" customFormat="1">
      <c r="A69" s="53"/>
      <c r="B69" s="47"/>
      <c r="C69" s="31"/>
      <c r="D69" s="33"/>
      <c r="E69" s="31"/>
      <c r="F69" s="47"/>
      <c r="G69" s="31"/>
      <c r="H69" s="8"/>
      <c r="K69" s="23" t="e">
        <f>H62-K62</f>
        <v>#REF!</v>
      </c>
    </row>
    <row r="70" spans="1:13" s="23" customFormat="1" ht="7.5" customHeight="1">
      <c r="A70" s="39"/>
      <c r="B70" s="47"/>
      <c r="C70" s="31"/>
      <c r="D70" s="33"/>
      <c r="E70" s="31"/>
      <c r="F70" s="47"/>
      <c r="G70" s="31"/>
      <c r="H70" s="8"/>
    </row>
    <row r="71" spans="1:13" s="23" customFormat="1">
      <c r="A71" s="363" t="s">
        <v>45</v>
      </c>
      <c r="B71" s="363"/>
      <c r="C71" s="363"/>
      <c r="D71" s="363"/>
      <c r="E71" s="363"/>
      <c r="F71" s="363"/>
    </row>
    <row r="72" spans="1:13" s="23" customFormat="1">
      <c r="F72" s="17"/>
      <c r="H72" s="31"/>
    </row>
    <row r="73" spans="1:13" ht="9" customHeight="1"/>
    <row r="77" spans="1:13">
      <c r="H77" s="23"/>
      <c r="I77" s="364" t="s">
        <v>96</v>
      </c>
      <c r="J77" s="364"/>
      <c r="K77" s="364"/>
      <c r="L77" s="364"/>
      <c r="M77" s="23"/>
    </row>
    <row r="78" spans="1:13">
      <c r="H78" s="23"/>
      <c r="I78" s="23" t="s">
        <v>97</v>
      </c>
      <c r="J78" s="23" t="s">
        <v>98</v>
      </c>
      <c r="K78" s="23" t="s">
        <v>99</v>
      </c>
      <c r="L78" s="23" t="s">
        <v>100</v>
      </c>
      <c r="M78" s="23"/>
    </row>
    <row r="79" spans="1:13">
      <c r="H79" s="23"/>
      <c r="I79" s="23">
        <v>174899999.99973649</v>
      </c>
      <c r="J79" s="23">
        <v>390879999.99547219</v>
      </c>
      <c r="K79" s="23">
        <v>3413259.06</v>
      </c>
      <c r="L79" s="23">
        <v>-6222778.7813657802</v>
      </c>
      <c r="M79" s="23" t="s">
        <v>101</v>
      </c>
    </row>
    <row r="80" spans="1:13">
      <c r="H80" s="23"/>
      <c r="I80" s="23">
        <v>300279999.99510986</v>
      </c>
      <c r="J80" s="23">
        <v>42000000</v>
      </c>
      <c r="K80" s="23"/>
      <c r="L80" s="23">
        <v>275765.45273911953</v>
      </c>
      <c r="M80" s="23" t="s">
        <v>102</v>
      </c>
    </row>
    <row r="81" spans="8:13">
      <c r="H81" s="23"/>
      <c r="I81" s="56"/>
      <c r="J81" s="56"/>
      <c r="K81" s="56"/>
      <c r="L81" s="56">
        <v>5068122.54</v>
      </c>
      <c r="M81" s="23" t="s">
        <v>103</v>
      </c>
    </row>
    <row r="82" spans="8:13">
      <c r="H82" s="23"/>
      <c r="I82" s="23"/>
      <c r="J82" s="23"/>
      <c r="K82" s="23"/>
      <c r="L82" s="23"/>
      <c r="M82" s="23"/>
    </row>
    <row r="83" spans="8:13">
      <c r="H83" s="23" t="s">
        <v>104</v>
      </c>
      <c r="I83" s="23">
        <v>1200000</v>
      </c>
      <c r="J83" s="23">
        <v>3250000</v>
      </c>
      <c r="K83" s="23">
        <v>31569.148542334791</v>
      </c>
      <c r="L83" s="23">
        <v>-107184.90527376199</v>
      </c>
      <c r="M83" s="23"/>
    </row>
    <row r="84" spans="8:13">
      <c r="H84" s="23" t="s">
        <v>105</v>
      </c>
      <c r="I84" s="23">
        <f>SUM(I79:I83)</f>
        <v>476379999.99484634</v>
      </c>
      <c r="J84" s="23">
        <f>SUM(J79:J83)</f>
        <v>436129999.99547219</v>
      </c>
      <c r="K84" s="23">
        <f>SUM(K79:K83)</f>
        <v>3444828.2085423348</v>
      </c>
      <c r="L84" s="23">
        <f>SUM(L79:L83)</f>
        <v>-986075.69390042254</v>
      </c>
      <c r="M84" s="23"/>
    </row>
    <row r="85" spans="8:13">
      <c r="H85" s="23"/>
      <c r="I85" s="23">
        <f>SUM(I84:I84)</f>
        <v>476379999.99484634</v>
      </c>
      <c r="J85" s="23">
        <f>SUM(J84:J84)</f>
        <v>436129999.99547219</v>
      </c>
      <c r="K85" s="23"/>
      <c r="L85" s="23">
        <v>109160.87215762585</v>
      </c>
      <c r="M85" s="23"/>
    </row>
    <row r="86" spans="8:13">
      <c r="H86" s="23"/>
      <c r="I86" s="23"/>
      <c r="J86" s="23">
        <f>I85-J85</f>
        <v>40249999.999374151</v>
      </c>
      <c r="K86" s="23">
        <f>SUM(K84:K85)</f>
        <v>3444828.2085423348</v>
      </c>
      <c r="L86" s="23">
        <f>SUM(L84:L85)</f>
        <v>-876914.82174279669</v>
      </c>
      <c r="M86" s="23"/>
    </row>
  </sheetData>
  <mergeCells count="6">
    <mergeCell ref="A71:F71"/>
    <mergeCell ref="I77:L77"/>
    <mergeCell ref="B7:D7"/>
    <mergeCell ref="F7:H7"/>
    <mergeCell ref="A3:B3"/>
    <mergeCell ref="A5:B5"/>
  </mergeCells>
  <phoneticPr fontId="0" type="noConversion"/>
  <pageMargins left="0.70866141732283472" right="0.19685039370078741" top="0.59055118110236227" bottom="0.19685039370078741" header="0.39370078740157483" footer="0.19685039370078741"/>
  <pageSetup paperSize="9" scale="95" fitToHeight="0" orientation="portrait" r:id="rId1"/>
  <headerFooter>
    <oddFooter>&amp;R&amp;13 11</oddFooter>
  </headerFooter>
  <rowBreaks count="1" manualBreakCount="1">
    <brk id="75" max="7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50"/>
  <sheetViews>
    <sheetView tabSelected="1" topLeftCell="A25" zoomScaleNormal="100" zoomScaleSheetLayoutView="100" workbookViewId="0">
      <selection activeCell="A28" sqref="A28"/>
    </sheetView>
  </sheetViews>
  <sheetFormatPr defaultColWidth="9.140625" defaultRowHeight="21" customHeight="1"/>
  <cols>
    <col min="1" max="1" width="47.5703125" style="109" customWidth="1"/>
    <col min="2" max="2" width="1.7109375" style="109" customWidth="1"/>
    <col min="3" max="3" width="16.42578125" style="109" customWidth="1"/>
    <col min="4" max="4" width="1.7109375" style="109" customWidth="1"/>
    <col min="5" max="5" width="15.5703125" style="109" customWidth="1"/>
    <col min="6" max="6" width="1.7109375" style="109" customWidth="1"/>
    <col min="7" max="7" width="15.28515625" style="109" customWidth="1"/>
    <col min="8" max="8" width="1.7109375" style="109" customWidth="1"/>
    <col min="9" max="9" width="15.85546875" style="109" bestFit="1" customWidth="1"/>
    <col min="10" max="10" width="1.7109375" style="109" customWidth="1"/>
    <col min="11" max="11" width="17.5703125" style="109" customWidth="1"/>
    <col min="12" max="12" width="1.7109375" style="109" customWidth="1"/>
    <col min="13" max="13" width="19.85546875" style="109" customWidth="1"/>
    <col min="14" max="14" width="1.7109375" style="109" customWidth="1"/>
    <col min="15" max="15" width="13.42578125" style="109" customWidth="1"/>
    <col min="16" max="16" width="1.7109375" style="109" customWidth="1"/>
    <col min="17" max="17" width="14.7109375" style="109" customWidth="1"/>
    <col min="18" max="18" width="1.7109375" style="109" customWidth="1"/>
    <col min="19" max="19" width="14.85546875" style="109" customWidth="1"/>
    <col min="20" max="20" width="2.28515625" style="109" customWidth="1"/>
    <col min="21" max="21" width="15" style="109" bestFit="1" customWidth="1"/>
    <col min="22" max="22" width="12.5703125" style="109" bestFit="1" customWidth="1"/>
    <col min="23" max="16384" width="9.140625" style="109"/>
  </cols>
  <sheetData>
    <row r="1" spans="1:25" ht="21" customHeight="1">
      <c r="A1" s="358" t="s">
        <v>107</v>
      </c>
      <c r="B1" s="358"/>
      <c r="C1" s="358"/>
      <c r="D1" s="358"/>
      <c r="E1" s="358"/>
      <c r="F1" s="358"/>
      <c r="G1" s="248"/>
      <c r="H1" s="248"/>
      <c r="S1" s="133" t="s">
        <v>219</v>
      </c>
    </row>
    <row r="2" spans="1:25" ht="21" customHeight="1">
      <c r="A2" s="358" t="s">
        <v>218</v>
      </c>
      <c r="B2" s="358"/>
      <c r="C2" s="358"/>
      <c r="D2" s="358"/>
      <c r="E2" s="35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</row>
    <row r="3" spans="1:25" ht="21" customHeight="1">
      <c r="A3" s="358" t="s">
        <v>184</v>
      </c>
      <c r="B3" s="358"/>
      <c r="C3" s="35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Y3" s="193"/>
    </row>
    <row r="4" spans="1:25" ht="21" customHeight="1">
      <c r="A4" s="153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Y4" s="193"/>
    </row>
    <row r="5" spans="1:25" ht="21" customHeight="1">
      <c r="A5" s="262"/>
      <c r="B5" s="262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128"/>
      <c r="R5" s="128"/>
      <c r="S5" s="283" t="s">
        <v>110</v>
      </c>
      <c r="Y5" s="193"/>
    </row>
    <row r="6" spans="1:25" ht="21" customHeight="1">
      <c r="A6" s="262"/>
      <c r="B6" s="262"/>
      <c r="C6" s="357" t="s">
        <v>111</v>
      </c>
      <c r="D6" s="357"/>
      <c r="E6" s="357"/>
      <c r="F6" s="357"/>
      <c r="G6" s="357"/>
      <c r="H6" s="357"/>
      <c r="I6" s="357"/>
      <c r="J6" s="357"/>
      <c r="K6" s="357"/>
      <c r="L6" s="357"/>
      <c r="M6" s="357"/>
      <c r="N6" s="357"/>
      <c r="O6" s="357"/>
      <c r="P6" s="357"/>
      <c r="Q6" s="357"/>
      <c r="R6" s="357"/>
      <c r="S6" s="357"/>
      <c r="Y6" s="193"/>
    </row>
    <row r="7" spans="1:25" ht="21" customHeight="1">
      <c r="A7" s="262"/>
      <c r="B7" s="262"/>
      <c r="C7" s="357" t="s">
        <v>221</v>
      </c>
      <c r="D7" s="357"/>
      <c r="E7" s="357"/>
      <c r="F7" s="357"/>
      <c r="G7" s="357"/>
      <c r="H7" s="357"/>
      <c r="I7" s="357"/>
      <c r="J7" s="357"/>
      <c r="K7" s="357"/>
      <c r="L7" s="357"/>
      <c r="M7" s="357"/>
      <c r="N7" s="357"/>
      <c r="O7" s="357"/>
      <c r="P7" s="129"/>
      <c r="Q7" s="129"/>
      <c r="R7" s="129"/>
      <c r="S7" s="129"/>
      <c r="Y7" s="193"/>
    </row>
    <row r="8" spans="1:25" s="111" customFormat="1">
      <c r="D8" s="133"/>
      <c r="I8" s="365"/>
      <c r="J8" s="365"/>
      <c r="K8" s="365"/>
      <c r="L8" s="290"/>
      <c r="M8" s="133" t="s">
        <v>232</v>
      </c>
      <c r="P8" s="133"/>
      <c r="R8" s="133"/>
      <c r="Y8" s="193"/>
    </row>
    <row r="9" spans="1:25" s="111" customFormat="1">
      <c r="D9" s="133"/>
      <c r="L9" s="290"/>
      <c r="M9" s="195" t="s">
        <v>233</v>
      </c>
      <c r="N9" s="153"/>
      <c r="P9" s="133"/>
      <c r="R9" s="133"/>
    </row>
    <row r="10" spans="1:25" ht="21" customHeight="1">
      <c r="M10" s="291" t="s">
        <v>234</v>
      </c>
    </row>
    <row r="11" spans="1:25" s="111" customFormat="1" ht="20.45" customHeight="1">
      <c r="C11" s="129"/>
      <c r="D11" s="129"/>
      <c r="F11" s="133"/>
      <c r="G11" s="194" t="s">
        <v>226</v>
      </c>
      <c r="H11" s="133"/>
      <c r="I11" s="357" t="s">
        <v>229</v>
      </c>
      <c r="J11" s="357"/>
      <c r="K11" s="357"/>
      <c r="L11" s="133"/>
      <c r="M11" s="193" t="s">
        <v>236</v>
      </c>
      <c r="N11" s="290"/>
      <c r="O11" s="193" t="s">
        <v>238</v>
      </c>
      <c r="P11" s="133"/>
      <c r="Q11" s="290"/>
      <c r="R11" s="129"/>
      <c r="S11" s="133" t="s">
        <v>243</v>
      </c>
    </row>
    <row r="12" spans="1:25" s="111" customFormat="1" ht="21" customHeight="1">
      <c r="B12" s="153"/>
      <c r="C12" s="132" t="s">
        <v>254</v>
      </c>
      <c r="D12" s="194"/>
      <c r="E12" s="132" t="s">
        <v>222</v>
      </c>
      <c r="F12" s="133"/>
      <c r="G12" s="132" t="s">
        <v>227</v>
      </c>
      <c r="H12" s="133"/>
      <c r="I12" s="132" t="s">
        <v>230</v>
      </c>
      <c r="J12" s="132"/>
      <c r="K12" s="132"/>
      <c r="L12" s="193"/>
      <c r="M12" s="193" t="s">
        <v>237</v>
      </c>
      <c r="N12" s="193"/>
      <c r="O12" s="193" t="s">
        <v>239</v>
      </c>
      <c r="P12" s="133"/>
      <c r="Q12" s="133" t="s">
        <v>241</v>
      </c>
      <c r="R12" s="129"/>
      <c r="S12" s="133" t="s">
        <v>256</v>
      </c>
    </row>
    <row r="13" spans="1:25" s="111" customFormat="1" ht="21" customHeight="1">
      <c r="B13" s="129"/>
      <c r="C13" s="155" t="s">
        <v>225</v>
      </c>
      <c r="D13" s="132"/>
      <c r="E13" s="155" t="s">
        <v>223</v>
      </c>
      <c r="F13" s="129"/>
      <c r="G13" s="155" t="s">
        <v>228</v>
      </c>
      <c r="H13" s="129"/>
      <c r="I13" s="155" t="s">
        <v>231</v>
      </c>
      <c r="J13" s="132"/>
      <c r="K13" s="155" t="s">
        <v>177</v>
      </c>
      <c r="L13" s="193"/>
      <c r="M13" s="195" t="s">
        <v>235</v>
      </c>
      <c r="N13" s="193"/>
      <c r="O13" s="195" t="s">
        <v>240</v>
      </c>
      <c r="P13" s="129"/>
      <c r="Q13" s="195" t="s">
        <v>242</v>
      </c>
      <c r="R13" s="129"/>
      <c r="S13" s="351" t="s">
        <v>255</v>
      </c>
    </row>
    <row r="14" spans="1:25" s="128" customFormat="1" ht="21" customHeight="1">
      <c r="A14" s="153" t="s">
        <v>244</v>
      </c>
      <c r="C14" s="181">
        <v>132058</v>
      </c>
      <c r="D14" s="181"/>
      <c r="E14" s="181">
        <v>436860</v>
      </c>
      <c r="F14" s="181"/>
      <c r="G14" s="163">
        <v>0</v>
      </c>
      <c r="H14" s="181"/>
      <c r="I14" s="181">
        <v>13206</v>
      </c>
      <c r="J14" s="181"/>
      <c r="K14" s="180">
        <v>-255848</v>
      </c>
      <c r="L14" s="181"/>
      <c r="M14" s="181">
        <v>6108</v>
      </c>
      <c r="N14" s="181"/>
      <c r="O14" s="181">
        <f>SUM(C14:M14)</f>
        <v>332384</v>
      </c>
      <c r="P14" s="181"/>
      <c r="Q14" s="181">
        <v>1373</v>
      </c>
      <c r="R14" s="181"/>
      <c r="S14" s="181">
        <f>SUM(O14:Q14)</f>
        <v>333757</v>
      </c>
    </row>
    <row r="15" spans="1:25" ht="21" customHeight="1">
      <c r="A15" s="159" t="s">
        <v>251</v>
      </c>
      <c r="C15" s="120">
        <v>0</v>
      </c>
      <c r="D15" s="117"/>
      <c r="E15" s="120">
        <v>0</v>
      </c>
      <c r="F15" s="117"/>
      <c r="G15" s="120">
        <v>0</v>
      </c>
      <c r="H15" s="117"/>
      <c r="I15" s="117">
        <v>0</v>
      </c>
      <c r="J15" s="117"/>
      <c r="K15" s="190">
        <v>-35986</v>
      </c>
      <c r="L15" s="184"/>
      <c r="M15" s="117">
        <v>0</v>
      </c>
      <c r="N15" s="184"/>
      <c r="O15" s="190">
        <f>SUM(C15:M15)</f>
        <v>-35986</v>
      </c>
      <c r="P15" s="119"/>
      <c r="Q15" s="169">
        <v>0</v>
      </c>
      <c r="R15" s="119"/>
      <c r="S15" s="190">
        <f>SUM(O15:Q15)</f>
        <v>-35986</v>
      </c>
      <c r="T15" s="120"/>
    </row>
    <row r="16" spans="1:25" ht="21" customHeight="1">
      <c r="A16" s="159" t="s">
        <v>245</v>
      </c>
      <c r="C16" s="196">
        <v>0</v>
      </c>
      <c r="D16" s="117"/>
      <c r="E16" s="196">
        <v>0</v>
      </c>
      <c r="F16" s="117"/>
      <c r="G16" s="196">
        <v>0</v>
      </c>
      <c r="H16" s="117"/>
      <c r="I16" s="196">
        <v>0</v>
      </c>
      <c r="J16" s="117"/>
      <c r="K16" s="197">
        <v>0</v>
      </c>
      <c r="L16" s="184"/>
      <c r="M16" s="198">
        <v>885</v>
      </c>
      <c r="N16" s="184"/>
      <c r="O16" s="203">
        <f>SUM(C16:M16)</f>
        <v>885</v>
      </c>
      <c r="P16" s="119"/>
      <c r="Q16" s="196">
        <v>0</v>
      </c>
      <c r="R16" s="119"/>
      <c r="S16" s="198">
        <f>SUM(O16:Q16)</f>
        <v>885</v>
      </c>
      <c r="T16" s="120"/>
    </row>
    <row r="17" spans="1:22" ht="21" customHeight="1">
      <c r="A17" s="159" t="s">
        <v>246</v>
      </c>
      <c r="C17" s="120">
        <f>SUM(C15:C16)</f>
        <v>0</v>
      </c>
      <c r="D17" s="117"/>
      <c r="E17" s="120">
        <f>SUM(E15:E16)</f>
        <v>0</v>
      </c>
      <c r="F17" s="117"/>
      <c r="G17" s="120">
        <f>SUM(G15:G16)</f>
        <v>0</v>
      </c>
      <c r="H17" s="117"/>
      <c r="I17" s="120">
        <f>SUM(I15:I16)</f>
        <v>0</v>
      </c>
      <c r="J17" s="117"/>
      <c r="K17" s="190">
        <f>SUM(K15:K16)</f>
        <v>-35986</v>
      </c>
      <c r="L17" s="184"/>
      <c r="M17" s="169">
        <f>SUM(M15:M16)</f>
        <v>885</v>
      </c>
      <c r="N17" s="119"/>
      <c r="O17" s="190">
        <f>SUM(O15:O16)</f>
        <v>-35101</v>
      </c>
      <c r="P17" s="119"/>
      <c r="Q17" s="120">
        <f>SUM(Q15:Q16)</f>
        <v>0</v>
      </c>
      <c r="R17" s="119"/>
      <c r="S17" s="190">
        <f>SUM(S15:S16)</f>
        <v>-35101</v>
      </c>
      <c r="T17" s="120"/>
    </row>
    <row r="18" spans="1:22" ht="21" customHeight="1">
      <c r="A18" s="159" t="s">
        <v>247</v>
      </c>
      <c r="C18" s="120"/>
      <c r="D18" s="117"/>
      <c r="E18" s="120"/>
      <c r="F18" s="117"/>
      <c r="G18" s="120"/>
      <c r="H18" s="117"/>
      <c r="I18" s="120"/>
      <c r="J18" s="117"/>
      <c r="K18" s="190"/>
      <c r="L18" s="184"/>
      <c r="M18" s="169"/>
      <c r="N18" s="119"/>
      <c r="O18" s="190"/>
      <c r="P18" s="119"/>
      <c r="Q18" s="120"/>
      <c r="R18" s="119"/>
      <c r="S18" s="190"/>
      <c r="T18" s="120"/>
    </row>
    <row r="19" spans="1:22" ht="21" customHeight="1">
      <c r="A19" s="159" t="s">
        <v>248</v>
      </c>
      <c r="C19" s="120">
        <v>0</v>
      </c>
      <c r="D19" s="117"/>
      <c r="E19" s="120">
        <v>0</v>
      </c>
      <c r="F19" s="117"/>
      <c r="G19" s="190">
        <v>-5</v>
      </c>
      <c r="H19" s="117"/>
      <c r="I19" s="120">
        <v>0</v>
      </c>
      <c r="J19" s="117"/>
      <c r="K19" s="120">
        <v>0</v>
      </c>
      <c r="L19" s="120"/>
      <c r="M19" s="120">
        <v>0</v>
      </c>
      <c r="N19" s="184"/>
      <c r="O19" s="190">
        <f t="shared" ref="O19" si="0">SUM(C19:M19)</f>
        <v>-5</v>
      </c>
      <c r="P19" s="119"/>
      <c r="Q19" s="186">
        <v>-558</v>
      </c>
      <c r="R19" s="119"/>
      <c r="S19" s="186">
        <f t="shared" ref="S19" si="1">SUM(O19:Q19)</f>
        <v>-563</v>
      </c>
      <c r="T19" s="120"/>
    </row>
    <row r="20" spans="1:22" s="128" customFormat="1" ht="21" customHeight="1" thickBot="1">
      <c r="A20" s="153" t="s">
        <v>249</v>
      </c>
      <c r="C20" s="199">
        <f>SUM(C17:C19)+C14</f>
        <v>132058</v>
      </c>
      <c r="D20" s="181"/>
      <c r="E20" s="199">
        <f>SUM(E17:E19)+E14</f>
        <v>436860</v>
      </c>
      <c r="F20" s="181"/>
      <c r="G20" s="200">
        <f>SUM(G17:G19)+G14</f>
        <v>-5</v>
      </c>
      <c r="H20" s="181"/>
      <c r="I20" s="199">
        <f>SUM(I17:I19)+I14</f>
        <v>13206</v>
      </c>
      <c r="J20" s="181">
        <v>0</v>
      </c>
      <c r="K20" s="200">
        <f>SUM(K17:K19)+K14</f>
        <v>-291834</v>
      </c>
      <c r="L20" s="181"/>
      <c r="M20" s="199">
        <f>SUM(M17:M19)+M14</f>
        <v>6993</v>
      </c>
      <c r="N20" s="181"/>
      <c r="O20" s="199">
        <f>SUM(O17:O19)+O14</f>
        <v>297278</v>
      </c>
      <c r="P20" s="181"/>
      <c r="Q20" s="199">
        <f>SUM(Q17:Q19)+Q14</f>
        <v>815</v>
      </c>
      <c r="R20" s="181"/>
      <c r="S20" s="199">
        <f>SUM(S17:S19)+S14</f>
        <v>298093</v>
      </c>
    </row>
    <row r="21" spans="1:22" s="128" customFormat="1" ht="21.75" thickTop="1">
      <c r="A21" s="153"/>
      <c r="C21" s="181"/>
      <c r="D21" s="181"/>
      <c r="E21" s="181"/>
      <c r="F21" s="181"/>
      <c r="G21" s="181"/>
      <c r="H21" s="181"/>
      <c r="I21" s="181"/>
      <c r="J21" s="181"/>
      <c r="K21" s="154"/>
      <c r="L21" s="181"/>
      <c r="M21" s="181"/>
      <c r="N21" s="181"/>
      <c r="O21" s="181"/>
      <c r="P21" s="181"/>
      <c r="Q21" s="181"/>
      <c r="R21" s="181"/>
      <c r="S21" s="181"/>
    </row>
    <row r="22" spans="1:22" s="128" customFormat="1" ht="21" customHeight="1">
      <c r="A22" s="153" t="s">
        <v>250</v>
      </c>
      <c r="C22" s="187">
        <v>132058</v>
      </c>
      <c r="D22" s="187"/>
      <c r="E22" s="201">
        <v>436860</v>
      </c>
      <c r="F22" s="187"/>
      <c r="G22" s="205">
        <v>-5</v>
      </c>
      <c r="H22" s="187"/>
      <c r="I22" s="187">
        <v>13206</v>
      </c>
      <c r="J22" s="187"/>
      <c r="K22" s="180">
        <v>-517761</v>
      </c>
      <c r="L22" s="187"/>
      <c r="M22" s="187">
        <v>6835</v>
      </c>
      <c r="N22" s="187"/>
      <c r="O22" s="243">
        <f>SUM(C22:M22)</f>
        <v>71193</v>
      </c>
      <c r="P22" s="243"/>
      <c r="Q22" s="243">
        <v>815</v>
      </c>
      <c r="R22" s="243"/>
      <c r="S22" s="243">
        <f>SUM(O22:Q22)</f>
        <v>72008</v>
      </c>
      <c r="T22" s="273"/>
    </row>
    <row r="23" spans="1:22" s="128" customFormat="1" ht="21" customHeight="1">
      <c r="A23" s="159" t="s">
        <v>251</v>
      </c>
      <c r="C23" s="120">
        <v>0</v>
      </c>
      <c r="D23" s="120"/>
      <c r="E23" s="120">
        <v>0</v>
      </c>
      <c r="F23" s="120"/>
      <c r="G23" s="120">
        <v>0</v>
      </c>
      <c r="H23" s="120"/>
      <c r="I23" s="120">
        <v>0</v>
      </c>
      <c r="J23" s="120"/>
      <c r="K23" s="186">
        <f>'PL1 3M'!D29</f>
        <v>-23560</v>
      </c>
      <c r="L23" s="185"/>
      <c r="M23" s="120">
        <v>0</v>
      </c>
      <c r="N23" s="120"/>
      <c r="O23" s="233">
        <f>SUM(C23:M23)</f>
        <v>-23560</v>
      </c>
      <c r="P23" s="233"/>
      <c r="Q23" s="233">
        <v>0</v>
      </c>
      <c r="R23" s="233"/>
      <c r="S23" s="233">
        <f t="shared" ref="S23:S24" si="2">SUM(O23:Q23)</f>
        <v>-23560</v>
      </c>
      <c r="T23" s="172"/>
    </row>
    <row r="24" spans="1:22" s="128" customFormat="1" ht="21" customHeight="1">
      <c r="A24" s="159" t="s">
        <v>245</v>
      </c>
      <c r="C24" s="202">
        <v>0</v>
      </c>
      <c r="D24" s="120"/>
      <c r="E24" s="202">
        <v>0</v>
      </c>
      <c r="F24" s="120"/>
      <c r="G24" s="202">
        <v>0</v>
      </c>
      <c r="H24" s="120"/>
      <c r="I24" s="202">
        <v>0</v>
      </c>
      <c r="J24" s="120"/>
      <c r="K24" s="161">
        <v>0</v>
      </c>
      <c r="L24" s="185"/>
      <c r="M24" s="161">
        <f>'PL2 3M'!D16</f>
        <v>1345</v>
      </c>
      <c r="N24" s="169"/>
      <c r="O24" s="238">
        <f>SUM(C24:M24)</f>
        <v>1345</v>
      </c>
      <c r="P24" s="233"/>
      <c r="Q24" s="238">
        <v>0</v>
      </c>
      <c r="R24" s="233"/>
      <c r="S24" s="238">
        <f t="shared" si="2"/>
        <v>1345</v>
      </c>
      <c r="T24" s="172"/>
    </row>
    <row r="25" spans="1:22" ht="21" customHeight="1">
      <c r="A25" s="159" t="s">
        <v>246</v>
      </c>
      <c r="C25" s="120">
        <f>SUM(C23:C24)</f>
        <v>0</v>
      </c>
      <c r="D25" s="120"/>
      <c r="E25" s="120">
        <f>SUM(E23:E24)</f>
        <v>0</v>
      </c>
      <c r="F25" s="120"/>
      <c r="G25" s="120">
        <f>SUM(G23:G24)</f>
        <v>0</v>
      </c>
      <c r="H25" s="120"/>
      <c r="I25" s="120">
        <f>SUM(I23:I24)</f>
        <v>0</v>
      </c>
      <c r="J25" s="120"/>
      <c r="K25" s="233">
        <f>SUM(K23:K24)</f>
        <v>-23560</v>
      </c>
      <c r="L25" s="185"/>
      <c r="M25" s="169">
        <f>SUM(M23:M24)</f>
        <v>1345</v>
      </c>
      <c r="N25" s="185"/>
      <c r="O25" s="233">
        <f>SUM(O23:O24)</f>
        <v>-22215</v>
      </c>
      <c r="P25" s="233"/>
      <c r="Q25" s="233">
        <f>SUM(Q23:Q24)</f>
        <v>0</v>
      </c>
      <c r="R25" s="233"/>
      <c r="S25" s="233">
        <f>SUM(S23:S24)</f>
        <v>-22215</v>
      </c>
      <c r="T25" s="120"/>
      <c r="V25" s="285"/>
    </row>
    <row r="26" spans="1:22" ht="21" customHeight="1">
      <c r="A26" s="159" t="s">
        <v>247</v>
      </c>
      <c r="C26" s="120"/>
      <c r="D26" s="120"/>
      <c r="E26" s="120"/>
      <c r="F26" s="120"/>
      <c r="G26" s="120"/>
      <c r="H26" s="120"/>
      <c r="I26" s="120"/>
      <c r="J26" s="120"/>
      <c r="K26" s="233"/>
      <c r="L26" s="185"/>
      <c r="M26" s="169"/>
      <c r="N26" s="185"/>
      <c r="O26" s="233"/>
      <c r="P26" s="233"/>
      <c r="Q26" s="233"/>
      <c r="R26" s="233"/>
      <c r="S26" s="233"/>
      <c r="T26" s="120"/>
      <c r="V26" s="285"/>
    </row>
    <row r="27" spans="1:22" ht="21" customHeight="1">
      <c r="A27" s="159" t="s">
        <v>248</v>
      </c>
      <c r="B27" s="157"/>
      <c r="C27" s="120">
        <v>0</v>
      </c>
      <c r="D27" s="120"/>
      <c r="E27" s="120">
        <v>0</v>
      </c>
      <c r="F27" s="120"/>
      <c r="G27" s="202">
        <v>0</v>
      </c>
      <c r="H27" s="120"/>
      <c r="I27" s="120">
        <v>0</v>
      </c>
      <c r="J27" s="120"/>
      <c r="K27" s="161">
        <v>0</v>
      </c>
      <c r="L27" s="185"/>
      <c r="M27" s="120">
        <v>0</v>
      </c>
      <c r="N27" s="185"/>
      <c r="O27" s="242">
        <v>0</v>
      </c>
      <c r="P27" s="242"/>
      <c r="Q27" s="242">
        <f>'PL2 3M'!D22</f>
        <v>0</v>
      </c>
      <c r="R27" s="242"/>
      <c r="S27" s="242">
        <v>0</v>
      </c>
      <c r="T27" s="108"/>
    </row>
    <row r="28" spans="1:22" s="128" customFormat="1" ht="21" customHeight="1" thickBot="1">
      <c r="A28" s="153" t="s">
        <v>252</v>
      </c>
      <c r="C28" s="199">
        <f>SUM(C25:C27)+C22</f>
        <v>132058</v>
      </c>
      <c r="D28" s="120"/>
      <c r="E28" s="199">
        <f>SUM(E25:E27)+E22</f>
        <v>436860</v>
      </c>
      <c r="F28" s="187"/>
      <c r="G28" s="200">
        <f>SUM(G25:G27)+G22</f>
        <v>-5</v>
      </c>
      <c r="H28" s="187"/>
      <c r="I28" s="199">
        <f>SUM(I25:I27)+I22</f>
        <v>13206</v>
      </c>
      <c r="J28" s="187"/>
      <c r="K28" s="200">
        <f>SUM(K25:K27)+K22</f>
        <v>-541321</v>
      </c>
      <c r="L28" s="187"/>
      <c r="M28" s="199">
        <f>SUM(M25:M27)+M22</f>
        <v>8180</v>
      </c>
      <c r="N28" s="185"/>
      <c r="O28" s="199">
        <f>SUM(O25:O27)+O22</f>
        <v>48978</v>
      </c>
      <c r="P28" s="187"/>
      <c r="Q28" s="199">
        <f>SUM(Q25:Q27)+Q22</f>
        <v>815</v>
      </c>
      <c r="R28" s="187"/>
      <c r="S28" s="199">
        <f>SUM(S25:S27)+S22</f>
        <v>49793</v>
      </c>
      <c r="T28" s="273"/>
      <c r="U28" s="273"/>
    </row>
    <row r="29" spans="1:22" s="128" customFormat="1" ht="21" customHeight="1" thickTop="1">
      <c r="A29" s="153"/>
      <c r="C29" s="181"/>
      <c r="D29" s="120"/>
      <c r="E29" s="181"/>
      <c r="F29" s="181"/>
      <c r="G29" s="204"/>
      <c r="H29" s="181"/>
      <c r="I29" s="181"/>
      <c r="J29" s="181"/>
      <c r="K29" s="205"/>
      <c r="L29" s="181"/>
      <c r="M29" s="181"/>
      <c r="N29" s="185"/>
      <c r="O29" s="181"/>
      <c r="P29" s="181"/>
      <c r="Q29" s="181"/>
      <c r="R29" s="181"/>
      <c r="S29" s="181"/>
      <c r="T29" s="273"/>
      <c r="U29" s="273"/>
    </row>
    <row r="30" spans="1:22" s="128" customFormat="1" ht="21" customHeight="1">
      <c r="A30" s="153"/>
      <c r="C30" s="181"/>
      <c r="D30" s="181"/>
      <c r="E30" s="181"/>
      <c r="F30" s="181"/>
      <c r="G30" s="181"/>
      <c r="H30" s="181"/>
      <c r="I30" s="181"/>
      <c r="J30" s="181"/>
      <c r="K30" s="205"/>
      <c r="L30" s="181"/>
      <c r="M30" s="181"/>
      <c r="N30" s="181"/>
      <c r="O30" s="181"/>
      <c r="P30" s="181"/>
      <c r="Q30" s="181"/>
      <c r="R30" s="181"/>
      <c r="S30" s="181"/>
      <c r="T30" s="273"/>
      <c r="U30" s="273"/>
    </row>
    <row r="31" spans="1:22" s="128" customFormat="1" ht="21" customHeight="1">
      <c r="A31" s="289" t="s">
        <v>145</v>
      </c>
      <c r="C31" s="181"/>
      <c r="D31" s="181"/>
      <c r="E31" s="181"/>
      <c r="F31" s="181"/>
      <c r="G31" s="181"/>
      <c r="H31" s="181"/>
      <c r="I31" s="181"/>
      <c r="J31" s="181"/>
      <c r="K31" s="205"/>
      <c r="L31" s="181"/>
      <c r="M31" s="181"/>
      <c r="N31" s="181"/>
      <c r="O31" s="181"/>
      <c r="P31" s="181"/>
      <c r="Q31" s="181"/>
      <c r="R31" s="181"/>
      <c r="S31" s="181"/>
      <c r="T31" s="273"/>
      <c r="U31" s="273"/>
    </row>
    <row r="32" spans="1:22" s="128" customFormat="1" ht="21" customHeight="1">
      <c r="A32" s="153"/>
      <c r="C32" s="181"/>
      <c r="D32" s="181"/>
      <c r="E32" s="181"/>
      <c r="F32" s="181"/>
      <c r="G32" s="181"/>
      <c r="H32" s="181"/>
      <c r="I32" s="181"/>
      <c r="J32" s="181"/>
      <c r="K32" s="205"/>
      <c r="L32" s="181"/>
      <c r="M32" s="181"/>
      <c r="N32" s="181"/>
      <c r="O32" s="181"/>
      <c r="P32" s="181"/>
      <c r="Q32" s="181"/>
      <c r="R32" s="181"/>
      <c r="S32" s="181"/>
      <c r="T32" s="273"/>
      <c r="U32" s="273"/>
    </row>
    <row r="33" spans="1:19" s="128" customFormat="1">
      <c r="A33" s="153"/>
      <c r="C33" s="181"/>
      <c r="D33" s="181"/>
      <c r="E33" s="181"/>
      <c r="F33" s="181"/>
      <c r="G33" s="181"/>
      <c r="H33" s="181"/>
      <c r="I33" s="181"/>
      <c r="J33" s="181"/>
      <c r="K33" s="181"/>
      <c r="L33" s="181"/>
      <c r="M33" s="181"/>
      <c r="N33" s="181"/>
      <c r="O33" s="181"/>
      <c r="P33" s="181"/>
      <c r="Q33" s="181"/>
      <c r="R33" s="181"/>
      <c r="S33" s="181"/>
    </row>
    <row r="34" spans="1:19">
      <c r="A34" s="157"/>
      <c r="B34" s="157"/>
      <c r="C34" s="157"/>
      <c r="D34" s="157"/>
      <c r="E34" s="157"/>
      <c r="F34" s="256"/>
      <c r="G34" s="157"/>
      <c r="H34" s="256"/>
      <c r="I34" s="256"/>
      <c r="J34" s="256"/>
      <c r="K34" s="256"/>
      <c r="L34" s="256"/>
      <c r="M34" s="256"/>
      <c r="N34" s="256"/>
      <c r="O34" s="256"/>
      <c r="P34" s="256"/>
      <c r="Q34" s="256"/>
      <c r="R34" s="256"/>
      <c r="S34" s="206"/>
    </row>
    <row r="35" spans="1:19">
      <c r="A35" s="157"/>
      <c r="B35" s="157"/>
      <c r="C35" s="181"/>
      <c r="D35" s="181"/>
      <c r="E35" s="181"/>
      <c r="F35" s="181"/>
      <c r="G35" s="181"/>
      <c r="H35" s="181"/>
      <c r="I35" s="181"/>
      <c r="J35" s="181"/>
      <c r="K35" s="181"/>
      <c r="L35" s="181"/>
      <c r="M35" s="181"/>
      <c r="N35" s="181"/>
      <c r="O35" s="181"/>
      <c r="P35" s="181"/>
      <c r="Q35" s="181"/>
      <c r="R35" s="181"/>
      <c r="S35" s="181"/>
    </row>
    <row r="36" spans="1:19">
      <c r="A36" s="157"/>
      <c r="B36" s="157"/>
      <c r="C36" s="157"/>
      <c r="D36" s="157"/>
      <c r="E36" s="157"/>
      <c r="F36" s="256"/>
      <c r="G36" s="157"/>
      <c r="H36" s="256"/>
      <c r="I36" s="256"/>
      <c r="J36" s="256"/>
      <c r="K36" s="256"/>
      <c r="L36" s="256"/>
      <c r="M36" s="256"/>
      <c r="N36" s="256"/>
      <c r="O36" s="256"/>
      <c r="P36" s="256"/>
      <c r="Q36" s="256"/>
      <c r="R36" s="256"/>
      <c r="S36" s="206"/>
    </row>
    <row r="37" spans="1:19">
      <c r="A37" s="157"/>
      <c r="B37" s="157"/>
      <c r="C37" s="157"/>
      <c r="D37" s="157"/>
      <c r="E37" s="157"/>
      <c r="F37" s="256"/>
      <c r="G37" s="157"/>
      <c r="H37" s="256"/>
      <c r="I37" s="256"/>
      <c r="J37" s="256"/>
      <c r="K37" s="256"/>
      <c r="L37" s="256"/>
      <c r="M37" s="256"/>
      <c r="N37" s="256"/>
      <c r="O37" s="256"/>
      <c r="P37" s="256"/>
      <c r="Q37" s="256"/>
      <c r="R37" s="256"/>
      <c r="S37" s="206"/>
    </row>
    <row r="38" spans="1:19">
      <c r="A38" s="157"/>
      <c r="B38" s="157"/>
      <c r="C38" s="157"/>
      <c r="D38" s="157"/>
      <c r="E38" s="157"/>
      <c r="F38" s="256"/>
      <c r="G38" s="157"/>
      <c r="H38" s="256"/>
      <c r="I38" s="256"/>
      <c r="J38" s="256"/>
      <c r="K38" s="256"/>
      <c r="L38" s="256"/>
      <c r="M38" s="256"/>
      <c r="N38" s="256"/>
      <c r="O38" s="256"/>
      <c r="P38" s="256"/>
      <c r="Q38" s="256"/>
      <c r="R38" s="256"/>
      <c r="S38" s="206"/>
    </row>
    <row r="39" spans="1:19">
      <c r="A39" s="157"/>
      <c r="B39" s="157"/>
      <c r="C39" s="157"/>
      <c r="D39" s="157"/>
      <c r="E39" s="157"/>
      <c r="F39" s="256"/>
      <c r="G39" s="157"/>
      <c r="H39" s="256"/>
      <c r="I39" s="256"/>
      <c r="J39" s="256"/>
      <c r="K39" s="205"/>
      <c r="L39" s="256"/>
      <c r="M39" s="256"/>
      <c r="N39" s="256"/>
      <c r="O39" s="256"/>
      <c r="P39" s="256"/>
      <c r="Q39" s="256"/>
      <c r="R39" s="256"/>
      <c r="S39" s="292"/>
    </row>
    <row r="40" spans="1:19">
      <c r="A40" s="157"/>
      <c r="B40" s="157"/>
      <c r="C40" s="157"/>
      <c r="D40" s="157"/>
      <c r="E40" s="157"/>
      <c r="F40" s="256"/>
      <c r="G40" s="157"/>
      <c r="H40" s="256"/>
      <c r="I40" s="256"/>
      <c r="J40" s="256"/>
      <c r="K40" s="256"/>
      <c r="L40" s="256"/>
      <c r="M40" s="256"/>
      <c r="N40" s="256"/>
      <c r="O40" s="256"/>
      <c r="P40" s="256"/>
      <c r="Q40" s="256"/>
      <c r="R40" s="256"/>
    </row>
    <row r="41" spans="1:19">
      <c r="A41" s="157"/>
      <c r="B41" s="157"/>
      <c r="C41" s="157"/>
      <c r="D41" s="157"/>
      <c r="E41" s="157"/>
      <c r="F41" s="256"/>
      <c r="G41" s="157"/>
      <c r="H41" s="256"/>
      <c r="I41" s="256"/>
      <c r="J41" s="256"/>
      <c r="K41" s="256"/>
      <c r="L41" s="256"/>
      <c r="M41" s="256"/>
      <c r="N41" s="256"/>
      <c r="O41" s="256"/>
      <c r="P41" s="256"/>
      <c r="Q41" s="256"/>
      <c r="R41" s="256"/>
      <c r="S41" s="206"/>
    </row>
    <row r="42" spans="1:19">
      <c r="A42" s="157"/>
      <c r="B42" s="157"/>
      <c r="C42" s="157"/>
      <c r="D42" s="157"/>
      <c r="E42" s="157"/>
      <c r="F42" s="256"/>
      <c r="G42" s="157"/>
      <c r="H42" s="256"/>
      <c r="I42" s="256"/>
      <c r="J42" s="256"/>
      <c r="K42" s="256"/>
      <c r="L42" s="256"/>
      <c r="M42" s="256"/>
      <c r="N42" s="256"/>
      <c r="O42" s="256"/>
      <c r="P42" s="256"/>
      <c r="Q42" s="256"/>
      <c r="R42" s="256"/>
    </row>
    <row r="43" spans="1:19" ht="21.75">
      <c r="A43" s="157"/>
      <c r="B43" s="157"/>
      <c r="C43" s="157"/>
      <c r="D43" s="157"/>
      <c r="E43" s="157"/>
      <c r="F43" s="256"/>
      <c r="G43" s="157"/>
      <c r="H43" s="256"/>
      <c r="I43" s="256"/>
      <c r="J43" s="256"/>
      <c r="K43" s="256"/>
      <c r="L43" s="256"/>
      <c r="M43" s="256"/>
      <c r="N43" s="256"/>
      <c r="O43" s="256"/>
      <c r="P43" s="256"/>
      <c r="Q43" s="256"/>
      <c r="R43" s="256"/>
      <c r="S43" s="293"/>
    </row>
    <row r="44" spans="1:19">
      <c r="A44" s="157"/>
      <c r="B44" s="157"/>
      <c r="C44" s="157"/>
      <c r="D44" s="157"/>
      <c r="E44" s="157"/>
      <c r="F44" s="256"/>
      <c r="G44" s="157"/>
      <c r="H44" s="256"/>
      <c r="I44" s="256"/>
      <c r="J44" s="256"/>
      <c r="K44" s="256"/>
      <c r="L44" s="256"/>
      <c r="M44" s="256"/>
      <c r="N44" s="256"/>
      <c r="O44" s="256"/>
      <c r="P44" s="256"/>
      <c r="Q44" s="256"/>
      <c r="R44" s="256"/>
    </row>
    <row r="45" spans="1:19">
      <c r="A45" s="157"/>
      <c r="B45" s="157"/>
      <c r="C45" s="157"/>
      <c r="D45" s="157"/>
      <c r="E45" s="157"/>
      <c r="F45" s="256"/>
      <c r="G45" s="157"/>
      <c r="H45" s="256"/>
      <c r="I45" s="256"/>
      <c r="J45" s="256"/>
      <c r="K45" s="256"/>
      <c r="L45" s="256"/>
      <c r="M45" s="256"/>
      <c r="N45" s="256"/>
      <c r="O45" s="256"/>
      <c r="P45" s="256"/>
      <c r="Q45" s="256"/>
      <c r="R45" s="256"/>
      <c r="S45" s="206"/>
    </row>
    <row r="46" spans="1:19">
      <c r="A46" s="157"/>
      <c r="B46" s="157"/>
      <c r="C46" s="157"/>
      <c r="D46" s="157"/>
      <c r="E46" s="157"/>
      <c r="F46" s="256"/>
      <c r="G46" s="157"/>
      <c r="H46" s="256"/>
      <c r="I46" s="256"/>
      <c r="J46" s="256"/>
      <c r="K46" s="256"/>
      <c r="L46" s="256"/>
      <c r="M46" s="256"/>
      <c r="N46" s="256"/>
      <c r="O46" s="256"/>
      <c r="P46" s="256"/>
      <c r="Q46" s="256"/>
      <c r="R46" s="256"/>
      <c r="S46" s="206"/>
    </row>
    <row r="47" spans="1:19">
      <c r="A47" s="157"/>
      <c r="B47" s="157"/>
      <c r="C47" s="157"/>
      <c r="D47" s="157"/>
      <c r="E47" s="157"/>
      <c r="F47" s="256"/>
      <c r="G47" s="157"/>
      <c r="H47" s="256"/>
      <c r="I47" s="256"/>
      <c r="J47" s="256"/>
      <c r="K47" s="256"/>
      <c r="L47" s="256"/>
      <c r="M47" s="256"/>
      <c r="N47" s="256"/>
      <c r="O47" s="256"/>
      <c r="P47" s="256"/>
      <c r="Q47" s="256"/>
      <c r="R47" s="256"/>
      <c r="S47" s="206"/>
    </row>
    <row r="48" spans="1:19">
      <c r="A48" s="157"/>
      <c r="B48" s="157"/>
      <c r="C48" s="157"/>
      <c r="D48" s="157"/>
      <c r="E48" s="157"/>
      <c r="F48" s="256"/>
      <c r="G48" s="157"/>
      <c r="H48" s="256"/>
      <c r="I48" s="256"/>
      <c r="J48" s="256"/>
      <c r="K48" s="256"/>
      <c r="L48" s="256"/>
      <c r="M48" s="256"/>
      <c r="N48" s="256"/>
      <c r="O48" s="256"/>
      <c r="P48" s="256"/>
      <c r="Q48" s="256"/>
      <c r="R48" s="256"/>
      <c r="S48" s="206"/>
    </row>
    <row r="49" spans="3:18" ht="22.5" customHeight="1">
      <c r="C49" s="256"/>
      <c r="D49" s="256"/>
      <c r="E49" s="256"/>
      <c r="F49" s="256"/>
      <c r="G49" s="256"/>
      <c r="H49" s="256"/>
      <c r="I49" s="256"/>
      <c r="J49" s="256"/>
      <c r="K49" s="256"/>
      <c r="L49" s="256"/>
      <c r="M49" s="256"/>
      <c r="N49" s="256"/>
      <c r="O49" s="256"/>
      <c r="P49" s="256"/>
      <c r="Q49" s="256"/>
      <c r="R49" s="256"/>
    </row>
    <row r="50" spans="3:18" ht="21" customHeight="1">
      <c r="E50" s="120"/>
      <c r="F50" s="117"/>
      <c r="G50" s="120"/>
      <c r="H50" s="117"/>
    </row>
  </sheetData>
  <mergeCells count="7">
    <mergeCell ref="A1:F1"/>
    <mergeCell ref="I11:K11"/>
    <mergeCell ref="A3:C3"/>
    <mergeCell ref="A2:E2"/>
    <mergeCell ref="I8:K8"/>
    <mergeCell ref="C6:S6"/>
    <mergeCell ref="C7:O7"/>
  </mergeCells>
  <phoneticPr fontId="0" type="noConversion"/>
  <pageMargins left="0.59055118110236227" right="0.39370078740157483" top="0.59055118110236227" bottom="0.59055118110236227" header="0.31496062992125984" footer="0.19685039370078741"/>
  <pageSetup paperSize="9" scale="70" fitToHeight="0" orientation="landscape" r:id="rId1"/>
  <headerFooter scaleWithDoc="0">
    <oddFooter>&amp;R&amp;"Cordia New,ธรรมดา"&amp;15 8</oddFooter>
  </headerFooter>
  <ignoredErrors>
    <ignoredError sqref="C17:S17 C25:S25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33"/>
  <sheetViews>
    <sheetView zoomScale="92" zoomScaleNormal="92" zoomScaleSheetLayoutView="85" workbookViewId="0">
      <selection activeCell="P17" sqref="P17"/>
    </sheetView>
  </sheetViews>
  <sheetFormatPr defaultColWidth="9.140625" defaultRowHeight="21" customHeight="1"/>
  <cols>
    <col min="1" max="1" width="39.28515625" style="109" customWidth="1"/>
    <col min="2" max="2" width="1.7109375" style="109" customWidth="1"/>
    <col min="3" max="3" width="19.7109375" style="109" customWidth="1"/>
    <col min="4" max="4" width="1.7109375" style="109" customWidth="1"/>
    <col min="5" max="5" width="19.7109375" style="109" customWidth="1"/>
    <col min="6" max="6" width="1.7109375" style="109" customWidth="1"/>
    <col min="7" max="7" width="19.7109375" style="109" customWidth="1"/>
    <col min="8" max="8" width="1.7109375" style="109" customWidth="1"/>
    <col min="9" max="9" width="19.7109375" style="109" customWidth="1"/>
    <col min="10" max="10" width="1.7109375" style="109" customWidth="1"/>
    <col min="11" max="11" width="19.7109375" style="109" customWidth="1"/>
    <col min="12" max="12" width="7.28515625" style="109" customWidth="1"/>
    <col min="13" max="13" width="10" style="109" bestFit="1" customWidth="1"/>
    <col min="14" max="14" width="9.140625" style="109"/>
    <col min="15" max="15" width="11" style="109" bestFit="1" customWidth="1"/>
    <col min="16" max="16384" width="9.140625" style="109"/>
  </cols>
  <sheetData>
    <row r="1" spans="1:13" ht="21" customHeight="1">
      <c r="A1" s="358" t="s">
        <v>107</v>
      </c>
      <c r="B1" s="358"/>
      <c r="C1" s="358"/>
      <c r="D1" s="358"/>
      <c r="E1" s="358"/>
      <c r="F1" s="358"/>
      <c r="K1" s="133" t="s">
        <v>219</v>
      </c>
      <c r="M1" s="133"/>
    </row>
    <row r="2" spans="1:13" ht="21" customHeight="1">
      <c r="A2" s="358" t="s">
        <v>218</v>
      </c>
      <c r="B2" s="358"/>
      <c r="C2" s="358"/>
      <c r="D2" s="358"/>
      <c r="E2" s="358"/>
      <c r="F2" s="128"/>
      <c r="G2" s="128"/>
      <c r="H2" s="128"/>
      <c r="I2" s="128"/>
      <c r="J2" s="128"/>
      <c r="K2" s="128"/>
      <c r="L2" s="128"/>
      <c r="M2" s="128"/>
    </row>
    <row r="3" spans="1:13" ht="21" customHeight="1">
      <c r="A3" s="358" t="s">
        <v>184</v>
      </c>
      <c r="B3" s="358"/>
      <c r="C3" s="358"/>
      <c r="D3" s="128"/>
      <c r="E3" s="128"/>
      <c r="F3" s="128"/>
      <c r="G3" s="128"/>
      <c r="H3" s="128"/>
      <c r="I3" s="128"/>
      <c r="J3" s="128"/>
      <c r="K3" s="128"/>
      <c r="L3" s="128"/>
      <c r="M3" s="128"/>
    </row>
    <row r="4" spans="1:13" ht="21" customHeight="1">
      <c r="A4" s="153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</row>
    <row r="5" spans="1:13" ht="21" customHeight="1">
      <c r="A5" s="153"/>
      <c r="B5" s="128"/>
      <c r="C5" s="128"/>
      <c r="D5" s="128"/>
      <c r="E5" s="128"/>
      <c r="F5" s="128"/>
      <c r="G5" s="128"/>
      <c r="H5" s="128"/>
      <c r="I5" s="128"/>
      <c r="J5" s="128"/>
      <c r="K5" s="283" t="s">
        <v>110</v>
      </c>
      <c r="L5" s="128"/>
      <c r="M5" s="283"/>
    </row>
    <row r="6" spans="1:13" s="111" customFormat="1" ht="21.6" customHeight="1">
      <c r="B6" s="129"/>
      <c r="C6" s="357" t="s">
        <v>112</v>
      </c>
      <c r="D6" s="357"/>
      <c r="E6" s="357"/>
      <c r="F6" s="357"/>
      <c r="G6" s="357"/>
      <c r="H6" s="357"/>
      <c r="I6" s="357"/>
      <c r="J6" s="357"/>
      <c r="K6" s="357"/>
    </row>
    <row r="7" spans="1:13" s="111" customFormat="1" ht="21" customHeight="1">
      <c r="D7" s="129"/>
      <c r="F7" s="129"/>
      <c r="G7" s="357" t="s">
        <v>229</v>
      </c>
      <c r="H7" s="357"/>
      <c r="I7" s="357"/>
      <c r="J7" s="129"/>
    </row>
    <row r="8" spans="1:13" s="111" customFormat="1" ht="21" customHeight="1">
      <c r="B8" s="128"/>
      <c r="C8" s="193" t="s">
        <v>224</v>
      </c>
      <c r="D8" s="129"/>
      <c r="E8" s="193" t="s">
        <v>224</v>
      </c>
      <c r="F8" s="129"/>
      <c r="G8" s="193" t="s">
        <v>230</v>
      </c>
      <c r="H8" s="129"/>
      <c r="I8" s="193"/>
      <c r="J8" s="193"/>
      <c r="K8" s="133" t="s">
        <v>243</v>
      </c>
    </row>
    <row r="9" spans="1:13" s="111" customFormat="1" ht="21" customHeight="1">
      <c r="B9" s="128"/>
      <c r="C9" s="195" t="s">
        <v>225</v>
      </c>
      <c r="D9" s="129"/>
      <c r="E9" s="195" t="s">
        <v>225</v>
      </c>
      <c r="F9" s="129"/>
      <c r="G9" s="195" t="s">
        <v>231</v>
      </c>
      <c r="H9" s="129"/>
      <c r="I9" s="195" t="s">
        <v>177</v>
      </c>
      <c r="J9" s="193"/>
      <c r="K9" s="195" t="s">
        <v>233</v>
      </c>
      <c r="L9" s="207"/>
      <c r="M9" s="207"/>
    </row>
    <row r="10" spans="1:13" ht="21" customHeight="1">
      <c r="A10" s="153" t="s">
        <v>253</v>
      </c>
      <c r="B10" s="128"/>
      <c r="C10" s="181">
        <v>132058</v>
      </c>
      <c r="D10" s="181"/>
      <c r="E10" s="181">
        <v>436860</v>
      </c>
      <c r="F10" s="181"/>
      <c r="G10" s="181">
        <v>13206</v>
      </c>
      <c r="H10" s="181"/>
      <c r="I10" s="205">
        <v>-103534</v>
      </c>
      <c r="J10" s="181"/>
      <c r="K10" s="188">
        <f>SUM(C10:I10)</f>
        <v>478590</v>
      </c>
      <c r="L10" s="120"/>
      <c r="M10" s="120"/>
    </row>
    <row r="11" spans="1:13" ht="21" customHeight="1">
      <c r="A11" s="159" t="s">
        <v>251</v>
      </c>
      <c r="B11" s="128"/>
      <c r="C11" s="117">
        <v>0</v>
      </c>
      <c r="D11" s="117"/>
      <c r="E11" s="117">
        <v>0</v>
      </c>
      <c r="F11" s="117"/>
      <c r="G11" s="117">
        <v>0</v>
      </c>
      <c r="H11" s="117"/>
      <c r="I11" s="190">
        <v>-24173</v>
      </c>
      <c r="J11" s="184"/>
      <c r="K11" s="190">
        <f>SUM(C11:I11)</f>
        <v>-24173</v>
      </c>
      <c r="L11" s="120"/>
      <c r="M11" s="120"/>
    </row>
    <row r="12" spans="1:13" ht="21" customHeight="1">
      <c r="A12" s="159" t="s">
        <v>245</v>
      </c>
      <c r="B12" s="128"/>
      <c r="C12" s="117">
        <v>0</v>
      </c>
      <c r="D12" s="117"/>
      <c r="E12" s="117">
        <v>0</v>
      </c>
      <c r="F12" s="117"/>
      <c r="G12" s="117">
        <v>0</v>
      </c>
      <c r="H12" s="117"/>
      <c r="I12" s="117">
        <f>'PL2 3M'!J17</f>
        <v>0</v>
      </c>
      <c r="J12" s="184"/>
      <c r="K12" s="117">
        <f>SUM(C12:I12)</f>
        <v>0</v>
      </c>
      <c r="L12" s="120"/>
      <c r="M12" s="120"/>
    </row>
    <row r="13" spans="1:13" ht="21" customHeight="1">
      <c r="A13" s="159" t="s">
        <v>246</v>
      </c>
      <c r="C13" s="352">
        <f>SUM(C11:C12)</f>
        <v>0</v>
      </c>
      <c r="D13" s="117"/>
      <c r="E13" s="352">
        <f>SUM(E11:E12)</f>
        <v>0</v>
      </c>
      <c r="F13" s="117"/>
      <c r="G13" s="352">
        <f>SUM(G11:G12)</f>
        <v>0</v>
      </c>
      <c r="H13" s="117"/>
      <c r="I13" s="353">
        <f>SUM(I11:I12)</f>
        <v>-24173</v>
      </c>
      <c r="J13" s="173"/>
      <c r="K13" s="353">
        <f>SUM(K11:K12)</f>
        <v>-24173</v>
      </c>
      <c r="L13" s="120"/>
      <c r="M13" s="120"/>
    </row>
    <row r="14" spans="1:13" ht="21" customHeight="1" thickBot="1">
      <c r="A14" s="153" t="s">
        <v>257</v>
      </c>
      <c r="B14" s="128"/>
      <c r="C14" s="199">
        <f>+C13+C10</f>
        <v>132058</v>
      </c>
      <c r="D14" s="181"/>
      <c r="E14" s="199">
        <f>+E13+E10</f>
        <v>436860</v>
      </c>
      <c r="F14" s="181"/>
      <c r="G14" s="199">
        <f>+G13+G10</f>
        <v>13206</v>
      </c>
      <c r="H14" s="181"/>
      <c r="I14" s="200">
        <f>+I13+I10</f>
        <v>-127707</v>
      </c>
      <c r="J14" s="181"/>
      <c r="K14" s="199">
        <f>+K13+K10</f>
        <v>454417</v>
      </c>
      <c r="L14" s="120"/>
      <c r="M14" s="120"/>
    </row>
    <row r="15" spans="1:13" ht="21" customHeight="1" thickTop="1">
      <c r="A15" s="153"/>
      <c r="B15" s="128"/>
      <c r="C15" s="181"/>
      <c r="D15" s="181"/>
      <c r="E15" s="181"/>
      <c r="F15" s="181"/>
      <c r="G15" s="181"/>
      <c r="H15" s="181"/>
      <c r="I15" s="181"/>
      <c r="J15" s="181"/>
      <c r="K15" s="181"/>
      <c r="L15" s="120"/>
      <c r="M15" s="120"/>
    </row>
    <row r="16" spans="1:13" ht="21" customHeight="1">
      <c r="A16" s="153" t="s">
        <v>258</v>
      </c>
      <c r="B16" s="128"/>
      <c r="C16" s="181">
        <v>132058</v>
      </c>
      <c r="D16" s="181"/>
      <c r="E16" s="181">
        <v>436860</v>
      </c>
      <c r="F16" s="181"/>
      <c r="G16" s="181">
        <v>13206</v>
      </c>
      <c r="H16" s="181"/>
      <c r="I16" s="205">
        <v>-284464</v>
      </c>
      <c r="J16" s="181"/>
      <c r="K16" s="205">
        <f>SUM(C16:I16)</f>
        <v>297660</v>
      </c>
      <c r="L16" s="120"/>
      <c r="M16" s="120"/>
    </row>
    <row r="17" spans="1:13" ht="21" customHeight="1">
      <c r="A17" s="159" t="s">
        <v>251</v>
      </c>
      <c r="B17" s="128"/>
      <c r="C17" s="117">
        <v>0</v>
      </c>
      <c r="D17" s="117"/>
      <c r="E17" s="117">
        <v>0</v>
      </c>
      <c r="F17" s="117"/>
      <c r="G17" s="117">
        <v>0</v>
      </c>
      <c r="H17" s="117"/>
      <c r="I17" s="190">
        <f>'PL1 3M'!H29</f>
        <v>-22510</v>
      </c>
      <c r="J17" s="184"/>
      <c r="K17" s="190">
        <f t="shared" ref="K17" si="0">SUM(C17:I17)</f>
        <v>-22510</v>
      </c>
      <c r="L17" s="120"/>
      <c r="M17" s="120"/>
    </row>
    <row r="18" spans="1:13" ht="21" customHeight="1">
      <c r="A18" s="159" t="s">
        <v>245</v>
      </c>
      <c r="B18" s="128"/>
      <c r="C18" s="117">
        <v>0</v>
      </c>
      <c r="D18" s="117"/>
      <c r="E18" s="117">
        <v>0</v>
      </c>
      <c r="F18" s="117"/>
      <c r="G18" s="117">
        <v>0</v>
      </c>
      <c r="H18" s="117"/>
      <c r="I18" s="117">
        <f>'PL2 3M'!H17</f>
        <v>0</v>
      </c>
      <c r="J18" s="184"/>
      <c r="K18" s="117">
        <f>SUM(C18:I18)</f>
        <v>0</v>
      </c>
      <c r="L18" s="120"/>
      <c r="M18" s="120"/>
    </row>
    <row r="19" spans="1:13" ht="21" customHeight="1">
      <c r="A19" s="159" t="s">
        <v>246</v>
      </c>
      <c r="C19" s="352">
        <f>SUM(C17:C18)</f>
        <v>0</v>
      </c>
      <c r="D19" s="117"/>
      <c r="E19" s="352">
        <f>SUM(E17:E18)</f>
        <v>0</v>
      </c>
      <c r="F19" s="117"/>
      <c r="G19" s="352">
        <f>SUM(G17:G18)</f>
        <v>0</v>
      </c>
      <c r="H19" s="117"/>
      <c r="I19" s="353">
        <f>SUM(I17:I18)</f>
        <v>-22510</v>
      </c>
      <c r="J19" s="173"/>
      <c r="K19" s="353">
        <f>SUM(K17:K18)</f>
        <v>-22510</v>
      </c>
      <c r="L19" s="120"/>
      <c r="M19" s="120"/>
    </row>
    <row r="20" spans="1:13" ht="21" customHeight="1" thickBot="1">
      <c r="A20" s="153" t="s">
        <v>259</v>
      </c>
      <c r="B20" s="128"/>
      <c r="C20" s="199">
        <f>+C19+C16</f>
        <v>132058</v>
      </c>
      <c r="D20" s="181"/>
      <c r="E20" s="199">
        <f>+E19+E16</f>
        <v>436860</v>
      </c>
      <c r="F20" s="181"/>
      <c r="G20" s="199">
        <f>+G19+G16</f>
        <v>13206</v>
      </c>
      <c r="H20" s="181"/>
      <c r="I20" s="200">
        <f>+I19+I16</f>
        <v>-306974</v>
      </c>
      <c r="J20" s="208"/>
      <c r="K20" s="199">
        <f>+K19+K16</f>
        <v>275150</v>
      </c>
      <c r="L20" s="120"/>
      <c r="M20" s="120"/>
    </row>
    <row r="21" spans="1:13" ht="21" customHeight="1" thickTop="1">
      <c r="A21" s="153"/>
      <c r="B21" s="128"/>
      <c r="C21" s="181"/>
      <c r="D21" s="181"/>
      <c r="E21" s="181"/>
      <c r="F21" s="181"/>
      <c r="G21" s="181"/>
      <c r="H21" s="181"/>
      <c r="I21" s="205"/>
      <c r="J21" s="208"/>
      <c r="K21" s="208"/>
      <c r="L21" s="120"/>
      <c r="M21" s="120"/>
    </row>
    <row r="22" spans="1:13" ht="21.95" customHeight="1">
      <c r="A22" s="118" t="s">
        <v>145</v>
      </c>
      <c r="B22" s="159"/>
      <c r="C22" s="159"/>
      <c r="D22" s="159"/>
      <c r="E22" s="159"/>
      <c r="F22" s="119"/>
      <c r="G22" s="176"/>
      <c r="H22" s="176"/>
      <c r="I22" s="117"/>
      <c r="J22" s="117"/>
      <c r="K22" s="206"/>
    </row>
    <row r="23" spans="1:13" ht="21" customHeight="1">
      <c r="A23" s="153"/>
      <c r="B23" s="128"/>
      <c r="C23" s="181"/>
      <c r="D23" s="181"/>
      <c r="E23" s="181"/>
      <c r="F23" s="181"/>
      <c r="G23" s="181"/>
      <c r="H23" s="181"/>
      <c r="I23" s="205"/>
      <c r="J23" s="208"/>
      <c r="K23" s="208"/>
      <c r="L23" s="120"/>
      <c r="M23" s="120"/>
    </row>
    <row r="24" spans="1:13" ht="21" customHeight="1">
      <c r="A24" s="153"/>
      <c r="B24" s="128"/>
      <c r="C24" s="181"/>
      <c r="D24" s="181"/>
      <c r="E24" s="181"/>
      <c r="F24" s="181"/>
      <c r="G24" s="181"/>
      <c r="H24" s="181"/>
      <c r="I24" s="205"/>
      <c r="J24" s="208"/>
      <c r="K24" s="208"/>
      <c r="L24" s="120"/>
      <c r="M24" s="120"/>
    </row>
    <row r="25" spans="1:13" ht="21" customHeight="1">
      <c r="A25" s="153"/>
      <c r="B25" s="128"/>
      <c r="C25" s="181"/>
      <c r="D25" s="181"/>
      <c r="E25" s="181"/>
      <c r="F25" s="181"/>
      <c r="G25" s="181"/>
      <c r="H25" s="181"/>
      <c r="I25" s="163"/>
      <c r="J25" s="181"/>
      <c r="K25" s="181"/>
    </row>
    <row r="26" spans="1:13" ht="21" customHeight="1">
      <c r="A26" s="153"/>
      <c r="B26" s="128"/>
      <c r="C26" s="181"/>
      <c r="D26" s="181"/>
      <c r="E26" s="181"/>
      <c r="F26" s="181"/>
      <c r="G26" s="181"/>
      <c r="H26" s="181"/>
      <c r="I26" s="154"/>
      <c r="J26" s="181"/>
      <c r="K26" s="181"/>
    </row>
    <row r="27" spans="1:13" ht="21" customHeight="1">
      <c r="A27" s="153"/>
      <c r="B27" s="128"/>
      <c r="C27" s="181"/>
      <c r="D27" s="181"/>
      <c r="E27" s="181"/>
      <c r="F27" s="181"/>
      <c r="G27" s="181"/>
      <c r="H27" s="181"/>
      <c r="I27" s="163"/>
      <c r="J27" s="181"/>
      <c r="K27" s="181"/>
    </row>
    <row r="28" spans="1:13" ht="23.1" customHeight="1">
      <c r="A28" s="157"/>
      <c r="B28" s="157"/>
      <c r="C28" s="157"/>
      <c r="D28" s="157"/>
      <c r="E28" s="157"/>
      <c r="F28" s="119"/>
      <c r="G28" s="176"/>
      <c r="H28" s="176"/>
      <c r="I28" s="117"/>
      <c r="J28" s="117"/>
      <c r="K28" s="206"/>
    </row>
    <row r="29" spans="1:13" ht="23.1" customHeight="1">
      <c r="A29" s="157"/>
      <c r="B29" s="157"/>
      <c r="C29" s="157"/>
      <c r="D29" s="157"/>
      <c r="E29" s="157"/>
      <c r="F29" s="119"/>
      <c r="G29" s="176"/>
      <c r="H29" s="176"/>
      <c r="I29" s="117"/>
      <c r="J29" s="117"/>
      <c r="K29" s="206"/>
    </row>
    <row r="30" spans="1:13" ht="24.75" customHeight="1">
      <c r="A30" s="157"/>
      <c r="B30" s="157"/>
      <c r="C30" s="157"/>
      <c r="D30" s="157"/>
      <c r="E30" s="157"/>
      <c r="F30" s="119"/>
      <c r="G30" s="176"/>
      <c r="H30" s="176"/>
      <c r="I30" s="117"/>
      <c r="J30" s="117"/>
      <c r="K30" s="206"/>
    </row>
    <row r="31" spans="1:13" ht="23.1" customHeight="1"/>
    <row r="32" spans="1:13" ht="23.1" customHeight="1"/>
    <row r="33" ht="23.1" customHeight="1"/>
  </sheetData>
  <mergeCells count="5">
    <mergeCell ref="A1:F1"/>
    <mergeCell ref="G7:I7"/>
    <mergeCell ref="C6:K6"/>
    <mergeCell ref="A2:E2"/>
    <mergeCell ref="A3:C3"/>
  </mergeCells>
  <phoneticPr fontId="0" type="noConversion"/>
  <pageMargins left="0.59055118110236227" right="0.39370078740157483" top="0.59055118110236227" bottom="0.59055118110236227" header="0.31496062992125984" footer="0.19685039370078741"/>
  <pageSetup paperSize="9" scale="95" fitToHeight="0" orientation="landscape" r:id="rId1"/>
  <headerFooter scaleWithDoc="0">
    <oddFooter>&amp;R&amp;"Cordia New,ธรรมดา"&amp;15 9</oddFooter>
  </headerFooter>
  <ignoredErrors>
    <ignoredError sqref="D13 J13 F13 H13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X70"/>
  <sheetViews>
    <sheetView topLeftCell="A22" zoomScale="80" zoomScaleNormal="80" zoomScaleSheetLayoutView="100" workbookViewId="0">
      <selection activeCell="A14" sqref="A14"/>
    </sheetView>
  </sheetViews>
  <sheetFormatPr defaultColWidth="2.7109375" defaultRowHeight="21"/>
  <cols>
    <col min="1" max="1" width="53.85546875" style="294" customWidth="1"/>
    <col min="2" max="2" width="15" style="294" customWidth="1"/>
    <col min="3" max="3" width="1.5703125" style="294" customWidth="1"/>
    <col min="4" max="4" width="15" style="294" customWidth="1"/>
    <col min="5" max="5" width="1.5703125" style="294" customWidth="1"/>
    <col min="6" max="6" width="15" style="294" customWidth="1"/>
    <col min="7" max="7" width="1.5703125" style="294" customWidth="1"/>
    <col min="8" max="8" width="15" style="294" customWidth="1"/>
    <col min="9" max="9" width="2" style="294" customWidth="1"/>
    <col min="10" max="10" width="13.7109375" style="294" customWidth="1"/>
    <col min="11" max="11" width="14.7109375" style="120" customWidth="1"/>
    <col min="12" max="12" width="2.7109375" style="294" customWidth="1"/>
    <col min="13" max="13" width="13.7109375" style="294" customWidth="1"/>
    <col min="14" max="14" width="12.28515625" style="294" customWidth="1"/>
    <col min="15" max="16" width="2.7109375" style="294" customWidth="1"/>
    <col min="17" max="17" width="17.7109375" style="120" bestFit="1" customWidth="1"/>
    <col min="18" max="21" width="17.7109375" style="120" customWidth="1"/>
    <col min="22" max="22" width="19.42578125" style="120" customWidth="1"/>
    <col min="23" max="23" width="2.7109375" style="294" customWidth="1"/>
    <col min="24" max="24" width="14.7109375" style="294" customWidth="1"/>
    <col min="25" max="78" width="2.7109375" style="294" customWidth="1"/>
    <col min="79" max="16384" width="2.7109375" style="294"/>
  </cols>
  <sheetData>
    <row r="1" spans="1:22" ht="20.45" customHeight="1">
      <c r="A1" s="358" t="s">
        <v>107</v>
      </c>
      <c r="B1" s="358"/>
      <c r="C1" s="358"/>
      <c r="D1" s="358"/>
      <c r="E1" s="358"/>
      <c r="F1" s="358"/>
      <c r="G1" s="358"/>
      <c r="H1" s="358"/>
    </row>
    <row r="2" spans="1:22">
      <c r="A2" s="295" t="s">
        <v>260</v>
      </c>
      <c r="B2" s="295"/>
      <c r="C2" s="296"/>
      <c r="D2" s="296"/>
      <c r="E2" s="296"/>
      <c r="F2" s="296"/>
      <c r="G2" s="296"/>
      <c r="H2" s="296"/>
    </row>
    <row r="3" spans="1:22">
      <c r="A3" s="366" t="s">
        <v>184</v>
      </c>
      <c r="B3" s="366"/>
      <c r="C3" s="366"/>
      <c r="D3" s="366"/>
      <c r="E3" s="296"/>
      <c r="F3" s="296"/>
      <c r="G3" s="296"/>
      <c r="H3" s="296"/>
    </row>
    <row r="4" spans="1:22">
      <c r="A4" s="355"/>
      <c r="B4" s="355"/>
      <c r="C4" s="355"/>
      <c r="D4" s="355"/>
      <c r="E4" s="296"/>
      <c r="F4" s="296"/>
      <c r="G4" s="296"/>
      <c r="H4" s="296"/>
    </row>
    <row r="5" spans="1:22">
      <c r="H5" s="297" t="s">
        <v>110</v>
      </c>
      <c r="K5" s="117"/>
      <c r="Q5" s="117"/>
      <c r="R5" s="117"/>
      <c r="S5" s="117"/>
      <c r="T5" s="117"/>
      <c r="U5" s="117"/>
      <c r="V5" s="117"/>
    </row>
    <row r="6" spans="1:22">
      <c r="B6" s="367" t="s">
        <v>111</v>
      </c>
      <c r="C6" s="367"/>
      <c r="D6" s="367"/>
      <c r="E6" s="298"/>
      <c r="F6" s="367" t="s">
        <v>112</v>
      </c>
      <c r="G6" s="367"/>
      <c r="H6" s="367"/>
    </row>
    <row r="7" spans="1:22">
      <c r="B7" s="245" t="s">
        <v>113</v>
      </c>
      <c r="C7" s="129"/>
      <c r="D7" s="245" t="s">
        <v>185</v>
      </c>
      <c r="E7" s="129"/>
      <c r="F7" s="245" t="s">
        <v>113</v>
      </c>
      <c r="G7" s="129"/>
      <c r="H7" s="245" t="s">
        <v>185</v>
      </c>
    </row>
    <row r="8" spans="1:22">
      <c r="B8" s="122" t="s">
        <v>115</v>
      </c>
      <c r="C8" s="123"/>
      <c r="D8" s="122" t="s">
        <v>115</v>
      </c>
      <c r="E8" s="122"/>
      <c r="F8" s="122" t="s">
        <v>115</v>
      </c>
      <c r="G8" s="123"/>
      <c r="H8" s="122" t="s">
        <v>115</v>
      </c>
    </row>
    <row r="9" spans="1:22">
      <c r="B9" s="124" t="s">
        <v>118</v>
      </c>
      <c r="C9" s="125"/>
      <c r="D9" s="124" t="s">
        <v>118</v>
      </c>
      <c r="E9" s="125"/>
      <c r="F9" s="124" t="s">
        <v>118</v>
      </c>
      <c r="G9" s="125"/>
      <c r="H9" s="124" t="s">
        <v>118</v>
      </c>
    </row>
    <row r="10" spans="1:22">
      <c r="A10" s="295" t="s">
        <v>261</v>
      </c>
      <c r="D10" s="297"/>
      <c r="H10" s="297"/>
    </row>
    <row r="11" spans="1:22">
      <c r="A11" s="299" t="s">
        <v>251</v>
      </c>
      <c r="B11" s="209">
        <v>-23560</v>
      </c>
      <c r="C11" s="210"/>
      <c r="D11" s="209">
        <v>-35986</v>
      </c>
      <c r="E11" s="210"/>
      <c r="F11" s="209">
        <v>-22510</v>
      </c>
      <c r="G11" s="211"/>
      <c r="H11" s="212">
        <v>-24173</v>
      </c>
      <c r="M11" s="300"/>
      <c r="O11" s="300"/>
    </row>
    <row r="12" spans="1:22">
      <c r="A12" s="299" t="s">
        <v>262</v>
      </c>
      <c r="B12" s="213"/>
      <c r="C12" s="210"/>
      <c r="D12" s="209"/>
      <c r="E12" s="210"/>
      <c r="F12" s="209"/>
      <c r="G12" s="211"/>
      <c r="H12" s="212"/>
      <c r="R12" s="214"/>
    </row>
    <row r="13" spans="1:22">
      <c r="A13" s="301" t="s">
        <v>201</v>
      </c>
      <c r="B13" s="209">
        <v>-15098</v>
      </c>
      <c r="C13" s="210"/>
      <c r="D13" s="209">
        <v>1081</v>
      </c>
      <c r="E13" s="210"/>
      <c r="F13" s="209">
        <v>-3079</v>
      </c>
      <c r="G13" s="211"/>
      <c r="H13" s="212">
        <v>1243</v>
      </c>
    </row>
    <row r="14" spans="1:22">
      <c r="A14" s="301" t="s">
        <v>263</v>
      </c>
      <c r="B14" s="209">
        <v>0</v>
      </c>
      <c r="C14" s="210"/>
      <c r="D14" s="209">
        <v>168</v>
      </c>
      <c r="E14" s="210"/>
      <c r="F14" s="209">
        <v>0</v>
      </c>
      <c r="G14" s="211"/>
      <c r="H14" s="209">
        <v>0</v>
      </c>
    </row>
    <row r="15" spans="1:22">
      <c r="A15" s="301" t="s">
        <v>264</v>
      </c>
      <c r="B15" s="209">
        <v>8958</v>
      </c>
      <c r="C15" s="210"/>
      <c r="D15" s="209">
        <v>10565</v>
      </c>
      <c r="E15" s="210"/>
      <c r="F15" s="209">
        <v>5698</v>
      </c>
      <c r="G15" s="211"/>
      <c r="H15" s="212">
        <v>6540</v>
      </c>
      <c r="Q15" s="212"/>
      <c r="R15" s="212"/>
      <c r="T15" s="212"/>
      <c r="U15" s="212"/>
    </row>
    <row r="16" spans="1:22">
      <c r="A16" s="302" t="s">
        <v>265</v>
      </c>
      <c r="B16" s="209">
        <v>37</v>
      </c>
      <c r="C16" s="210"/>
      <c r="D16" s="209">
        <v>74</v>
      </c>
      <c r="E16" s="210"/>
      <c r="F16" s="209">
        <v>37</v>
      </c>
      <c r="G16" s="211"/>
      <c r="H16" s="212">
        <v>74</v>
      </c>
    </row>
    <row r="17" spans="1:24">
      <c r="A17" s="302" t="s">
        <v>266</v>
      </c>
      <c r="B17" s="209">
        <v>0</v>
      </c>
      <c r="C17" s="210"/>
      <c r="D17" s="209">
        <v>82</v>
      </c>
      <c r="E17" s="210"/>
      <c r="F17" s="209">
        <v>0</v>
      </c>
      <c r="G17" s="211"/>
      <c r="H17" s="212">
        <v>82</v>
      </c>
    </row>
    <row r="18" spans="1:24">
      <c r="A18" s="302" t="s">
        <v>267</v>
      </c>
      <c r="B18" s="209">
        <v>-139</v>
      </c>
      <c r="C18" s="210"/>
      <c r="D18" s="209">
        <v>701</v>
      </c>
      <c r="E18" s="210"/>
      <c r="F18" s="209">
        <v>648</v>
      </c>
      <c r="G18" s="211"/>
      <c r="H18" s="212">
        <v>623</v>
      </c>
    </row>
    <row r="19" spans="1:24">
      <c r="A19" s="302" t="s">
        <v>268</v>
      </c>
      <c r="B19" s="209">
        <v>0</v>
      </c>
      <c r="C19" s="210"/>
      <c r="D19" s="209">
        <v>-5288</v>
      </c>
      <c r="E19" s="210"/>
      <c r="F19" s="209">
        <v>0</v>
      </c>
      <c r="G19" s="211"/>
      <c r="H19" s="212">
        <v>0</v>
      </c>
      <c r="Q19" s="212"/>
      <c r="R19" s="212"/>
      <c r="T19" s="212"/>
      <c r="U19" s="212"/>
    </row>
    <row r="20" spans="1:24">
      <c r="A20" s="301" t="s">
        <v>269</v>
      </c>
      <c r="B20" s="209">
        <v>0</v>
      </c>
      <c r="C20" s="210"/>
      <c r="D20" s="209">
        <v>-282</v>
      </c>
      <c r="E20" s="210"/>
      <c r="F20" s="209">
        <v>293</v>
      </c>
      <c r="G20" s="211"/>
      <c r="H20" s="212">
        <v>324</v>
      </c>
    </row>
    <row r="21" spans="1:24">
      <c r="A21" s="302" t="s">
        <v>270</v>
      </c>
      <c r="B21" s="209">
        <v>10</v>
      </c>
      <c r="C21" s="210"/>
      <c r="D21" s="209">
        <v>0</v>
      </c>
      <c r="E21" s="210"/>
      <c r="F21" s="209">
        <v>10</v>
      </c>
      <c r="G21" s="211"/>
      <c r="H21" s="212">
        <v>0</v>
      </c>
    </row>
    <row r="22" spans="1:24">
      <c r="A22" s="302" t="s">
        <v>198</v>
      </c>
      <c r="B22" s="209">
        <v>-920</v>
      </c>
      <c r="C22" s="210"/>
      <c r="D22" s="209">
        <v>-738</v>
      </c>
      <c r="E22" s="210"/>
      <c r="F22" s="212">
        <v>-920</v>
      </c>
      <c r="G22" s="211"/>
      <c r="H22" s="212">
        <v>-573</v>
      </c>
    </row>
    <row r="23" spans="1:24">
      <c r="A23" s="302" t="s">
        <v>199</v>
      </c>
      <c r="B23" s="209">
        <v>4656</v>
      </c>
      <c r="C23" s="210">
        <v>0</v>
      </c>
      <c r="D23" s="209">
        <v>6473</v>
      </c>
      <c r="E23" s="210"/>
      <c r="F23" s="209">
        <v>4608</v>
      </c>
      <c r="G23" s="211"/>
      <c r="H23" s="212">
        <v>4933</v>
      </c>
    </row>
    <row r="24" spans="1:24">
      <c r="A24" s="303" t="s">
        <v>271</v>
      </c>
      <c r="B24" s="215">
        <f>SUM(B11:B23)</f>
        <v>-26056</v>
      </c>
      <c r="C24" s="216"/>
      <c r="D24" s="215">
        <f>SUM(D11:D23)</f>
        <v>-23150</v>
      </c>
      <c r="E24" s="216"/>
      <c r="F24" s="215">
        <f>SUM(F11:F23)</f>
        <v>-15215</v>
      </c>
      <c r="G24" s="216"/>
      <c r="H24" s="215">
        <f>SUM(H11:H23)</f>
        <v>-10927</v>
      </c>
      <c r="M24" s="304"/>
      <c r="X24" s="305"/>
    </row>
    <row r="25" spans="1:24">
      <c r="A25" s="299" t="s">
        <v>272</v>
      </c>
      <c r="B25" s="212"/>
      <c r="C25" s="211"/>
      <c r="D25" s="212"/>
      <c r="E25" s="211"/>
      <c r="F25" s="212"/>
      <c r="G25" s="211"/>
      <c r="H25" s="212"/>
    </row>
    <row r="26" spans="1:24">
      <c r="A26" s="301" t="s">
        <v>273</v>
      </c>
      <c r="B26" s="217">
        <v>0</v>
      </c>
      <c r="C26" s="211"/>
      <c r="D26" s="217">
        <v>1328</v>
      </c>
      <c r="E26" s="211"/>
      <c r="F26" s="217">
        <v>-7189</v>
      </c>
      <c r="G26" s="211"/>
      <c r="H26" s="217">
        <v>-5201</v>
      </c>
      <c r="J26" s="306"/>
      <c r="K26" s="306"/>
      <c r="M26" s="300"/>
      <c r="N26" s="217"/>
      <c r="X26" s="307"/>
    </row>
    <row r="27" spans="1:24">
      <c r="A27" s="301" t="s">
        <v>274</v>
      </c>
      <c r="B27" s="217">
        <v>26804</v>
      </c>
      <c r="C27" s="211"/>
      <c r="D27" s="217">
        <v>14335</v>
      </c>
      <c r="E27" s="211"/>
      <c r="F27" s="217">
        <v>20530</v>
      </c>
      <c r="G27" s="211"/>
      <c r="H27" s="217">
        <v>-16265</v>
      </c>
      <c r="J27" s="306"/>
      <c r="K27" s="306"/>
      <c r="M27" s="300"/>
      <c r="N27" s="217"/>
    </row>
    <row r="28" spans="1:24">
      <c r="A28" s="301" t="s">
        <v>275</v>
      </c>
      <c r="B28" s="217">
        <v>-3866</v>
      </c>
      <c r="C28" s="211"/>
      <c r="D28" s="217">
        <v>0</v>
      </c>
      <c r="E28" s="211"/>
      <c r="F28" s="217">
        <v>0</v>
      </c>
      <c r="G28" s="211"/>
      <c r="H28" s="218">
        <v>0</v>
      </c>
      <c r="J28" s="306"/>
      <c r="K28" s="306"/>
      <c r="M28" s="300"/>
      <c r="N28" s="217"/>
    </row>
    <row r="29" spans="1:24">
      <c r="A29" s="301" t="s">
        <v>128</v>
      </c>
      <c r="B29" s="217">
        <v>589</v>
      </c>
      <c r="C29" s="211"/>
      <c r="D29" s="217">
        <v>-197</v>
      </c>
      <c r="E29" s="211"/>
      <c r="F29" s="217">
        <v>495</v>
      </c>
      <c r="G29" s="211"/>
      <c r="H29" s="217">
        <v>175</v>
      </c>
      <c r="J29" s="306"/>
      <c r="K29" s="306"/>
      <c r="M29" s="300"/>
      <c r="N29" s="217"/>
    </row>
    <row r="30" spans="1:24">
      <c r="A30" s="301" t="s">
        <v>276</v>
      </c>
      <c r="B30" s="212">
        <v>304</v>
      </c>
      <c r="C30" s="211"/>
      <c r="D30" s="219">
        <v>717</v>
      </c>
      <c r="E30" s="211"/>
      <c r="F30" s="212">
        <v>303</v>
      </c>
      <c r="G30" s="211"/>
      <c r="H30" s="219">
        <v>701</v>
      </c>
      <c r="J30" s="306"/>
      <c r="K30" s="306"/>
      <c r="M30" s="300"/>
    </row>
    <row r="32" spans="1:24">
      <c r="A32" s="294" t="s">
        <v>145</v>
      </c>
      <c r="H32" s="179"/>
      <c r="K32" s="220"/>
      <c r="Q32" s="220"/>
      <c r="R32" s="220"/>
      <c r="S32" s="220"/>
      <c r="T32" s="220"/>
      <c r="U32" s="220"/>
      <c r="V32" s="220"/>
    </row>
    <row r="33" spans="2:8">
      <c r="B33" s="308"/>
      <c r="C33" s="308"/>
      <c r="D33" s="179"/>
      <c r="E33" s="179"/>
      <c r="F33" s="309"/>
      <c r="G33" s="310"/>
      <c r="H33" s="179"/>
    </row>
    <row r="34" spans="2:8">
      <c r="B34" s="308"/>
      <c r="C34" s="308"/>
      <c r="D34" s="179"/>
      <c r="E34" s="179"/>
      <c r="F34" s="309"/>
      <c r="G34" s="310"/>
      <c r="H34" s="311"/>
    </row>
    <row r="35" spans="2:8">
      <c r="B35" s="308"/>
      <c r="C35" s="308"/>
      <c r="D35" s="179"/>
      <c r="E35" s="179"/>
      <c r="F35" s="246"/>
      <c r="G35" s="312"/>
      <c r="H35" s="179"/>
    </row>
    <row r="36" spans="2:8">
      <c r="B36" s="308"/>
      <c r="C36" s="308"/>
      <c r="D36" s="179"/>
      <c r="E36" s="179"/>
      <c r="F36" s="246"/>
      <c r="G36" s="312"/>
      <c r="H36" s="311"/>
    </row>
    <row r="37" spans="2:8">
      <c r="B37" s="308"/>
      <c r="C37" s="308"/>
      <c r="D37" s="179"/>
      <c r="E37" s="179"/>
      <c r="F37" s="313"/>
      <c r="H37" s="179"/>
    </row>
    <row r="38" spans="2:8">
      <c r="F38" s="313"/>
    </row>
    <row r="39" spans="2:8">
      <c r="F39" s="313"/>
    </row>
    <row r="40" spans="2:8">
      <c r="F40" s="313"/>
    </row>
    <row r="41" spans="2:8">
      <c r="F41" s="313"/>
    </row>
    <row r="42" spans="2:8">
      <c r="F42" s="313"/>
    </row>
    <row r="43" spans="2:8">
      <c r="F43" s="313"/>
    </row>
    <row r="44" spans="2:8">
      <c r="F44" s="313"/>
    </row>
    <row r="45" spans="2:8">
      <c r="F45" s="313"/>
    </row>
    <row r="46" spans="2:8">
      <c r="F46" s="313"/>
    </row>
    <row r="47" spans="2:8">
      <c r="F47" s="313"/>
    </row>
    <row r="48" spans="2:8">
      <c r="F48" s="313"/>
    </row>
    <row r="49" spans="6:6">
      <c r="F49" s="313"/>
    </row>
    <row r="50" spans="6:6">
      <c r="F50" s="313"/>
    </row>
    <row r="51" spans="6:6">
      <c r="F51" s="313"/>
    </row>
    <row r="52" spans="6:6">
      <c r="F52" s="313"/>
    </row>
    <row r="53" spans="6:6">
      <c r="F53" s="313"/>
    </row>
    <row r="54" spans="6:6">
      <c r="F54" s="313"/>
    </row>
    <row r="55" spans="6:6">
      <c r="F55" s="313"/>
    </row>
    <row r="56" spans="6:6">
      <c r="F56" s="313"/>
    </row>
    <row r="57" spans="6:6">
      <c r="F57" s="313"/>
    </row>
    <row r="58" spans="6:6">
      <c r="F58" s="313"/>
    </row>
    <row r="59" spans="6:6">
      <c r="F59" s="313"/>
    </row>
    <row r="60" spans="6:6">
      <c r="F60" s="313"/>
    </row>
    <row r="61" spans="6:6">
      <c r="F61" s="313"/>
    </row>
    <row r="62" spans="6:6">
      <c r="F62" s="313"/>
    </row>
    <row r="63" spans="6:6">
      <c r="F63" s="313"/>
    </row>
    <row r="64" spans="6:6">
      <c r="F64" s="313"/>
    </row>
    <row r="65" spans="6:6">
      <c r="F65" s="313"/>
    </row>
    <row r="66" spans="6:6">
      <c r="F66" s="313"/>
    </row>
    <row r="67" spans="6:6">
      <c r="F67" s="313"/>
    </row>
    <row r="68" spans="6:6">
      <c r="F68" s="313"/>
    </row>
    <row r="69" spans="6:6">
      <c r="F69" s="313"/>
    </row>
    <row r="70" spans="6:6">
      <c r="F70" s="313"/>
    </row>
  </sheetData>
  <mergeCells count="4">
    <mergeCell ref="A3:D3"/>
    <mergeCell ref="B6:D6"/>
    <mergeCell ref="F6:H6"/>
    <mergeCell ref="A1:H1"/>
  </mergeCells>
  <pageMargins left="0.59055118110236227" right="0.31496062992125984" top="0.59055118110236227" bottom="0.55118110236220474" header="0.43307086614173229" footer="0.23622047244094491"/>
  <pageSetup paperSize="9" scale="85" fitToHeight="0" orientation="portrait" r:id="rId1"/>
  <headerFooter>
    <oddFooter>&amp;R&amp;"Cordia New,ธรรมดา"&amp;15 10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T36"/>
  <sheetViews>
    <sheetView zoomScale="92" zoomScaleNormal="92" zoomScaleSheetLayoutView="115" workbookViewId="0">
      <selection activeCell="A11" sqref="A11"/>
    </sheetView>
  </sheetViews>
  <sheetFormatPr defaultColWidth="9.140625" defaultRowHeight="22.5" customHeight="1"/>
  <cols>
    <col min="1" max="1" width="46.28515625" style="294" customWidth="1"/>
    <col min="2" max="2" width="15" style="294" customWidth="1"/>
    <col min="3" max="3" width="1.5703125" style="294" customWidth="1"/>
    <col min="4" max="4" width="15" style="294" customWidth="1"/>
    <col min="5" max="5" width="1.5703125" style="294" customWidth="1"/>
    <col min="6" max="6" width="15" style="294" customWidth="1"/>
    <col min="7" max="7" width="1.5703125" style="294" customWidth="1"/>
    <col min="8" max="8" width="15" style="294" customWidth="1"/>
    <col min="9" max="9" width="2.7109375" style="294" bestFit="1" customWidth="1"/>
    <col min="10" max="10" width="15.85546875" style="221" bestFit="1" customWidth="1"/>
    <col min="11" max="11" width="17" style="294" customWidth="1"/>
    <col min="12" max="12" width="17" style="314" customWidth="1"/>
    <col min="13" max="69" width="17" style="294" customWidth="1"/>
    <col min="70" max="16384" width="9.140625" style="294"/>
  </cols>
  <sheetData>
    <row r="1" spans="1:20" ht="22.5" customHeight="1">
      <c r="A1" s="358" t="s">
        <v>107</v>
      </c>
      <c r="B1" s="358"/>
      <c r="C1" s="358"/>
      <c r="D1" s="358"/>
      <c r="E1" s="358"/>
      <c r="F1" s="358"/>
      <c r="G1" s="358"/>
      <c r="H1" s="358"/>
    </row>
    <row r="2" spans="1:20" ht="22.5" customHeight="1">
      <c r="A2" s="295" t="s">
        <v>277</v>
      </c>
      <c r="B2" s="295"/>
      <c r="C2" s="296"/>
      <c r="D2" s="296"/>
      <c r="E2" s="296"/>
      <c r="F2" s="296"/>
      <c r="G2" s="296"/>
      <c r="H2" s="296"/>
    </row>
    <row r="3" spans="1:20" ht="22.5" customHeight="1">
      <c r="A3" s="128" t="s">
        <v>184</v>
      </c>
      <c r="B3" s="325"/>
      <c r="C3" s="296"/>
      <c r="D3" s="296"/>
      <c r="E3" s="296"/>
      <c r="F3" s="296"/>
      <c r="G3" s="296"/>
      <c r="H3" s="296"/>
    </row>
    <row r="4" spans="1:20" ht="22.5" customHeight="1">
      <c r="A4" s="128"/>
      <c r="B4" s="325"/>
      <c r="C4" s="296"/>
      <c r="D4" s="296"/>
      <c r="E4" s="296"/>
      <c r="F4" s="296"/>
      <c r="G4" s="296"/>
      <c r="H4" s="296"/>
    </row>
    <row r="5" spans="1:20" ht="22.5" customHeight="1">
      <c r="H5" s="297" t="s">
        <v>110</v>
      </c>
    </row>
    <row r="6" spans="1:20" ht="22.5" customHeight="1">
      <c r="B6" s="367" t="s">
        <v>111</v>
      </c>
      <c r="C6" s="367"/>
      <c r="D6" s="367"/>
      <c r="E6" s="298"/>
      <c r="F6" s="367" t="s">
        <v>112</v>
      </c>
      <c r="G6" s="367"/>
      <c r="H6" s="367"/>
    </row>
    <row r="7" spans="1:20" ht="22.5" customHeight="1">
      <c r="B7" s="245" t="s">
        <v>113</v>
      </c>
      <c r="C7" s="129"/>
      <c r="D7" s="245" t="s">
        <v>185</v>
      </c>
      <c r="E7" s="129"/>
      <c r="F7" s="245" t="s">
        <v>113</v>
      </c>
      <c r="G7" s="129"/>
      <c r="H7" s="245" t="s">
        <v>185</v>
      </c>
      <c r="K7" s="175"/>
    </row>
    <row r="8" spans="1:20" ht="22.5" customHeight="1">
      <c r="B8" s="122" t="s">
        <v>115</v>
      </c>
      <c r="C8" s="123"/>
      <c r="D8" s="122" t="s">
        <v>115</v>
      </c>
      <c r="E8" s="122"/>
      <c r="F8" s="122" t="s">
        <v>115</v>
      </c>
      <c r="G8" s="123"/>
      <c r="H8" s="122" t="s">
        <v>115</v>
      </c>
      <c r="K8" s="175"/>
    </row>
    <row r="9" spans="1:20" ht="22.5" customHeight="1">
      <c r="B9" s="124" t="s">
        <v>118</v>
      </c>
      <c r="C9" s="125"/>
      <c r="D9" s="124" t="s">
        <v>118</v>
      </c>
      <c r="E9" s="125"/>
      <c r="F9" s="124" t="s">
        <v>118</v>
      </c>
      <c r="G9" s="125"/>
      <c r="H9" s="124" t="s">
        <v>118</v>
      </c>
      <c r="K9" s="175"/>
    </row>
    <row r="10" spans="1:20" ht="22.5" customHeight="1">
      <c r="A10" s="299" t="s">
        <v>278</v>
      </c>
      <c r="B10" s="217"/>
      <c r="C10" s="211"/>
      <c r="D10" s="217"/>
      <c r="E10" s="211"/>
      <c r="F10" s="217"/>
      <c r="G10" s="211"/>
      <c r="H10" s="217"/>
      <c r="J10" s="306"/>
      <c r="K10" s="175"/>
      <c r="Q10" s="120"/>
      <c r="R10" s="120"/>
      <c r="T10" s="304"/>
    </row>
    <row r="11" spans="1:20" ht="22.5" customHeight="1">
      <c r="A11" s="301" t="s">
        <v>152</v>
      </c>
      <c r="B11" s="217">
        <v>0</v>
      </c>
      <c r="C11" s="211"/>
      <c r="D11" s="217">
        <v>-88</v>
      </c>
      <c r="E11" s="211"/>
      <c r="F11" s="217">
        <v>1</v>
      </c>
      <c r="G11" s="211"/>
      <c r="H11" s="217">
        <v>365</v>
      </c>
      <c r="J11" s="306"/>
      <c r="K11" s="175"/>
      <c r="M11" s="300"/>
      <c r="N11" s="217"/>
      <c r="Q11" s="120"/>
      <c r="R11" s="120"/>
    </row>
    <row r="12" spans="1:20" ht="22.5" customHeight="1">
      <c r="A12" s="301" t="s">
        <v>279</v>
      </c>
      <c r="B12" s="217">
        <v>-13398</v>
      </c>
      <c r="C12" s="211"/>
      <c r="D12" s="217">
        <v>-21214</v>
      </c>
      <c r="E12" s="211"/>
      <c r="F12" s="217">
        <v>-11659</v>
      </c>
      <c r="G12" s="211"/>
      <c r="H12" s="217">
        <v>2352</v>
      </c>
      <c r="J12" s="306"/>
      <c r="K12" s="175"/>
      <c r="M12" s="300"/>
      <c r="N12" s="217"/>
      <c r="Q12" s="120"/>
      <c r="R12" s="120"/>
    </row>
    <row r="13" spans="1:20" ht="22.5" customHeight="1">
      <c r="A13" s="301" t="s">
        <v>158</v>
      </c>
      <c r="B13" s="217">
        <v>-3791</v>
      </c>
      <c r="C13" s="211"/>
      <c r="D13" s="217">
        <v>-6751</v>
      </c>
      <c r="E13" s="211"/>
      <c r="F13" s="217">
        <v>-2124</v>
      </c>
      <c r="G13" s="211"/>
      <c r="H13" s="217">
        <v>-7405</v>
      </c>
      <c r="J13" s="306"/>
      <c r="K13" s="175"/>
      <c r="L13" s="326"/>
      <c r="M13" s="300"/>
      <c r="Q13" s="120"/>
      <c r="R13" s="120"/>
    </row>
    <row r="14" spans="1:20" ht="22.5" customHeight="1">
      <c r="A14" s="301" t="s">
        <v>166</v>
      </c>
      <c r="B14" s="222">
        <v>38</v>
      </c>
      <c r="C14" s="113"/>
      <c r="D14" s="223">
        <v>87</v>
      </c>
      <c r="E14" s="113"/>
      <c r="F14" s="222">
        <v>38</v>
      </c>
      <c r="G14" s="113"/>
      <c r="H14" s="223">
        <v>87</v>
      </c>
      <c r="J14" s="306"/>
      <c r="K14" s="175"/>
      <c r="M14" s="300"/>
      <c r="N14" s="304"/>
      <c r="Q14" s="120"/>
      <c r="R14" s="120"/>
    </row>
    <row r="15" spans="1:20" ht="22.5" customHeight="1">
      <c r="A15" s="295" t="s">
        <v>280</v>
      </c>
      <c r="B15" s="216">
        <f>SUM('cash flow 1'!B24:B30,'cash flow 2'!B11:B14)</f>
        <v>-19376</v>
      </c>
      <c r="C15" s="216"/>
      <c r="D15" s="216">
        <f>SUM('cash flow 1'!D24:D30,'cash flow 2'!D11:D14)</f>
        <v>-34933</v>
      </c>
      <c r="E15" s="216"/>
      <c r="F15" s="216">
        <f>SUM('cash flow 1'!F24:F30,'cash flow 2'!F11:F14)</f>
        <v>-14820</v>
      </c>
      <c r="G15" s="216"/>
      <c r="H15" s="216">
        <f>SUM('cash flow 1'!H24:H30,'cash flow 2'!H11:H14)</f>
        <v>-36118</v>
      </c>
      <c r="J15" s="294"/>
      <c r="K15" s="175"/>
      <c r="M15" s="300"/>
      <c r="N15" s="300"/>
      <c r="Q15" s="120"/>
      <c r="R15" s="120"/>
    </row>
    <row r="16" spans="1:20" ht="22.5" customHeight="1">
      <c r="A16" s="301" t="s">
        <v>281</v>
      </c>
      <c r="B16" s="212">
        <v>176</v>
      </c>
      <c r="C16" s="113"/>
      <c r="D16" s="112">
        <v>738</v>
      </c>
      <c r="E16" s="211"/>
      <c r="F16" s="212">
        <v>176</v>
      </c>
      <c r="G16" s="211"/>
      <c r="H16" s="112">
        <v>175</v>
      </c>
      <c r="I16" s="224"/>
      <c r="J16" s="224"/>
      <c r="K16" s="113"/>
      <c r="L16" s="225"/>
      <c r="N16" s="300"/>
      <c r="O16" s="217"/>
      <c r="Q16" s="120"/>
      <c r="R16" s="120"/>
    </row>
    <row r="17" spans="1:18" ht="22.5" customHeight="1">
      <c r="A17" s="301" t="s">
        <v>282</v>
      </c>
      <c r="B17" s="212">
        <v>1003</v>
      </c>
      <c r="C17" s="113"/>
      <c r="D17" s="112">
        <v>3114</v>
      </c>
      <c r="E17" s="211"/>
      <c r="F17" s="212">
        <v>0</v>
      </c>
      <c r="G17" s="211"/>
      <c r="H17" s="112">
        <v>3114</v>
      </c>
      <c r="I17" s="224"/>
      <c r="J17" s="224"/>
      <c r="K17" s="113"/>
      <c r="L17" s="225"/>
      <c r="Q17" s="120"/>
      <c r="R17" s="120"/>
    </row>
    <row r="18" spans="1:18" ht="22.5" customHeight="1">
      <c r="A18" s="301" t="s">
        <v>283</v>
      </c>
      <c r="B18" s="217">
        <v>-1305</v>
      </c>
      <c r="C18" s="113"/>
      <c r="D18" s="217">
        <v>0</v>
      </c>
      <c r="E18" s="211"/>
      <c r="F18" s="217">
        <v>-1305</v>
      </c>
      <c r="G18" s="211"/>
      <c r="H18" s="217">
        <v>0</v>
      </c>
      <c r="I18" s="224"/>
      <c r="K18" s="113"/>
      <c r="L18" s="225"/>
      <c r="Q18" s="120"/>
      <c r="R18" s="120"/>
    </row>
    <row r="19" spans="1:18" ht="22.5" customHeight="1">
      <c r="A19" s="301" t="s">
        <v>284</v>
      </c>
      <c r="B19" s="226">
        <v>-1362</v>
      </c>
      <c r="C19" s="211"/>
      <c r="D19" s="211">
        <v>-1337</v>
      </c>
      <c r="E19" s="211"/>
      <c r="F19" s="217">
        <v>-1047</v>
      </c>
      <c r="G19" s="211"/>
      <c r="H19" s="179">
        <v>-1080</v>
      </c>
      <c r="J19" s="120"/>
      <c r="K19" s="175"/>
      <c r="Q19" s="120"/>
      <c r="R19" s="120"/>
    </row>
    <row r="20" spans="1:18" ht="22.5" customHeight="1">
      <c r="A20" s="295" t="s">
        <v>285</v>
      </c>
      <c r="B20" s="227">
        <f>SUM(B15:B19)</f>
        <v>-20864</v>
      </c>
      <c r="C20" s="216"/>
      <c r="D20" s="227">
        <f>SUM(D15:D19)</f>
        <v>-32418</v>
      </c>
      <c r="E20" s="216"/>
      <c r="F20" s="227">
        <f>SUM(F15:F19)</f>
        <v>-16996</v>
      </c>
      <c r="G20" s="216"/>
      <c r="H20" s="227">
        <f>SUM(H15:H19)</f>
        <v>-33909</v>
      </c>
      <c r="I20" s="306"/>
      <c r="J20" s="306"/>
      <c r="K20" s="175"/>
      <c r="Q20" s="120"/>
      <c r="R20" s="120"/>
    </row>
    <row r="21" spans="1:18" ht="22.5" customHeight="1">
      <c r="A21" s="315" t="s">
        <v>286</v>
      </c>
      <c r="D21" s="297"/>
      <c r="H21" s="297"/>
      <c r="K21" s="175"/>
    </row>
    <row r="22" spans="1:18" ht="22.5" customHeight="1">
      <c r="A22" s="231" t="s">
        <v>287</v>
      </c>
      <c r="D22" s="297"/>
      <c r="H22" s="297"/>
      <c r="K22" s="175"/>
    </row>
    <row r="23" spans="1:18" ht="22.5" customHeight="1">
      <c r="A23" s="231" t="s">
        <v>288</v>
      </c>
      <c r="B23" s="228">
        <v>-1341</v>
      </c>
      <c r="D23" s="229">
        <v>-2804</v>
      </c>
      <c r="E23" s="114"/>
      <c r="F23" s="228">
        <v>-1279</v>
      </c>
      <c r="G23" s="112"/>
      <c r="H23" s="229">
        <v>-2804</v>
      </c>
      <c r="J23" s="304"/>
      <c r="K23" s="175"/>
      <c r="L23" s="326"/>
      <c r="M23" s="304"/>
      <c r="N23" s="304"/>
      <c r="O23" s="304"/>
    </row>
    <row r="24" spans="1:18" ht="22.5" customHeight="1">
      <c r="A24" s="304" t="s">
        <v>289</v>
      </c>
      <c r="B24" s="228">
        <v>0</v>
      </c>
      <c r="D24" s="230">
        <v>920</v>
      </c>
      <c r="E24" s="114"/>
      <c r="F24" s="228">
        <v>0</v>
      </c>
      <c r="G24" s="112"/>
      <c r="H24" s="230">
        <v>920</v>
      </c>
      <c r="J24" s="304"/>
      <c r="K24" s="175"/>
    </row>
    <row r="25" spans="1:18" ht="22.5" customHeight="1">
      <c r="A25" s="304" t="s">
        <v>290</v>
      </c>
      <c r="B25" s="228">
        <v>0</v>
      </c>
      <c r="D25" s="229">
        <v>-62</v>
      </c>
      <c r="E25" s="114"/>
      <c r="F25" s="228">
        <v>0</v>
      </c>
      <c r="G25" s="112"/>
      <c r="H25" s="229">
        <v>-62</v>
      </c>
      <c r="J25" s="304"/>
      <c r="K25" s="175"/>
      <c r="L25" s="326"/>
      <c r="M25" s="229"/>
      <c r="N25" s="304"/>
    </row>
    <row r="26" spans="1:18" ht="22.5" customHeight="1">
      <c r="A26" s="304" t="s">
        <v>319</v>
      </c>
      <c r="B26" s="228">
        <v>0</v>
      </c>
      <c r="D26" s="229">
        <v>0</v>
      </c>
      <c r="E26" s="114"/>
      <c r="F26" s="228">
        <v>-200</v>
      </c>
      <c r="G26" s="112"/>
      <c r="H26" s="229">
        <v>-3620</v>
      </c>
      <c r="J26" s="304"/>
      <c r="K26" s="175"/>
    </row>
    <row r="27" spans="1:18" ht="22.5" customHeight="1">
      <c r="A27" s="231" t="s">
        <v>291</v>
      </c>
      <c r="B27" s="228">
        <v>0</v>
      </c>
      <c r="D27" s="229">
        <v>0</v>
      </c>
      <c r="E27" s="212"/>
      <c r="F27" s="228">
        <v>3450</v>
      </c>
      <c r="G27" s="211"/>
      <c r="H27" s="229">
        <v>12400</v>
      </c>
      <c r="K27" s="175"/>
    </row>
    <row r="28" spans="1:18" ht="22.5" customHeight="1">
      <c r="A28" s="231" t="s">
        <v>292</v>
      </c>
      <c r="B28" s="228">
        <v>0</v>
      </c>
      <c r="D28" s="229">
        <v>13908</v>
      </c>
      <c r="E28" s="212"/>
      <c r="F28" s="228">
        <v>0</v>
      </c>
      <c r="G28" s="211"/>
      <c r="H28" s="229">
        <v>0</v>
      </c>
      <c r="K28" s="175"/>
    </row>
    <row r="29" spans="1:18" ht="22.5" customHeight="1">
      <c r="A29" s="231" t="s">
        <v>293</v>
      </c>
      <c r="B29" s="228">
        <v>0</v>
      </c>
      <c r="D29" s="229">
        <v>-563</v>
      </c>
      <c r="E29" s="175"/>
      <c r="F29" s="228">
        <v>0</v>
      </c>
      <c r="G29" s="113"/>
      <c r="H29" s="228">
        <v>0</v>
      </c>
      <c r="K29" s="175"/>
    </row>
    <row r="30" spans="1:18" ht="22.5" customHeight="1">
      <c r="A30" s="231" t="s">
        <v>281</v>
      </c>
      <c r="B30" s="228">
        <v>0</v>
      </c>
      <c r="D30" s="230">
        <v>0</v>
      </c>
      <c r="E30" s="212"/>
      <c r="F30" s="228">
        <v>0</v>
      </c>
      <c r="G30" s="211"/>
      <c r="H30" s="230">
        <v>278</v>
      </c>
      <c r="I30" s="304"/>
      <c r="J30" s="304"/>
      <c r="K30" s="175"/>
    </row>
    <row r="31" spans="1:18" ht="22.5" customHeight="1">
      <c r="A31" s="231" t="s">
        <v>294</v>
      </c>
      <c r="B31" s="228">
        <v>1053</v>
      </c>
      <c r="D31" s="229">
        <v>-1171</v>
      </c>
      <c r="E31" s="212"/>
      <c r="F31" s="228">
        <v>1063</v>
      </c>
      <c r="G31" s="211"/>
      <c r="H31" s="229">
        <v>-151</v>
      </c>
      <c r="J31" s="304"/>
      <c r="K31" s="175"/>
    </row>
    <row r="32" spans="1:18" s="304" customFormat="1" ht="22.5" customHeight="1">
      <c r="A32" s="315" t="s">
        <v>295</v>
      </c>
      <c r="B32" s="232">
        <f>SUM(B23:B31)</f>
        <v>-288</v>
      </c>
      <c r="C32" s="216"/>
      <c r="D32" s="232">
        <f>SUM(D23:D31)</f>
        <v>10228</v>
      </c>
      <c r="E32" s="216"/>
      <c r="F32" s="232">
        <f>SUM(F23:F31)</f>
        <v>3034</v>
      </c>
      <c r="G32" s="216"/>
      <c r="H32" s="232">
        <f>SUM(H23:H31)</f>
        <v>6961</v>
      </c>
      <c r="J32" s="221"/>
      <c r="L32" s="326"/>
    </row>
    <row r="33" spans="1:18" ht="22.5" customHeight="1">
      <c r="A33" s="295"/>
      <c r="B33" s="216"/>
      <c r="C33" s="216"/>
      <c r="D33" s="216"/>
      <c r="E33" s="216"/>
      <c r="F33" s="216"/>
      <c r="G33" s="216"/>
      <c r="H33" s="216"/>
      <c r="I33" s="306"/>
      <c r="J33" s="306"/>
      <c r="K33" s="120"/>
      <c r="Q33" s="120"/>
      <c r="R33" s="120"/>
    </row>
    <row r="34" spans="1:18" ht="22.5" customHeight="1">
      <c r="H34" s="179"/>
      <c r="J34" s="294"/>
      <c r="K34" s="220"/>
      <c r="Q34" s="220"/>
      <c r="R34" s="220"/>
    </row>
    <row r="35" spans="1:18" ht="22.5" customHeight="1">
      <c r="A35" s="294" t="s">
        <v>145</v>
      </c>
      <c r="B35" s="307"/>
      <c r="F35" s="304"/>
    </row>
    <row r="36" spans="1:18" ht="22.5" customHeight="1">
      <c r="B36" s="307"/>
    </row>
  </sheetData>
  <mergeCells count="3">
    <mergeCell ref="B6:D6"/>
    <mergeCell ref="F6:H6"/>
    <mergeCell ref="A1:H1"/>
  </mergeCells>
  <pageMargins left="0.59055118110236227" right="0.28000000000000003" top="0.59055118110236227" bottom="0.55118110236220474" header="0.31496062992125984" footer="0.27"/>
  <pageSetup paperSize="9" scale="90" fitToWidth="0" orientation="portrait" r:id="rId1"/>
  <headerFooter>
    <oddFooter>&amp;R&amp;15 11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3A503-A58D-46A5-A952-CDD78820CD48}">
  <dimension ref="A1:S35"/>
  <sheetViews>
    <sheetView zoomScale="92" zoomScaleNormal="92" zoomScaleSheetLayoutView="115" workbookViewId="0">
      <selection activeCell="A11" sqref="A11"/>
    </sheetView>
  </sheetViews>
  <sheetFormatPr defaultColWidth="9.140625" defaultRowHeight="21"/>
  <cols>
    <col min="1" max="1" width="47.28515625" style="294" customWidth="1"/>
    <col min="2" max="2" width="15" style="294" customWidth="1"/>
    <col min="3" max="3" width="1.5703125" style="294" customWidth="1"/>
    <col min="4" max="4" width="15" style="294" customWidth="1"/>
    <col min="5" max="5" width="1.5703125" style="294" customWidth="1"/>
    <col min="6" max="6" width="15" style="294" customWidth="1"/>
    <col min="7" max="7" width="1.5703125" style="294" customWidth="1"/>
    <col min="8" max="8" width="15" style="294" customWidth="1"/>
    <col min="9" max="9" width="2.5703125" style="294" customWidth="1"/>
    <col min="10" max="10" width="5.7109375" style="221" customWidth="1"/>
    <col min="11" max="70" width="17" style="294" customWidth="1"/>
    <col min="71" max="16384" width="9.140625" style="294"/>
  </cols>
  <sheetData>
    <row r="1" spans="1:13" ht="20.45" customHeight="1">
      <c r="A1" s="358" t="s">
        <v>107</v>
      </c>
      <c r="B1" s="358"/>
      <c r="C1" s="358"/>
      <c r="D1" s="358"/>
      <c r="E1" s="358"/>
      <c r="F1" s="358"/>
      <c r="G1" s="358"/>
      <c r="H1" s="358"/>
    </row>
    <row r="2" spans="1:13">
      <c r="A2" s="295" t="s">
        <v>277</v>
      </c>
      <c r="B2" s="295"/>
      <c r="C2" s="296"/>
      <c r="D2" s="296"/>
      <c r="E2" s="296"/>
      <c r="F2" s="296"/>
      <c r="G2" s="296"/>
      <c r="H2" s="296"/>
    </row>
    <row r="3" spans="1:13">
      <c r="A3" s="128" t="s">
        <v>184</v>
      </c>
      <c r="B3" s="325"/>
      <c r="C3" s="296"/>
      <c r="D3" s="296"/>
      <c r="E3" s="296"/>
      <c r="F3" s="296"/>
      <c r="G3" s="296"/>
      <c r="H3" s="296"/>
    </row>
    <row r="4" spans="1:13">
      <c r="A4" s="128"/>
      <c r="B4" s="325"/>
      <c r="C4" s="296"/>
      <c r="D4" s="296"/>
      <c r="E4" s="296"/>
      <c r="F4" s="296"/>
      <c r="G4" s="296"/>
      <c r="H4" s="296"/>
    </row>
    <row r="5" spans="1:13">
      <c r="H5" s="297" t="s">
        <v>110</v>
      </c>
    </row>
    <row r="6" spans="1:13">
      <c r="B6" s="367" t="s">
        <v>111</v>
      </c>
      <c r="C6" s="367"/>
      <c r="D6" s="367"/>
      <c r="E6" s="298"/>
      <c r="F6" s="367" t="s">
        <v>112</v>
      </c>
      <c r="G6" s="367"/>
      <c r="H6" s="367"/>
    </row>
    <row r="7" spans="1:13">
      <c r="B7" s="245" t="s">
        <v>113</v>
      </c>
      <c r="C7" s="129"/>
      <c r="D7" s="245" t="s">
        <v>185</v>
      </c>
      <c r="E7" s="129"/>
      <c r="F7" s="245" t="s">
        <v>113</v>
      </c>
      <c r="G7" s="129"/>
      <c r="H7" s="245" t="s">
        <v>185</v>
      </c>
    </row>
    <row r="8" spans="1:13">
      <c r="B8" s="122" t="s">
        <v>115</v>
      </c>
      <c r="C8" s="123"/>
      <c r="D8" s="122" t="s">
        <v>115</v>
      </c>
      <c r="E8" s="122"/>
      <c r="F8" s="122" t="s">
        <v>115</v>
      </c>
      <c r="G8" s="123"/>
      <c r="H8" s="122" t="s">
        <v>115</v>
      </c>
    </row>
    <row r="9" spans="1:13">
      <c r="B9" s="124" t="s">
        <v>118</v>
      </c>
      <c r="C9" s="125"/>
      <c r="D9" s="124" t="s">
        <v>118</v>
      </c>
      <c r="E9" s="125"/>
      <c r="F9" s="124" t="s">
        <v>118</v>
      </c>
      <c r="G9" s="125"/>
      <c r="H9" s="124" t="s">
        <v>118</v>
      </c>
    </row>
    <row r="10" spans="1:13" s="304" customFormat="1">
      <c r="A10" s="315" t="s">
        <v>296</v>
      </c>
      <c r="B10" s="233"/>
      <c r="C10" s="234"/>
      <c r="D10" s="233"/>
      <c r="E10" s="234"/>
      <c r="F10" s="233"/>
      <c r="G10" s="234"/>
      <c r="H10" s="233"/>
      <c r="J10" s="221"/>
    </row>
    <row r="11" spans="1:13" s="304" customFormat="1">
      <c r="A11" s="231" t="s">
        <v>297</v>
      </c>
      <c r="B11" s="233"/>
      <c r="C11" s="234"/>
      <c r="D11" s="233"/>
      <c r="E11" s="234"/>
      <c r="F11" s="233"/>
      <c r="G11" s="234"/>
      <c r="H11" s="233"/>
      <c r="J11" s="221"/>
    </row>
    <row r="12" spans="1:13" s="304" customFormat="1">
      <c r="A12" s="354" t="s">
        <v>298</v>
      </c>
      <c r="B12" s="233">
        <v>3438</v>
      </c>
      <c r="C12" s="234"/>
      <c r="D12" s="233">
        <v>34140</v>
      </c>
      <c r="E12" s="234"/>
      <c r="F12" s="233">
        <v>3438</v>
      </c>
      <c r="G12" s="234"/>
      <c r="H12" s="233">
        <v>37587</v>
      </c>
      <c r="J12" s="221"/>
    </row>
    <row r="13" spans="1:13" s="304" customFormat="1">
      <c r="A13" s="231" t="s">
        <v>299</v>
      </c>
      <c r="B13" s="233">
        <v>-6279</v>
      </c>
      <c r="C13" s="234"/>
      <c r="D13" s="233">
        <v>-9507</v>
      </c>
      <c r="E13" s="234"/>
      <c r="F13" s="233">
        <v>-6279</v>
      </c>
      <c r="G13" s="234"/>
      <c r="H13" s="233">
        <v>-9507</v>
      </c>
      <c r="J13" s="221"/>
    </row>
    <row r="14" spans="1:13" s="304" customFormat="1">
      <c r="A14" s="231" t="s">
        <v>300</v>
      </c>
      <c r="B14" s="233"/>
      <c r="C14" s="234"/>
      <c r="D14" s="233"/>
      <c r="E14" s="234"/>
      <c r="F14" s="233"/>
      <c r="G14" s="234"/>
      <c r="H14" s="233"/>
      <c r="J14" s="221"/>
    </row>
    <row r="15" spans="1:13">
      <c r="A15" s="354" t="s">
        <v>301</v>
      </c>
      <c r="B15" s="233">
        <v>20200</v>
      </c>
      <c r="D15" s="177">
        <v>0</v>
      </c>
      <c r="E15" s="175"/>
      <c r="F15" s="233">
        <v>20200</v>
      </c>
      <c r="G15" s="113"/>
      <c r="H15" s="177">
        <v>0</v>
      </c>
      <c r="M15" s="304"/>
    </row>
    <row r="16" spans="1:13">
      <c r="A16" s="231" t="s">
        <v>302</v>
      </c>
      <c r="B16" s="233"/>
      <c r="D16" s="177"/>
      <c r="E16" s="175"/>
      <c r="F16" s="233"/>
      <c r="G16" s="113"/>
      <c r="H16" s="177"/>
      <c r="M16" s="304"/>
    </row>
    <row r="17" spans="1:15">
      <c r="A17" s="354" t="s">
        <v>301</v>
      </c>
      <c r="B17" s="233">
        <v>-1990</v>
      </c>
      <c r="D17" s="177">
        <v>0</v>
      </c>
      <c r="E17" s="175"/>
      <c r="F17" s="233">
        <v>-1990</v>
      </c>
      <c r="G17" s="113"/>
      <c r="H17" s="177">
        <v>0</v>
      </c>
      <c r="L17" s="316"/>
      <c r="M17" s="304"/>
    </row>
    <row r="18" spans="1:15" s="304" customFormat="1">
      <c r="A18" s="231" t="s">
        <v>303</v>
      </c>
      <c r="B18" s="233">
        <v>-5492</v>
      </c>
      <c r="C18" s="234"/>
      <c r="D18" s="233">
        <v>-6697</v>
      </c>
      <c r="E18" s="234"/>
      <c r="F18" s="233">
        <v>-2507</v>
      </c>
      <c r="G18" s="234"/>
      <c r="H18" s="233">
        <v>-3070</v>
      </c>
      <c r="K18" s="235"/>
    </row>
    <row r="19" spans="1:15" s="304" customFormat="1">
      <c r="A19" s="231" t="s">
        <v>304</v>
      </c>
      <c r="B19" s="233">
        <v>-2953</v>
      </c>
      <c r="C19" s="234"/>
      <c r="D19" s="233">
        <v>-6504</v>
      </c>
      <c r="E19" s="234"/>
      <c r="F19" s="233">
        <v>-2904</v>
      </c>
      <c r="G19" s="234"/>
      <c r="H19" s="233">
        <v>-4963</v>
      </c>
      <c r="J19" s="221"/>
    </row>
    <row r="20" spans="1:15" s="304" customFormat="1">
      <c r="A20" s="315" t="s">
        <v>305</v>
      </c>
      <c r="B20" s="232">
        <f>SUM(B12:B19)</f>
        <v>6924</v>
      </c>
      <c r="C20" s="113"/>
      <c r="D20" s="232">
        <f>SUM(D12:D19)</f>
        <v>11432</v>
      </c>
      <c r="E20" s="113"/>
      <c r="F20" s="232">
        <f>SUM(F12:F19)</f>
        <v>9958</v>
      </c>
      <c r="G20" s="113"/>
      <c r="H20" s="232">
        <f>SUM(H12:H19)</f>
        <v>20047</v>
      </c>
      <c r="J20" s="221"/>
    </row>
    <row r="21" spans="1:15" s="304" customFormat="1">
      <c r="A21" s="304" t="s">
        <v>306</v>
      </c>
      <c r="B21" s="233">
        <v>1345</v>
      </c>
      <c r="C21" s="117"/>
      <c r="D21" s="233">
        <v>-104</v>
      </c>
      <c r="E21" s="234"/>
      <c r="F21" s="117">
        <v>0</v>
      </c>
      <c r="G21" s="117"/>
      <c r="H21" s="117">
        <v>0</v>
      </c>
      <c r="J21" s="221"/>
      <c r="N21" s="307"/>
      <c r="O21" s="307"/>
    </row>
    <row r="22" spans="1:15" s="120" customFormat="1">
      <c r="A22" s="120" t="s">
        <v>307</v>
      </c>
      <c r="B22" s="177"/>
      <c r="C22" s="117"/>
      <c r="D22" s="177"/>
      <c r="E22" s="117"/>
      <c r="F22" s="177"/>
      <c r="G22" s="117"/>
      <c r="H22" s="177"/>
      <c r="J22" s="207"/>
      <c r="M22" s="304"/>
    </row>
    <row r="23" spans="1:15" s="304" customFormat="1">
      <c r="A23" s="317" t="s">
        <v>308</v>
      </c>
      <c r="B23" s="233">
        <v>8</v>
      </c>
      <c r="C23" s="234"/>
      <c r="D23" s="233">
        <v>-11</v>
      </c>
      <c r="E23" s="234"/>
      <c r="F23" s="233">
        <v>-1</v>
      </c>
      <c r="G23" s="117"/>
      <c r="H23" s="177">
        <v>0</v>
      </c>
      <c r="J23" s="221"/>
      <c r="O23" s="120"/>
    </row>
    <row r="24" spans="1:15" s="318" customFormat="1">
      <c r="A24" s="318" t="s">
        <v>309</v>
      </c>
      <c r="B24" s="236">
        <f>+'cash flow 2'!B20+'cash flow 2'!B32+'cash flow 3'!B20+B21+B23</f>
        <v>-12875</v>
      </c>
      <c r="C24" s="168"/>
      <c r="D24" s="236">
        <f>+'cash flow 2'!D20+'cash flow 2'!D32+'cash flow 3'!D20+D21+D23</f>
        <v>-10873</v>
      </c>
      <c r="E24" s="168"/>
      <c r="F24" s="236">
        <f>+'cash flow 2'!F20+'cash flow 2'!F32+'cash flow 3'!F20+F23</f>
        <v>-4005</v>
      </c>
      <c r="G24" s="168"/>
      <c r="H24" s="236">
        <f>+'cash flow 2'!H20+'cash flow 2'!H32+'cash flow 3'!H20</f>
        <v>-6901</v>
      </c>
      <c r="J24" s="237"/>
      <c r="M24" s="304"/>
    </row>
    <row r="25" spans="1:15" s="304" customFormat="1">
      <c r="A25" s="304" t="s">
        <v>310</v>
      </c>
      <c r="B25" s="238">
        <f>+'BS 1'!F12</f>
        <v>26901</v>
      </c>
      <c r="C25" s="234"/>
      <c r="D25" s="238">
        <v>40528</v>
      </c>
      <c r="E25" s="234"/>
      <c r="F25" s="238">
        <v>5680</v>
      </c>
      <c r="G25" s="234"/>
      <c r="H25" s="161">
        <v>17407</v>
      </c>
      <c r="J25" s="221"/>
    </row>
    <row r="26" spans="1:15" s="318" customFormat="1" ht="21.75" thickBot="1">
      <c r="A26" s="315" t="s">
        <v>311</v>
      </c>
      <c r="B26" s="239">
        <f>SUM(B24:B25)</f>
        <v>14026</v>
      </c>
      <c r="C26" s="240"/>
      <c r="D26" s="239">
        <f>SUM(D24:D25)</f>
        <v>29655</v>
      </c>
      <c r="E26" s="216"/>
      <c r="F26" s="239">
        <f>SUM(F24:F25)</f>
        <v>1675</v>
      </c>
      <c r="G26" s="240"/>
      <c r="H26" s="239">
        <f>SUM(H24:H25)</f>
        <v>10506</v>
      </c>
      <c r="J26" s="241"/>
      <c r="K26" s="307"/>
      <c r="L26" s="172"/>
      <c r="M26" s="172"/>
    </row>
    <row r="27" spans="1:15" s="304" customFormat="1" ht="6" customHeight="1" thickTop="1">
      <c r="B27" s="233"/>
      <c r="C27" s="234"/>
      <c r="D27" s="233"/>
      <c r="E27" s="234"/>
      <c r="F27" s="233"/>
      <c r="G27" s="234"/>
      <c r="H27" s="233"/>
      <c r="J27" s="221"/>
      <c r="K27" s="307"/>
    </row>
    <row r="28" spans="1:15" s="304" customFormat="1">
      <c r="A28" s="315" t="s">
        <v>312</v>
      </c>
      <c r="B28" s="304">
        <f>+B26-'BS 1'!D12</f>
        <v>0</v>
      </c>
      <c r="D28" s="319"/>
      <c r="F28" s="304">
        <f>F26-'BS 1'!H12</f>
        <v>0</v>
      </c>
      <c r="J28" s="221"/>
      <c r="K28" s="307"/>
    </row>
    <row r="29" spans="1:15" s="304" customFormat="1">
      <c r="A29" s="304" t="s">
        <v>313</v>
      </c>
      <c r="D29" s="319"/>
      <c r="J29" s="221"/>
    </row>
    <row r="30" spans="1:15" s="304" customFormat="1">
      <c r="A30" s="320" t="s">
        <v>314</v>
      </c>
      <c r="B30" s="229">
        <v>0</v>
      </c>
      <c r="C30" s="229"/>
      <c r="D30" s="229">
        <v>5328</v>
      </c>
      <c r="E30" s="229"/>
      <c r="F30" s="229">
        <v>0</v>
      </c>
      <c r="G30" s="229"/>
      <c r="H30" s="169">
        <v>201</v>
      </c>
      <c r="I30" s="212"/>
      <c r="J30" s="221"/>
    </row>
    <row r="31" spans="1:15" s="304" customFormat="1">
      <c r="A31" s="320" t="s">
        <v>315</v>
      </c>
      <c r="B31" s="228">
        <v>0</v>
      </c>
      <c r="C31" s="229"/>
      <c r="D31" s="307">
        <v>0</v>
      </c>
      <c r="E31" s="229"/>
      <c r="F31" s="304">
        <v>0</v>
      </c>
      <c r="G31" s="229"/>
      <c r="H31" s="321">
        <v>1250</v>
      </c>
      <c r="J31" s="221"/>
    </row>
    <row r="32" spans="1:15">
      <c r="A32" s="322" t="s">
        <v>316</v>
      </c>
      <c r="B32" s="323"/>
      <c r="C32" s="323"/>
      <c r="D32" s="323"/>
      <c r="E32" s="120"/>
      <c r="F32" s="323"/>
      <c r="H32" s="323"/>
      <c r="I32" s="120"/>
      <c r="J32" s="306"/>
    </row>
    <row r="33" spans="1:19">
      <c r="A33" s="324" t="s">
        <v>317</v>
      </c>
      <c r="B33" s="212">
        <v>2914</v>
      </c>
      <c r="C33" s="323"/>
      <c r="D33" s="307">
        <v>0</v>
      </c>
      <c r="E33" s="120">
        <v>0</v>
      </c>
      <c r="F33" s="212">
        <v>2914</v>
      </c>
      <c r="G33" s="212">
        <v>2914</v>
      </c>
      <c r="H33" s="307">
        <v>0</v>
      </c>
      <c r="I33" s="120"/>
      <c r="J33" s="306"/>
    </row>
    <row r="34" spans="1:19">
      <c r="A34" s="295"/>
      <c r="B34" s="216"/>
      <c r="C34" s="216"/>
      <c r="D34" s="216"/>
      <c r="E34" s="216"/>
      <c r="F34" s="216"/>
      <c r="G34" s="216"/>
      <c r="H34" s="216"/>
      <c r="I34" s="306"/>
      <c r="J34" s="306"/>
      <c r="K34" s="120"/>
      <c r="R34" s="120"/>
      <c r="S34" s="120"/>
    </row>
    <row r="35" spans="1:19">
      <c r="A35" s="294" t="s">
        <v>145</v>
      </c>
      <c r="H35" s="179"/>
      <c r="J35" s="294"/>
      <c r="K35" s="220"/>
      <c r="R35" s="220"/>
      <c r="S35" s="220"/>
    </row>
  </sheetData>
  <mergeCells count="3">
    <mergeCell ref="A1:H1"/>
    <mergeCell ref="B6:D6"/>
    <mergeCell ref="F6:H6"/>
  </mergeCells>
  <pageMargins left="0.59055118110236227" right="0.23622047244094491" top="0.59055118110236227" bottom="0.55118110236220474" header="0.31496062992125984" footer="0.19685039370078741"/>
  <pageSetup paperSize="9" scale="90" fitToWidth="0" orientation="portrait" r:id="rId1"/>
  <headerFooter>
    <oddFooter>&amp;R&amp;15 12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be2bd88-cb0e-4fcf-a737-66df629d74d8">
      <Terms xmlns="http://schemas.microsoft.com/office/infopath/2007/PartnerControls"/>
    </lcf76f155ced4ddcb4097134ff3c332f>
    <TaxCatchAll xmlns="cac79773-065f-42fc-8e02-b993702e6d40" xsi:nil="true"/>
    <Status xmlns="7be2bd88-cb0e-4fcf-a737-66df629d74d8" xsi:nil="true"/>
    <Preparer_x0020_Sign_x002d_off xmlns="7be2bd88-cb0e-4fcf-a737-66df629d74d8" xsi:nil="true"/>
    <Reviewer_x0020_Sign_x002d_off xmlns="7be2bd88-cb0e-4fcf-a737-66df629d74d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C2BEE124809A47A419EA66BBB3825A" ma:contentTypeVersion="14" ma:contentTypeDescription="Create a new document." ma:contentTypeScope="" ma:versionID="4982d3bf5cd63a4ae66b9c4c1986443c">
  <xsd:schema xmlns:xsd="http://www.w3.org/2001/XMLSchema" xmlns:xs="http://www.w3.org/2001/XMLSchema" xmlns:p="http://schemas.microsoft.com/office/2006/metadata/properties" xmlns:ns2="7be2bd88-cb0e-4fcf-a737-66df629d74d8" xmlns:ns3="cac79773-065f-42fc-8e02-b993702e6d40" targetNamespace="http://schemas.microsoft.com/office/2006/metadata/properties" ma:root="true" ma:fieldsID="bb51238f0303a38a4022b23a34653222" ns2:_="" ns3:_="">
    <xsd:import namespace="7be2bd88-cb0e-4fcf-a737-66df629d74d8"/>
    <xsd:import namespace="cac79773-065f-42fc-8e02-b993702e6d40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Statu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e2bd88-cb0e-4fcf-a737-66df629d74d8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Status" ma:index="12" nillable="true" ma:displayName="Status" ma:format="Dropdown" ma:internalName="Status">
      <xsd:simpleType>
        <xsd:restriction base="dms:Choice">
          <xsd:enumeration value="รอลูกค้า"/>
          <xsd:enumeration value="เสร็จ"/>
          <xsd:enumeration value="กำลังทำ"/>
          <xsd:enumeration value="แก้ไข"/>
          <xsd:enumeration value="ติดประเด็น"/>
        </xsd:restriction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c79773-065f-42fc-8e02-b993702e6d40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f98f025-aaa8-4b0b-b6d7-4add34e1a870}" ma:internalName="TaxCatchAll" ma:showField="CatchAllData" ma:web="cac79773-065f-42fc-8e02-b993702e6d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557B2B-94FD-4AAA-9FEA-201BFFC9CE2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5DA6506-091F-46EB-85BA-220A2BEB9C71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7be2bd88-cb0e-4fcf-a737-66df629d74d8"/>
    <ds:schemaRef ds:uri="http://purl.org/dc/terms/"/>
    <ds:schemaRef ds:uri="http://schemas.microsoft.com/office/2006/documentManagement/types"/>
    <ds:schemaRef ds:uri="cac79773-065f-42fc-8e02-b993702e6d40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9CD8FB1-EDB5-460B-93F8-21AB645C0C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e2bd88-cb0e-4fcf-a737-66df629d74d8"/>
    <ds:schemaRef ds:uri="cac79773-065f-42fc-8e02-b993702e6d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3</vt:i4>
      </vt:variant>
    </vt:vector>
  </HeadingPairs>
  <TitlesOfParts>
    <vt:vector size="15" baseType="lpstr">
      <vt:lpstr>BS 1</vt:lpstr>
      <vt:lpstr>BS 2</vt:lpstr>
      <vt:lpstr>BS 3</vt:lpstr>
      <vt:lpstr>PL1 3M</vt:lpstr>
      <vt:lpstr>PL2 3M</vt:lpstr>
      <vt:lpstr>งบกระแสเงินสด 1</vt:lpstr>
      <vt:lpstr>งบกระแสเงินสด 2</vt:lpstr>
      <vt:lpstr>SE_Consolidated</vt:lpstr>
      <vt:lpstr>SE_Separate </vt:lpstr>
      <vt:lpstr>cash flow 1</vt:lpstr>
      <vt:lpstr>cash flow 2</vt:lpstr>
      <vt:lpstr>cash flow 3</vt:lpstr>
      <vt:lpstr>'SE_Separate '!name</vt:lpstr>
      <vt:lpstr>'งบกระแสเงินสด 1'!Print_Area</vt:lpstr>
      <vt:lpstr>'งบกระแสเงินสด 2'!Print_Area</vt:lpstr>
    </vt:vector>
  </TitlesOfParts>
  <Manager/>
  <Company>ACCOUNTANTS AND MANAGEMENT CONSULTANTS CO.,LTD.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ACCOUNTANTS AND MANAGEMENT CONSULTANTS CO.,LTD.</dc:creator>
  <cp:keywords/>
  <dc:description/>
  <cp:lastModifiedBy>User2 Lastname</cp:lastModifiedBy>
  <cp:revision/>
  <cp:lastPrinted>2025-05-14T12:03:52Z</cp:lastPrinted>
  <dcterms:created xsi:type="dcterms:W3CDTF">1998-11-05T08:50:11Z</dcterms:created>
  <dcterms:modified xsi:type="dcterms:W3CDTF">2025-05-14T12:03:56Z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0x01010010C2BEE124809A47A419EA66BBB3825A</vt:lpwstr>
  </property>
  <property fmtid="{D5CDD505-2E9C-101B-9397-08002B2CF9AE}" pid="3" name="MediaServiceImageTags">
    <vt:lpwstr/>
  </property>
</Properties>
</file>