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Q1'March 25\"/>
    </mc:Choice>
  </mc:AlternateContent>
  <xr:revisionPtr revIDLastSave="0" documentId="13_ncr:1_{E49122A4-9E81-485E-9322-2B22AF597762}" xr6:coauthVersionLast="47" xr6:coauthVersionMax="47" xr10:uidLastSave="{00000000-0000-0000-0000-000000000000}"/>
  <bookViews>
    <workbookView xWindow="-120" yWindow="-120" windowWidth="21840" windowHeight="13020" tabRatio="858" xr2:uid="{00000000-000D-0000-FFFF-FFFF00000000}"/>
  </bookViews>
  <sheets>
    <sheet name="2-4" sheetId="9" r:id="rId1"/>
    <sheet name="5 (3mth)" sheetId="31" r:id="rId2"/>
    <sheet name="6 (Conso)" sheetId="32" r:id="rId3"/>
    <sheet name="7 (Comp)" sheetId="33" r:id="rId4"/>
    <sheet name="8-9" sheetId="3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31" l="1"/>
  <c r="I36" i="34"/>
  <c r="R21" i="32"/>
  <c r="K35" i="31"/>
  <c r="I35" i="31"/>
  <c r="G35" i="31"/>
  <c r="E35" i="31"/>
  <c r="K36" i="9"/>
  <c r="G72" i="9"/>
  <c r="I72" i="9"/>
  <c r="K72" i="9"/>
  <c r="K82" i="34"/>
  <c r="K71" i="34"/>
  <c r="K60" i="34"/>
  <c r="K36" i="34"/>
  <c r="K41" i="34"/>
  <c r="G82" i="34"/>
  <c r="G71" i="34"/>
  <c r="G60" i="34"/>
  <c r="G36" i="34"/>
  <c r="G41" i="34"/>
  <c r="M19" i="33"/>
  <c r="I24" i="33"/>
  <c r="G24" i="33"/>
  <c r="E24" i="33"/>
  <c r="K24" i="33"/>
  <c r="R19" i="32"/>
  <c r="R23" i="32"/>
  <c r="R17" i="32"/>
  <c r="P23" i="32"/>
  <c r="L23" i="32"/>
  <c r="J23" i="32"/>
  <c r="H23" i="32"/>
  <c r="F23" i="32"/>
  <c r="D23" i="32"/>
  <c r="N23" i="32"/>
  <c r="K13" i="31"/>
  <c r="K23" i="31"/>
  <c r="K26" i="31"/>
  <c r="G13" i="31"/>
  <c r="G23" i="31"/>
  <c r="G26" i="31"/>
  <c r="K73" i="34"/>
  <c r="K76" i="34"/>
  <c r="G73" i="34"/>
  <c r="G76" i="34"/>
  <c r="K36" i="31"/>
  <c r="K45" i="31"/>
  <c r="K39" i="31"/>
  <c r="G51" i="31"/>
  <c r="G39" i="31"/>
  <c r="G42" i="31"/>
  <c r="G36" i="31"/>
  <c r="G45" i="31"/>
  <c r="G48" i="31" s="1"/>
  <c r="M22" i="33"/>
  <c r="M24" i="33"/>
  <c r="K51" i="31"/>
  <c r="K42" i="31"/>
  <c r="K48" i="31"/>
  <c r="I82" i="34"/>
  <c r="E82" i="34"/>
  <c r="I71" i="34"/>
  <c r="E71" i="34"/>
  <c r="I60" i="34"/>
  <c r="E60" i="34"/>
  <c r="A48" i="34"/>
  <c r="I41" i="34"/>
  <c r="E36" i="34"/>
  <c r="E41" i="34"/>
  <c r="I17" i="33"/>
  <c r="G17" i="33"/>
  <c r="E17" i="33"/>
  <c r="M12" i="33"/>
  <c r="A29" i="32"/>
  <c r="A28" i="33" s="1"/>
  <c r="A45" i="34" s="1"/>
  <c r="A96" i="34" s="1"/>
  <c r="P17" i="32"/>
  <c r="L17" i="32"/>
  <c r="J17" i="32"/>
  <c r="H17" i="32"/>
  <c r="F17" i="32"/>
  <c r="D17" i="32"/>
  <c r="N13" i="32"/>
  <c r="N17" i="32" s="1"/>
  <c r="A3" i="32"/>
  <c r="A3" i="33" s="1"/>
  <c r="I13" i="31"/>
  <c r="I23" i="31"/>
  <c r="I26" i="31"/>
  <c r="E13" i="31"/>
  <c r="E23" i="31"/>
  <c r="E26" i="31"/>
  <c r="E42" i="31"/>
  <c r="E36" i="31"/>
  <c r="E45" i="31"/>
  <c r="E48" i="31"/>
  <c r="I36" i="31"/>
  <c r="I45" i="31"/>
  <c r="I48" i="31"/>
  <c r="I42" i="31"/>
  <c r="I73" i="34"/>
  <c r="I76" i="34"/>
  <c r="E73" i="34"/>
  <c r="E76" i="34"/>
  <c r="I51" i="31"/>
  <c r="E123" i="9"/>
  <c r="I21" i="9"/>
  <c r="E72" i="9"/>
  <c r="E80" i="9"/>
  <c r="K17" i="33"/>
  <c r="M15" i="33"/>
  <c r="M17" i="33"/>
  <c r="E36" i="9"/>
  <c r="G36" i="9"/>
  <c r="G21" i="9"/>
  <c r="E21" i="9"/>
  <c r="G38" i="9"/>
  <c r="I36" i="9"/>
  <c r="K21" i="9"/>
  <c r="K123" i="9"/>
  <c r="K126" i="9"/>
  <c r="G123" i="9"/>
  <c r="G126" i="9"/>
  <c r="A96" i="9"/>
  <c r="A93" i="9"/>
  <c r="A140" i="9"/>
  <c r="K80" i="9"/>
  <c r="I80" i="9"/>
  <c r="G80" i="9"/>
  <c r="A50" i="9"/>
  <c r="K38" i="9"/>
  <c r="G82" i="9"/>
  <c r="G128" i="9"/>
  <c r="K82" i="9"/>
  <c r="K128" i="9"/>
  <c r="E82" i="9"/>
  <c r="I38" i="9"/>
  <c r="E38" i="9"/>
  <c r="I82" i="9"/>
  <c r="I123" i="9"/>
  <c r="I126" i="9"/>
  <c r="I128" i="9"/>
  <c r="E126" i="9"/>
  <c r="E128" i="9"/>
</calcChain>
</file>

<file path=xl/sharedStrings.xml><?xml version="1.0" encoding="utf-8"?>
<sst xmlns="http://schemas.openxmlformats.org/spreadsheetml/2006/main" count="339" uniqueCount="184">
  <si>
    <t>ข้อมูลทางการเงินรวม</t>
  </si>
  <si>
    <t>หมายเหตุ</t>
  </si>
  <si>
    <t>รายได้อื่น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</si>
  <si>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</si>
  <si>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</si>
  <si>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</si>
  <si>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</si>
  <si>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</si>
  <si>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</si>
  <si>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</si>
  <si>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</si>
  <si>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</si>
  <si>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</si>
  <si>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</si>
  <si>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</si>
  <si>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</si>
  <si>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</si>
  <si>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</si>
  <si>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</si>
  <si>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</si>
  <si>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</si>
  <si>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</si>
  <si>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</si>
  <si>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</si>
  <si>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</si>
  <si>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</si>
  <si>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</si>
  <si>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</si>
  <si>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</si>
  <si>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</si>
  <si>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</si>
  <si>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</si>
  <si>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</si>
  <si>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</si>
  <si>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</si>
  <si>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</si>
  <si>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</si>
  <si>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</si>
  <si>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</si>
  <si>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</si>
  <si>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</si>
  <si>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</si>
  <si>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</si>
  <si>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</si>
  <si>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</si>
  <si>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</si>
  <si>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</si>
  <si>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</si>
  <si>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</si>
  <si>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</si>
  <si>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</si>
  <si>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</si>
  <si>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</si>
  <si>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</si>
  <si>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</si>
  <si>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</si>
  <si>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</si>
  <si>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</si>
  <si>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</si>
  <si>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</si>
  <si>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</si>
  <si>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</si>
  <si>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</si>
  <si>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</si>
  <si>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</si>
  <si>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</si>
  <si>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</si>
  <si>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</si>
  <si>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</si>
  <si>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ดอกเบี้ยจ่าย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</si>
  <si>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</si>
  <si>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</si>
  <si>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</si>
  <si>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</si>
  <si>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</si>
  <si>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</si>
  <si>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</si>
  <si>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</si>
  <si>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</si>
  <si>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</si>
  <si>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</si>
  <si>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</si>
  <si>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</si>
  <si>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</si>
  <si>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</si>
  <si>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</si>
  <si>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</si>
  <si>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</si>
  <si>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</si>
  <si>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เงินให้กู้ยืมระยะสั้นแก่กิจการที่เกี่ยวข้องกัน</t>
  </si>
  <si>
    <t>เงินเบิกเกินบัญชีธนาคารและเงินกู้ยืมระยะสั้น</t>
  </si>
  <si>
    <t>จากสถาบันการเงิน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</si>
  <si>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</si>
  <si>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</si>
  <si>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</si>
  <si>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</si>
  <si>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กำไรจากการจำหน่ายที่ดิน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</si>
  <si>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</si>
  <si>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จ่ายผลประโยชน์พนักงาน</t>
  </si>
  <si>
    <t>ขาดทุนจากอัตราแลกเปลี่ยน</t>
  </si>
  <si>
    <t>สิทธิการใช้ภายใต้สัญญาเช่า</t>
  </si>
  <si>
    <t>เงินลงทุนในบริษัทร่วม</t>
  </si>
  <si>
    <t>ส่วนได้เสีย</t>
  </si>
  <si>
    <t>ที่ไม่มี</t>
  </si>
  <si>
    <t>อำนาจควบคุม</t>
  </si>
  <si>
    <t>ส่วนได้เสียที่ไม่มีอำนาจควบคุม</t>
  </si>
  <si>
    <t>-</t>
  </si>
  <si>
    <t xml:space="preserve">   ระยะสั้นแก่กิจการที่เกี่ยวข้องกัน</t>
  </si>
  <si>
    <t>ขาดทุนจากการตัดจำหน่ายที่ดิน อาคาร และอุปกรณ์</t>
  </si>
  <si>
    <t>กลับรายการขาดทุนจากสินค้าเสื่อมสภาพ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</si>
  <si>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</si>
  <si>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</si>
  <si>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พ.ศ. 2567</t>
  </si>
  <si>
    <t>เงินฝากธนาคารที่มีภาระค้ำประกัน</t>
  </si>
  <si>
    <t>ต้นทุนสวนปาล์มรอตัดจำหน่าย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</si>
  <si>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</si>
  <si>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</si>
  <si>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เงินสดรับจากการขายที่ดิน อาคาร และอุปกรณ์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</si>
  <si>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</si>
  <si>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</si>
  <si>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</si>
  <si>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เงินให้กู้ยืมแก่กิจการที่เกี่ยวข้องกัน</t>
  </si>
  <si>
    <t>ภาระผูกพันผลประโยชน์พนักงาน</t>
  </si>
  <si>
    <t>ค่าใช้จ่ายในการบริหาร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</si>
  <si>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</si>
  <si>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</si>
  <si>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(ค่าใช้จ่าย) ผลประโยชน์ภาษีเงินได้</t>
  </si>
  <si>
    <t>กำไร (ขาดทุน) สะสม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</si>
  <si>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</si>
  <si>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</si>
  <si>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เงินสดและรายการเทียบเท่าเงินสดวันต้นรอบระยะเวลา</t>
  </si>
  <si>
    <t>ลูกหนี้การค้าและลูกหนี้หมุนเวียนอื่น</t>
  </si>
  <si>
    <t>งบการเปลี่ยนแปลงส่วนของเจ้าของ (ยังไม่ได้ตรวจสอบ)</t>
  </si>
  <si>
    <t>ณ วันที่ 31 มีนาคม พ.ศ. 2568</t>
  </si>
  <si>
    <t>31 มีนาคม</t>
  </si>
  <si>
    <t>พ.ศ. 2568</t>
  </si>
  <si>
    <t>รายได้จากการขาย</t>
  </si>
  <si>
    <t>ต้นทุนขาย</t>
  </si>
  <si>
    <t>ขาดทุนก่อนภาษีเงินได้</t>
  </si>
  <si>
    <t>ขาดทุนสำหรับรอบระยะเวลา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</si>
  <si>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</si>
  <si>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</si>
  <si>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</si>
  <si>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</si>
  <si>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ส่วนต่ำ</t>
  </si>
  <si>
    <t>ยอดคงเหลือ ณ วันที่ 1 มกราคม พ.ศ. 2567</t>
  </si>
  <si>
    <t>ยอดคงเหลือ ณ สิ้นรอบระยะเวลาวันที่ 31 มีนาคม พ.ศ. 2567</t>
  </si>
  <si>
    <t>ยอดคงเหลือต้นรอบระยะเวลา ณ วันที่ 1 มกราคม พ.ศ. 2567</t>
  </si>
  <si>
    <t xml:space="preserve">   ดอกเบี้ยค้างรับ</t>
  </si>
  <si>
    <t>กลับรายการขาดทุนจากมูลค่าสินค้าลดลง</t>
  </si>
  <si>
    <t>ประมาณการหนี้สินสำหรับผลประโยชน์พนักงาน</t>
  </si>
  <si>
    <t>เงินสดใช้ไปในการดำเนินงาน</t>
  </si>
  <si>
    <t>เงินสดสุทธิใช้ไปในกิจกรรมดำเนินงาน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</si>
  <si>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</si>
  <si>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เงินสดรับจากเงินกู้ยืมระยะสั้นจากสถาบันการเงิน</t>
  </si>
  <si>
    <t>เงินสดรับเงินกู้ระยะยาวจากสถาบันการเงิน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</si>
  <si>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</si>
  <si>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</si>
  <si>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วันที่ 31 มีนาคม</t>
  </si>
  <si>
    <t>สำหรับรอบระยะเวลาสามเดือนสิ้นสุดวันที่ 31 มีนาคม พ.ศ. 2568</t>
  </si>
  <si>
    <t>ยอดคงเหลือ ณ วันที่ 1 มกราคม พ.ศ. 2568</t>
  </si>
  <si>
    <t>ยอดคงเหลือ ณ สิ้นรอบระยะเวลาวันที่ 31 มีนาคม พ.ศ. 2568</t>
  </si>
  <si>
    <t>ยอดคงเหลือต้นรอบระยะเวลา ณ วันที่ 1 มกราคม พ.ศ. 2568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</si>
  <si>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2568 และ พ.ศ. 2567 มีดังนี้</t>
  </si>
  <si>
    <t>ส่วนที่ถึงกำหนดชำระภายในหนึ่งปี</t>
  </si>
  <si>
    <t xml:space="preserve">       จ่ายชำระแล้วหุ้นละ 1 บาท</t>
  </si>
  <si>
    <t>เงินสดและรายการเทียบเท่าเงินสดวันสิ้นรอบระยะเวลา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</si>
  <si>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</si>
  <si>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</si>
  <si>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</si>
  <si>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</si>
  <si>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</si>
  <si>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</si>
  <si>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ค่าใช้จ่ายในการขายและต้นทุนในการจัดจำหน่าย</t>
  </si>
  <si>
    <t>ขาดทุนเบ็ดเสร็จอื่น :</t>
  </si>
  <si>
    <t>ขาดทุนเบ็ดเสร็จอื่นสำหรับปี - สุทธิจากภาษี</t>
  </si>
  <si>
    <t>การเปลี่ยนแปลงเงินทุนหมุนเวียน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</si>
  <si>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</si>
  <si>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</si>
  <si>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ส่วนแบ่งกำไรของบริษัทร่วมตามวิธีส่วนได้เสีย</t>
  </si>
  <si>
    <t>ขาดทุน (กลับรายการ) จากการด้อยค่าเงินให้กู้ยืม</t>
  </si>
  <si>
    <t>ขาดทุนที่คาดว่าจะเกิดขึ้นสำหรับ</t>
  </si>
  <si>
    <t>ขาดทุนขั้นต้น</t>
  </si>
  <si>
    <t>(ผลขาดทุน) กลับรายการด้านเครดิตที่คาดว่าจะเกิดขึ้น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</si>
</sst>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-* #,##0_-;\-* #,##0_-;_-* &quot;-&quot;??_-;_-@_-"/>
    <numFmt numFmtId="172" formatCode="#,##0.00_ ;\-#,##0.00\ "/>
    <numFmt numFmtId="173" formatCode="#,##0.0;\(#,##0.0\);&quot;-&quot;;@"/>
    <numFmt numFmtId="174" formatCode="_(* #,##0.000_);_(* \(#,##0.000\);_(* &quot;-&quot;_);_(@_)"/>
    <numFmt numFmtId="175" formatCode="_(* #,##0.0_);_(* \(#,##0.0\);_(* &quot;-&quot;_);_(@_)"/>
    <numFmt numFmtId="176" formatCode="&quot;$&quot;#,##0.00_);[Red]\(&quot;$&quot;#,##0.00\)"/>
    <numFmt numFmtId="177" formatCode="\t&quot;$&quot;#,##0.00_);[Red]\(\t&quot;$&quot;#,##0.00\)"/>
    <numFmt numFmtId="178" formatCode="_-* #,##0.000000_-;\-* #,##0.000000_-;_-* &quot;-&quot;??_-;_-@_-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;\(#,##0.000\);&quot;-&quot;;@"/>
    <numFmt numFmtId="182" formatCode="#,##0.0;\-#,##0.0"/>
  </numFmts>
  <fonts count="9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name val="AngsanaUPC"/>
      <family val="1"/>
    </font>
    <font>
      <sz val="14"/>
      <name val="Cordia New"/>
      <family val="2"/>
    </font>
    <font>
      <sz val="14"/>
      <color theme="1"/>
      <name val="Cordia New"/>
      <family val="2"/>
      <charset val="22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theme="1"/>
      <name val="AngsanaUPC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name val="Arial"/>
      <family val="2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</font>
    <font>
      <b/>
      <u/>
      <sz val="13"/>
      <color indexed="8"/>
      <name val="Browallia New"/>
      <family val="2"/>
    </font>
    <font>
      <sz val="13"/>
      <color theme="1"/>
      <name val="Browallia New"/>
      <family val="2"/>
    </font>
  </fonts>
  <fills count="5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51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3" applyNumberFormat="0" applyAlignment="0" applyProtection="0"/>
    <xf numFmtId="0" fontId="16" fillId="28" borderId="4" applyNumberFormat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3" applyNumberFormat="0" applyAlignment="0" applyProtection="0"/>
    <xf numFmtId="0" fontId="23" fillId="0" borderId="8" applyNumberFormat="0" applyFill="0" applyAlignment="0" applyProtection="0"/>
    <xf numFmtId="0" fontId="24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" fillId="32" borderId="9" applyNumberFormat="0" applyFont="0" applyAlignment="0" applyProtection="0"/>
    <xf numFmtId="0" fontId="25" fillId="27" borderId="10" applyNumberFormat="0" applyAlignment="0" applyProtection="0"/>
    <xf numFmtId="9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6" fillId="0" borderId="0"/>
    <xf numFmtId="43" fontId="3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12" applyNumberFormat="0" applyFill="0" applyAlignment="0">
      <protection locked="0"/>
    </xf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2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0" fontId="7" fillId="0" borderId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0" fontId="30" fillId="0" borderId="0"/>
    <xf numFmtId="43" fontId="41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3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5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37" borderId="0" applyNumberFormat="0" applyBorder="0" applyAlignment="0" applyProtection="0"/>
    <xf numFmtId="0" fontId="4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4" borderId="0" applyNumberFormat="0" applyBorder="0" applyAlignment="0" applyProtection="0"/>
    <xf numFmtId="0" fontId="51" fillId="42" borderId="0" applyNumberFormat="0" applyBorder="0" applyAlignment="0" applyProtection="0"/>
    <xf numFmtId="0" fontId="51" fillId="39" borderId="0" applyNumberFormat="0" applyBorder="0" applyAlignment="0" applyProtection="0"/>
    <xf numFmtId="0" fontId="51" fillId="37" borderId="0" applyNumberFormat="0" applyBorder="0" applyAlignment="0" applyProtection="0"/>
    <xf numFmtId="0" fontId="51" fillId="35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43" borderId="0" applyNumberFormat="0" applyBorder="0" applyAlignment="0" applyProtection="0"/>
    <xf numFmtId="0" fontId="41" fillId="41" borderId="0" applyNumberFormat="0" applyBorder="0" applyAlignment="0" applyProtection="0"/>
    <xf numFmtId="0" fontId="41" fillId="33" borderId="0" applyNumberFormat="0" applyBorder="0" applyAlignment="0" applyProtection="0"/>
    <xf numFmtId="0" fontId="41" fillId="44" borderId="0" applyNumberFormat="0" applyBorder="0" applyAlignment="0" applyProtection="0"/>
    <xf numFmtId="0" fontId="54" fillId="37" borderId="0" applyNumberFormat="0" applyBorder="0" applyAlignment="0" applyProtection="0"/>
    <xf numFmtId="0" fontId="54" fillId="45" borderId="0" applyNumberFormat="0" applyBorder="0" applyAlignment="0" applyProtection="0"/>
    <xf numFmtId="0" fontId="54" fillId="44" borderId="0" applyNumberFormat="0" applyBorder="0" applyAlignment="0" applyProtection="0"/>
    <xf numFmtId="0" fontId="54" fillId="39" borderId="0" applyNumberFormat="0" applyBorder="0" applyAlignment="0" applyProtection="0"/>
    <xf numFmtId="0" fontId="54" fillId="37" borderId="0" applyNumberFormat="0" applyBorder="0" applyAlignment="0" applyProtection="0"/>
    <xf numFmtId="0" fontId="54" fillId="34" borderId="0" applyNumberFormat="0" applyBorder="0" applyAlignment="0" applyProtection="0"/>
    <xf numFmtId="0" fontId="55" fillId="46" borderId="0" applyNumberFormat="0" applyBorder="0" applyAlignment="0" applyProtection="0"/>
    <xf numFmtId="0" fontId="55" fillId="34" borderId="0" applyNumberFormat="0" applyBorder="0" applyAlignment="0" applyProtection="0"/>
    <xf numFmtId="0" fontId="55" fillId="43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45" borderId="0" applyNumberFormat="0" applyBorder="0" applyAlignment="0" applyProtection="0"/>
    <xf numFmtId="0" fontId="54" fillId="44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52" borderId="0" applyNumberFormat="0" applyBorder="0" applyAlignment="0" applyProtection="0"/>
    <xf numFmtId="0" fontId="56" fillId="41" borderId="0" applyNumberFormat="0" applyBorder="0" applyAlignment="0" applyProtection="0"/>
    <xf numFmtId="0" fontId="57" fillId="53" borderId="19" applyNumberFormat="0" applyAlignment="0" applyProtection="0"/>
    <xf numFmtId="0" fontId="58" fillId="54" borderId="20" applyNumberFormat="0" applyAlignment="0" applyProtection="0"/>
    <xf numFmtId="43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7" borderId="0" applyNumberFormat="0" applyBorder="0" applyAlignment="0" applyProtection="0"/>
    <xf numFmtId="0" fontId="61" fillId="0" borderId="21" applyNumberFormat="0" applyFill="0" applyAlignment="0" applyProtection="0"/>
    <xf numFmtId="0" fontId="62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4" fillId="42" borderId="19" applyNumberFormat="0" applyAlignment="0" applyProtection="0"/>
    <xf numFmtId="0" fontId="65" fillId="0" borderId="24" applyNumberFormat="0" applyFill="0" applyAlignment="0" applyProtection="0"/>
    <xf numFmtId="0" fontId="66" fillId="42" borderId="0" applyNumberFormat="0" applyBorder="0" applyAlignment="0" applyProtection="0"/>
    <xf numFmtId="0" fontId="6" fillId="35" borderId="25" applyNumberFormat="0" applyFont="0" applyAlignment="0" applyProtection="0"/>
    <xf numFmtId="0" fontId="67" fillId="53" borderId="26" applyNumberFormat="0" applyAlignment="0" applyProtection="0"/>
    <xf numFmtId="0" fontId="68" fillId="0" borderId="0" applyNumberFormat="0" applyFill="0" applyBorder="0" applyAlignment="0" applyProtection="0"/>
    <xf numFmtId="0" fontId="69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70" fillId="55" borderId="19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54" borderId="20" applyNumberFormat="0" applyAlignment="0" applyProtection="0"/>
    <xf numFmtId="0" fontId="75" fillId="0" borderId="28" applyNumberFormat="0" applyFill="0" applyAlignment="0" applyProtection="0"/>
    <xf numFmtId="0" fontId="76" fillId="40" borderId="0" applyNumberFormat="0" applyBorder="0" applyAlignment="0" applyProtection="0"/>
    <xf numFmtId="0" fontId="77" fillId="36" borderId="19" applyNumberFormat="0" applyAlignment="0" applyProtection="0"/>
    <xf numFmtId="0" fontId="78" fillId="42" borderId="0" applyNumberFormat="0" applyBorder="0" applyAlignment="0" applyProtection="0"/>
    <xf numFmtId="0" fontId="79" fillId="0" borderId="29" applyNumberFormat="0" applyFill="0" applyAlignment="0" applyProtection="0"/>
    <xf numFmtId="0" fontId="80" fillId="39" borderId="0" applyNumberFormat="0" applyBorder="0" applyAlignment="0" applyProtection="0"/>
    <xf numFmtId="0" fontId="55" fillId="56" borderId="0" applyNumberFormat="0" applyBorder="0" applyAlignment="0" applyProtection="0"/>
    <xf numFmtId="0" fontId="55" fillId="52" borderId="0" applyNumberFormat="0" applyBorder="0" applyAlignment="0" applyProtection="0"/>
    <xf numFmtId="0" fontId="55" fillId="57" borderId="0" applyNumberFormat="0" applyBorder="0" applyAlignment="0" applyProtection="0"/>
    <xf numFmtId="0" fontId="55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5" borderId="0" applyNumberFormat="0" applyBorder="0" applyAlignment="0" applyProtection="0"/>
    <xf numFmtId="0" fontId="81" fillId="55" borderId="26" applyNumberFormat="0" applyAlignment="0" applyProtection="0"/>
    <xf numFmtId="0" fontId="41" fillId="35" borderId="25" applyNumberFormat="0" applyFont="0" applyAlignment="0" applyProtection="0"/>
    <xf numFmtId="0" fontId="82" fillId="0" borderId="30" applyNumberFormat="0" applyFill="0" applyAlignment="0" applyProtection="0"/>
    <xf numFmtId="0" fontId="83" fillId="0" borderId="31" applyNumberFormat="0" applyFill="0" applyAlignment="0" applyProtection="0"/>
    <xf numFmtId="0" fontId="84" fillId="0" borderId="32" applyNumberFormat="0" applyFill="0" applyAlignment="0" applyProtection="0"/>
    <xf numFmtId="0" fontId="84" fillId="0" borderId="0" applyNumberFormat="0" applyFill="0" applyBorder="0" applyAlignment="0" applyProtection="0"/>
    <xf numFmtId="17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6" fillId="35" borderId="25" applyNumberFormat="0" applyFont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5" fillId="0" borderId="12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43" fontId="7" fillId="0" borderId="0" applyNumberFormat="0" applyFill="0" applyBorder="0" applyAlignment="0" applyProtection="0"/>
    <xf numFmtId="0" fontId="42" fillId="0" borderId="0">
      <protection locked="0"/>
    </xf>
    <xf numFmtId="0" fontId="29" fillId="0" borderId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7" fillId="0" borderId="0" applyNumberForma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9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9" fillId="0" borderId="0"/>
    <xf numFmtId="0" fontId="42" fillId="0" borderId="0">
      <protection locked="0"/>
    </xf>
    <xf numFmtId="0" fontId="39" fillId="0" borderId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0" fontId="50" fillId="0" borderId="0">
      <alignment vertical="top"/>
    </xf>
    <xf numFmtId="0" fontId="47" fillId="0" borderId="0"/>
    <xf numFmtId="17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0" borderId="0"/>
    <xf numFmtId="43" fontId="29" fillId="0" borderId="0" applyFont="0" applyFill="0" applyBorder="0" applyAlignment="0" applyProtection="0"/>
    <xf numFmtId="0" fontId="42" fillId="0" borderId="0">
      <protection locked="0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57" fillId="53" borderId="33" applyNumberFormat="0" applyAlignment="0" applyProtection="0"/>
    <xf numFmtId="43" fontId="6" fillId="0" borderId="0" applyFont="0" applyFill="0" applyBorder="0" applyAlignment="0" applyProtection="0"/>
    <xf numFmtId="0" fontId="64" fillId="42" borderId="33" applyNumberFormat="0" applyAlignment="0" applyProtection="0"/>
    <xf numFmtId="0" fontId="6" fillId="35" borderId="34" applyNumberFormat="0" applyFont="0" applyAlignment="0" applyProtection="0"/>
    <xf numFmtId="0" fontId="67" fillId="53" borderId="35" applyNumberFormat="0" applyAlignment="0" applyProtection="0"/>
    <xf numFmtId="0" fontId="69" fillId="0" borderId="36" applyNumberFormat="0" applyFill="0" applyAlignment="0" applyProtection="0"/>
    <xf numFmtId="0" fontId="70" fillId="55" borderId="33" applyNumberFormat="0" applyAlignment="0" applyProtection="0"/>
    <xf numFmtId="0" fontId="77" fillId="36" borderId="33" applyNumberFormat="0" applyAlignment="0" applyProtection="0"/>
    <xf numFmtId="43" fontId="3" fillId="0" borderId="0" applyFont="0" applyFill="0" applyBorder="0" applyAlignment="0" applyProtection="0"/>
    <xf numFmtId="0" fontId="79" fillId="0" borderId="37" applyNumberFormat="0" applyFill="0" applyAlignment="0" applyProtection="0"/>
    <xf numFmtId="0" fontId="81" fillId="55" borderId="35" applyNumberFormat="0" applyAlignment="0" applyProtection="0"/>
    <xf numFmtId="0" fontId="41" fillId="35" borderId="34" applyNumberFormat="0" applyFont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5" borderId="34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7" fillId="0" borderId="12" applyNumberFormat="0" applyFill="0" applyAlignment="0">
      <alignment wrapText="1"/>
      <protection locked="0"/>
    </xf>
    <xf numFmtId="43" fontId="41" fillId="0" borderId="0" applyFont="0" applyFill="0" applyBorder="0" applyAlignment="0" applyProtection="0"/>
    <xf numFmtId="0" fontId="32" fillId="0" borderId="0"/>
    <xf numFmtId="0" fontId="35" fillId="0" borderId="12" applyNumberFormat="0" applyFill="0">
      <protection locked="0"/>
    </xf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41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53" borderId="19" applyNumberFormat="0" applyAlignment="0" applyProtection="0"/>
    <xf numFmtId="0" fontId="64" fillId="42" borderId="19" applyNumberFormat="0" applyAlignment="0" applyProtection="0"/>
    <xf numFmtId="0" fontId="6" fillId="35" borderId="25" applyNumberFormat="0" applyFont="0" applyAlignment="0" applyProtection="0"/>
    <xf numFmtId="0" fontId="67" fillId="53" borderId="26" applyNumberFormat="0" applyAlignment="0" applyProtection="0"/>
    <xf numFmtId="0" fontId="69" fillId="0" borderId="27" applyNumberFormat="0" applyFill="0" applyAlignment="0" applyProtection="0"/>
    <xf numFmtId="0" fontId="70" fillId="55" borderId="19" applyNumberFormat="0" applyAlignment="0" applyProtection="0"/>
    <xf numFmtId="0" fontId="77" fillId="36" borderId="19" applyNumberFormat="0" applyAlignment="0" applyProtection="0"/>
    <xf numFmtId="43" fontId="3" fillId="0" borderId="0" applyFont="0" applyFill="0" applyBorder="0" applyAlignment="0" applyProtection="0"/>
    <xf numFmtId="0" fontId="79" fillId="0" borderId="29" applyNumberFormat="0" applyFill="0" applyAlignment="0" applyProtection="0"/>
    <xf numFmtId="0" fontId="81" fillId="55" borderId="26" applyNumberFormat="0" applyAlignment="0" applyProtection="0"/>
    <xf numFmtId="0" fontId="41" fillId="35" borderId="25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35" borderId="25" applyNumberFormat="0" applyFont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12" applyNumberFormat="0" applyFill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7" fillId="0" borderId="0"/>
    <xf numFmtId="43" fontId="7" fillId="0" borderId="0" applyNumberFormat="0" applyFill="0" applyBorder="0" applyAlignment="0" applyProtection="0"/>
    <xf numFmtId="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12" applyNumberFormat="0" applyFill="0" applyAlignment="0">
      <protection locked="0"/>
    </xf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9" fillId="0" borderId="0"/>
    <xf numFmtId="43" fontId="4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0" fontId="29" fillId="0" borderId="0"/>
    <xf numFmtId="43" fontId="4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>
      <alignment vertical="top"/>
    </xf>
    <xf numFmtId="43" fontId="50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2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0" fontId="35" fillId="0" borderId="12" applyNumberFormat="0" applyFill="0" applyAlignme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7" fillId="0" borderId="0" applyNumberFormat="0" applyFill="0" applyBorder="0" applyAlignment="0" applyProtection="0"/>
    <xf numFmtId="0" fontId="29" fillId="0" borderId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5" fillId="0" borderId="12" applyNumberFormat="0" applyFill="0" applyAlignment="0">
      <alignment wrapText="1"/>
      <protection locked="0"/>
    </xf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9" fillId="0" borderId="0"/>
    <xf numFmtId="0" fontId="3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0" fontId="50" fillId="0" borderId="0">
      <alignment vertical="top"/>
    </xf>
    <xf numFmtId="0" fontId="3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9" fillId="0" borderId="0" applyFont="0" applyFill="0" applyBorder="0" applyAlignment="0" applyProtection="0"/>
    <xf numFmtId="0" fontId="42" fillId="0" borderId="0">
      <protection locked="0"/>
    </xf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0" borderId="12" applyNumberFormat="0" applyFill="0">
      <protection locked="0"/>
    </xf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43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53" borderId="38" applyNumberFormat="0" applyAlignment="0" applyProtection="0"/>
    <xf numFmtId="0" fontId="64" fillId="42" borderId="38" applyNumberFormat="0" applyAlignment="0" applyProtection="0"/>
    <xf numFmtId="0" fontId="6" fillId="35" borderId="39" applyNumberFormat="0" applyFont="0" applyAlignment="0" applyProtection="0"/>
    <xf numFmtId="0" fontId="67" fillId="53" borderId="40" applyNumberFormat="0" applyAlignment="0" applyProtection="0"/>
    <xf numFmtId="0" fontId="69" fillId="0" borderId="41" applyNumberFormat="0" applyFill="0" applyAlignment="0" applyProtection="0"/>
    <xf numFmtId="0" fontId="70" fillId="55" borderId="38" applyNumberFormat="0" applyAlignment="0" applyProtection="0"/>
    <xf numFmtId="0" fontId="77" fillId="36" borderId="38" applyNumberFormat="0" applyAlignment="0" applyProtection="0"/>
    <xf numFmtId="0" fontId="79" fillId="0" borderId="42" applyNumberFormat="0" applyFill="0" applyAlignment="0" applyProtection="0"/>
    <xf numFmtId="0" fontId="81" fillId="55" borderId="40" applyNumberFormat="0" applyAlignment="0" applyProtection="0"/>
    <xf numFmtId="0" fontId="41" fillId="35" borderId="39" applyNumberFormat="0" applyFont="0" applyAlignment="0" applyProtection="0"/>
    <xf numFmtId="0" fontId="6" fillId="35" borderId="39" applyNumberFormat="0" applyFont="0" applyAlignment="0" applyProtection="0"/>
    <xf numFmtId="0" fontId="57" fillId="53" borderId="38" applyNumberFormat="0" applyAlignment="0" applyProtection="0"/>
    <xf numFmtId="0" fontId="64" fillId="42" borderId="38" applyNumberFormat="0" applyAlignment="0" applyProtection="0"/>
    <xf numFmtId="0" fontId="6" fillId="35" borderId="39" applyNumberFormat="0" applyFont="0" applyAlignment="0" applyProtection="0"/>
    <xf numFmtId="0" fontId="67" fillId="53" borderId="40" applyNumberFormat="0" applyAlignment="0" applyProtection="0"/>
    <xf numFmtId="0" fontId="69" fillId="0" borderId="41" applyNumberFormat="0" applyFill="0" applyAlignment="0" applyProtection="0"/>
    <xf numFmtId="0" fontId="70" fillId="55" borderId="38" applyNumberFormat="0" applyAlignment="0" applyProtection="0"/>
    <xf numFmtId="0" fontId="77" fillId="36" borderId="38" applyNumberFormat="0" applyAlignment="0" applyProtection="0"/>
    <xf numFmtId="0" fontId="79" fillId="0" borderId="42" applyNumberFormat="0" applyFill="0" applyAlignment="0" applyProtection="0"/>
    <xf numFmtId="0" fontId="81" fillId="55" borderId="40" applyNumberFormat="0" applyAlignment="0" applyProtection="0"/>
    <xf numFmtId="0" fontId="41" fillId="35" borderId="39" applyNumberFormat="0" applyFont="0" applyAlignment="0" applyProtection="0"/>
    <xf numFmtId="0" fontId="6" fillId="35" borderId="39" applyNumberFormat="0" applyFont="0" applyAlignment="0" applyProtection="0"/>
    <xf numFmtId="0" fontId="57" fillId="53" borderId="38" applyNumberFormat="0" applyAlignment="0" applyProtection="0"/>
    <xf numFmtId="0" fontId="64" fillId="42" borderId="38" applyNumberFormat="0" applyAlignment="0" applyProtection="0"/>
    <xf numFmtId="0" fontId="6" fillId="35" borderId="39" applyNumberFormat="0" applyFont="0" applyAlignment="0" applyProtection="0"/>
    <xf numFmtId="0" fontId="67" fillId="53" borderId="40" applyNumberFormat="0" applyAlignment="0" applyProtection="0"/>
    <xf numFmtId="0" fontId="69" fillId="0" borderId="41" applyNumberFormat="0" applyFill="0" applyAlignment="0" applyProtection="0"/>
    <xf numFmtId="0" fontId="70" fillId="55" borderId="38" applyNumberFormat="0" applyAlignment="0" applyProtection="0"/>
    <xf numFmtId="0" fontId="77" fillId="36" borderId="38" applyNumberFormat="0" applyAlignment="0" applyProtection="0"/>
    <xf numFmtId="0" fontId="79" fillId="0" borderId="42" applyNumberFormat="0" applyFill="0" applyAlignment="0" applyProtection="0"/>
    <xf numFmtId="0" fontId="81" fillId="55" borderId="40" applyNumberFormat="0" applyAlignment="0" applyProtection="0"/>
    <xf numFmtId="0" fontId="41" fillId="35" borderId="39" applyNumberFormat="0" applyFont="0" applyAlignment="0" applyProtection="0"/>
    <xf numFmtId="0" fontId="6" fillId="35" borderId="39" applyNumberFormat="0" applyFont="0" applyAlignment="0" applyProtection="0"/>
    <xf numFmtId="0" fontId="2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81" fillId="55" borderId="45" applyNumberFormat="0" applyAlignment="0" applyProtection="0"/>
    <xf numFmtId="0" fontId="57" fillId="53" borderId="43" applyNumberFormat="0" applyAlignment="0" applyProtection="0"/>
    <xf numFmtId="0" fontId="64" fillId="42" borderId="43" applyNumberFormat="0" applyAlignment="0" applyProtection="0"/>
    <xf numFmtId="0" fontId="6" fillId="35" borderId="44" applyNumberFormat="0" applyFont="0" applyAlignment="0" applyProtection="0"/>
    <xf numFmtId="0" fontId="67" fillId="53" borderId="45" applyNumberFormat="0" applyAlignment="0" applyProtection="0"/>
    <xf numFmtId="0" fontId="69" fillId="0" borderId="46" applyNumberFormat="0" applyFill="0" applyAlignment="0" applyProtection="0"/>
    <xf numFmtId="0" fontId="70" fillId="55" borderId="43" applyNumberFormat="0" applyAlignment="0" applyProtection="0"/>
    <xf numFmtId="0" fontId="77" fillId="36" borderId="43" applyNumberFormat="0" applyAlignment="0" applyProtection="0"/>
    <xf numFmtId="0" fontId="79" fillId="0" borderId="47" applyNumberFormat="0" applyFill="0" applyAlignment="0" applyProtection="0"/>
    <xf numFmtId="0" fontId="81" fillId="55" borderId="45" applyNumberFormat="0" applyAlignment="0" applyProtection="0"/>
    <xf numFmtId="0" fontId="41" fillId="35" borderId="44" applyNumberFormat="0" applyFont="0" applyAlignment="0" applyProtection="0"/>
    <xf numFmtId="0" fontId="6" fillId="35" borderId="44" applyNumberFormat="0" applyFont="0" applyAlignment="0" applyProtection="0"/>
    <xf numFmtId="0" fontId="41" fillId="35" borderId="44" applyNumberFormat="0" applyFont="0" applyAlignment="0" applyProtection="0"/>
    <xf numFmtId="0" fontId="69" fillId="0" borderId="46" applyNumberFormat="0" applyFill="0" applyAlignment="0" applyProtection="0"/>
    <xf numFmtId="0" fontId="67" fillId="53" borderId="45" applyNumberFormat="0" applyAlignment="0" applyProtection="0"/>
    <xf numFmtId="0" fontId="64" fillId="42" borderId="43" applyNumberFormat="0" applyAlignment="0" applyProtection="0"/>
    <xf numFmtId="0" fontId="6" fillId="35" borderId="44" applyNumberFormat="0" applyFont="0" applyAlignment="0" applyProtection="0"/>
    <xf numFmtId="0" fontId="77" fillId="36" borderId="43" applyNumberFormat="0" applyAlignment="0" applyProtection="0"/>
    <xf numFmtId="0" fontId="6" fillId="35" borderId="44" applyNumberFormat="0" applyFont="0" applyAlignment="0" applyProtection="0"/>
    <xf numFmtId="0" fontId="57" fillId="53" borderId="43" applyNumberFormat="0" applyAlignment="0" applyProtection="0"/>
    <xf numFmtId="0" fontId="79" fillId="0" borderId="47" applyNumberFormat="0" applyFill="0" applyAlignment="0" applyProtection="0"/>
    <xf numFmtId="0" fontId="70" fillId="55" borderId="43" applyNumberFormat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19">
    <xf numFmtId="0" fontId="0" fillId="0" borderId="0" xfId="0"/>
    <xf numFmtId="165" fontId="11" fillId="0" borderId="0" xfId="94" applyNumberFormat="1" applyFont="1" applyFill="1" applyAlignment="1">
      <alignment horizontal="right" vertical="center"/>
    </xf>
    <xf numFmtId="166" fontId="11" fillId="0" borderId="0" xfId="94" applyNumberFormat="1" applyFont="1" applyFill="1" applyAlignment="1">
      <alignment horizontal="right" vertical="center"/>
    </xf>
    <xf numFmtId="165" fontId="36" fillId="0" borderId="0" xfId="94" applyNumberFormat="1" applyFont="1" applyFill="1" applyAlignment="1">
      <alignment horizontal="right" vertical="center"/>
    </xf>
    <xf numFmtId="165" fontId="11" fillId="0" borderId="13" xfId="94" applyNumberFormat="1" applyFont="1" applyFill="1" applyBorder="1" applyAlignment="1">
      <alignment horizontal="right" vertical="center"/>
    </xf>
    <xf numFmtId="166" fontId="11" fillId="0" borderId="13" xfId="94" applyNumberFormat="1" applyFont="1" applyFill="1" applyBorder="1" applyAlignment="1">
      <alignment horizontal="right" vertical="center"/>
    </xf>
    <xf numFmtId="165" fontId="11" fillId="0" borderId="1" xfId="94" applyNumberFormat="1" applyFont="1" applyFill="1" applyBorder="1" applyAlignment="1">
      <alignment horizontal="right" vertical="center"/>
    </xf>
    <xf numFmtId="166" fontId="11" fillId="0" borderId="1" xfId="94" applyNumberFormat="1" applyFont="1" applyFill="1" applyBorder="1" applyAlignment="1">
      <alignment horizontal="right" vertical="center"/>
    </xf>
    <xf numFmtId="166" fontId="36" fillId="0" borderId="0" xfId="94" applyNumberFormat="1" applyFont="1" applyFill="1" applyAlignment="1">
      <alignment horizontal="center" vertical="center"/>
    </xf>
    <xf numFmtId="166" fontId="36" fillId="0" borderId="0" xfId="94" applyNumberFormat="1" applyFont="1" applyFill="1" applyAlignment="1">
      <alignment horizontal="right" vertical="center"/>
    </xf>
    <xf numFmtId="165" fontId="36" fillId="0" borderId="13" xfId="94" quotePrefix="1" applyNumberFormat="1" applyFont="1" applyFill="1" applyBorder="1" applyAlignment="1">
      <alignment horizontal="right" vertical="center"/>
    </xf>
    <xf numFmtId="9" fontId="11" fillId="0" borderId="0" xfId="96" applyFont="1" applyFill="1" applyAlignment="1">
      <alignment vertical="center"/>
    </xf>
    <xf numFmtId="165" fontId="11" fillId="0" borderId="0" xfId="94" applyNumberFormat="1" applyFont="1" applyFill="1" applyBorder="1" applyAlignment="1">
      <alignment horizontal="right" vertical="center"/>
    </xf>
    <xf numFmtId="165" fontId="11" fillId="0" borderId="0" xfId="95" applyNumberFormat="1" applyFont="1" applyFill="1" applyBorder="1" applyAlignment="1">
      <alignment horizontal="right" vertical="center"/>
    </xf>
    <xf numFmtId="166" fontId="11" fillId="0" borderId="0" xfId="94" applyNumberFormat="1" applyFont="1" applyFill="1" applyBorder="1" applyAlignment="1">
      <alignment horizontal="right" vertical="center"/>
    </xf>
    <xf numFmtId="165" fontId="10" fillId="0" borderId="0" xfId="97" applyNumberFormat="1" applyFont="1" applyFill="1" applyAlignment="1">
      <alignment horizontal="right" vertical="center"/>
    </xf>
    <xf numFmtId="165" fontId="10" fillId="0" borderId="0" xfId="97" applyNumberFormat="1" applyFont="1" applyFill="1" applyAlignment="1">
      <alignment vertical="center"/>
    </xf>
    <xf numFmtId="165" fontId="9" fillId="0" borderId="0" xfId="97" applyNumberFormat="1" applyFont="1" applyFill="1" applyAlignment="1">
      <alignment horizontal="right" vertical="center"/>
    </xf>
    <xf numFmtId="165" fontId="10" fillId="0" borderId="0" xfId="97" applyNumberFormat="1" applyFont="1" applyFill="1" applyBorder="1" applyAlignment="1">
      <alignment horizontal="right" vertical="center"/>
    </xf>
    <xf numFmtId="165" fontId="10" fillId="0" borderId="0" xfId="97" applyNumberFormat="1" applyFont="1" applyFill="1" applyAlignment="1">
      <alignment horizontal="centerContinuous" vertical="center"/>
    </xf>
    <xf numFmtId="168" fontId="10" fillId="0" borderId="0" xfId="97" applyNumberFormat="1" applyFont="1" applyFill="1" applyBorder="1" applyAlignment="1">
      <alignment horizontal="right" vertical="center"/>
    </xf>
    <xf numFmtId="165" fontId="9" fillId="0" borderId="0" xfId="97" applyNumberFormat="1" applyFont="1" applyFill="1" applyBorder="1" applyAlignment="1">
      <alignment horizontal="right" vertical="center"/>
    </xf>
    <xf numFmtId="165" fontId="11" fillId="0" borderId="0" xfId="95" applyNumberFormat="1" applyFont="1" applyFill="1" applyAlignment="1">
      <alignment horizontal="center" vertical="center"/>
    </xf>
    <xf numFmtId="165" fontId="9" fillId="0" borderId="16" xfId="97" applyNumberFormat="1" applyFont="1" applyFill="1" applyBorder="1" applyAlignment="1">
      <alignment horizontal="right" vertical="center"/>
    </xf>
    <xf numFmtId="165" fontId="11" fillId="0" borderId="18" xfId="94" applyNumberFormat="1" applyFont="1" applyFill="1" applyBorder="1" applyAlignment="1">
      <alignment horizontal="right" vertical="center"/>
    </xf>
    <xf numFmtId="173" fontId="11" fillId="0" borderId="0" xfId="95" applyNumberFormat="1" applyFont="1" applyFill="1" applyAlignment="1">
      <alignment horizontal="center" vertical="center"/>
    </xf>
    <xf numFmtId="165" fontId="11" fillId="0" borderId="0" xfId="204" applyNumberFormat="1" applyFont="1" applyFill="1" applyBorder="1" applyAlignment="1">
      <alignment horizontal="right" vertical="center"/>
    </xf>
    <xf numFmtId="165" fontId="11" fillId="0" borderId="17" xfId="204" applyNumberFormat="1" applyFont="1" applyFill="1" applyBorder="1" applyAlignment="1">
      <alignment horizontal="right" vertical="center"/>
    </xf>
    <xf numFmtId="165" fontId="11" fillId="0" borderId="15" xfId="204" applyNumberFormat="1" applyFont="1" applyFill="1" applyBorder="1" applyAlignment="1">
      <alignment horizontal="right" vertical="center"/>
    </xf>
    <xf numFmtId="181" fontId="11" fillId="0" borderId="0" xfId="94" applyNumberFormat="1" applyFont="1" applyFill="1" applyAlignment="1">
      <alignment horizontal="right" vertical="center"/>
    </xf>
    <xf numFmtId="165" fontId="11" fillId="0" borderId="16" xfId="95" applyNumberFormat="1" applyFont="1" applyFill="1" applyBorder="1" applyAlignment="1">
      <alignment horizontal="right" vertical="center"/>
    </xf>
    <xf numFmtId="165" fontId="11" fillId="0" borderId="0" xfId="95" applyNumberFormat="1" applyFont="1" applyFill="1" applyBorder="1" applyAlignment="1">
      <alignment horizontal="center" vertical="center"/>
    </xf>
    <xf numFmtId="165" fontId="10" fillId="0" borderId="0" xfId="95" applyNumberFormat="1" applyFont="1" applyFill="1" applyBorder="1" applyAlignment="1">
      <alignment horizontal="centerContinuous" vertical="center"/>
    </xf>
    <xf numFmtId="165" fontId="10" fillId="0" borderId="0" xfId="95" applyNumberFormat="1" applyFont="1" applyFill="1" applyBorder="1" applyAlignment="1">
      <alignment horizontal="right" vertical="center"/>
    </xf>
    <xf numFmtId="165" fontId="9" fillId="0" borderId="0" xfId="95" applyNumberFormat="1" applyFont="1" applyFill="1" applyAlignment="1">
      <alignment horizontal="centerContinuous" vertical="center"/>
    </xf>
    <xf numFmtId="165" fontId="10" fillId="0" borderId="0" xfId="95" applyNumberFormat="1" applyFont="1" applyFill="1" applyAlignment="1">
      <alignment horizontal="centerContinuous" vertical="center"/>
    </xf>
    <xf numFmtId="165" fontId="10" fillId="0" borderId="17" xfId="95" applyNumberFormat="1" applyFont="1" applyFill="1" applyBorder="1" applyAlignment="1">
      <alignment horizontal="centerContinuous" vertical="center"/>
    </xf>
    <xf numFmtId="165" fontId="10" fillId="0" borderId="17" xfId="95" applyNumberFormat="1" applyFont="1" applyFill="1" applyBorder="1" applyAlignment="1">
      <alignment horizontal="right" vertical="center"/>
    </xf>
    <xf numFmtId="165" fontId="9" fillId="0" borderId="0" xfId="95" applyNumberFormat="1" applyFont="1" applyFill="1" applyBorder="1" applyAlignment="1">
      <alignment horizontal="center" vertical="center"/>
    </xf>
    <xf numFmtId="165" fontId="9" fillId="0" borderId="17" xfId="95" quotePrefix="1" applyNumberFormat="1" applyFont="1" applyFill="1" applyBorder="1" applyAlignment="1">
      <alignment horizontal="right" vertical="center"/>
    </xf>
    <xf numFmtId="165" fontId="9" fillId="0" borderId="0" xfId="95" applyNumberFormat="1" applyFont="1" applyFill="1" applyBorder="1" applyAlignment="1">
      <alignment horizontal="right" vertical="center"/>
    </xf>
    <xf numFmtId="169" fontId="11" fillId="0" borderId="0" xfId="204" applyNumberFormat="1" applyFont="1" applyFill="1" applyBorder="1" applyAlignment="1">
      <alignment horizontal="right" vertical="center"/>
    </xf>
    <xf numFmtId="165" fontId="10" fillId="0" borderId="48" xfId="95" applyNumberFormat="1" applyFont="1" applyFill="1" applyBorder="1" applyAlignment="1">
      <alignment horizontal="right" vertical="center"/>
    </xf>
    <xf numFmtId="165" fontId="10" fillId="0" borderId="0" xfId="95" applyNumberFormat="1" applyFont="1" applyFill="1" applyBorder="1" applyAlignment="1">
      <alignment vertical="center"/>
    </xf>
    <xf numFmtId="165" fontId="10" fillId="0" borderId="2" xfId="95" applyNumberFormat="1" applyFont="1" applyFill="1" applyBorder="1" applyAlignment="1">
      <alignment horizontal="right" vertical="center"/>
    </xf>
    <xf numFmtId="165" fontId="10" fillId="0" borderId="0" xfId="95" applyNumberFormat="1" applyFont="1" applyFill="1" applyAlignment="1">
      <alignment vertical="center"/>
    </xf>
    <xf numFmtId="164" fontId="10" fillId="0" borderId="0" xfId="95" applyFont="1" applyFill="1" applyBorder="1" applyAlignment="1">
      <alignment horizontal="right" vertical="center"/>
    </xf>
    <xf numFmtId="164" fontId="11" fillId="0" borderId="0" xfId="204" applyNumberFormat="1" applyFont="1" applyFill="1" applyBorder="1" applyAlignment="1">
      <alignment horizontal="right" vertical="center"/>
    </xf>
    <xf numFmtId="167" fontId="10" fillId="0" borderId="0" xfId="95" applyNumberFormat="1" applyFont="1" applyFill="1" applyBorder="1" applyAlignment="1">
      <alignment horizontal="right" vertical="center"/>
    </xf>
    <xf numFmtId="165" fontId="10" fillId="0" borderId="17" xfId="97" applyNumberFormat="1" applyFont="1" applyFill="1" applyBorder="1" applyAlignment="1">
      <alignment horizontal="right" vertical="center"/>
    </xf>
    <xf numFmtId="165" fontId="10" fillId="0" borderId="17" xfId="97" applyNumberFormat="1" applyFont="1" applyFill="1" applyBorder="1" applyAlignment="1">
      <alignment horizontal="centerContinuous" vertical="center"/>
    </xf>
    <xf numFmtId="165" fontId="10" fillId="0" borderId="0" xfId="97" applyNumberFormat="1" applyFont="1" applyFill="1" applyBorder="1" applyAlignment="1">
      <alignment vertical="center"/>
    </xf>
    <xf numFmtId="165" fontId="10" fillId="0" borderId="0" xfId="95" applyNumberFormat="1" applyFont="1" applyFill="1" applyAlignment="1">
      <alignment horizontal="right" vertical="center"/>
    </xf>
    <xf numFmtId="165" fontId="10" fillId="0" borderId="0" xfId="97" applyNumberFormat="1" applyFont="1" applyFill="1" applyBorder="1" applyAlignment="1">
      <alignment horizontal="centerContinuous" vertical="center"/>
    </xf>
    <xf numFmtId="169" fontId="10" fillId="0" borderId="0" xfId="95" applyNumberFormat="1" applyFont="1" applyFill="1" applyAlignment="1">
      <alignment horizontal="left" vertical="center"/>
    </xf>
    <xf numFmtId="169" fontId="10" fillId="0" borderId="0" xfId="95" applyNumberFormat="1" applyFont="1" applyFill="1" applyAlignment="1">
      <alignment horizontal="center" vertical="center"/>
    </xf>
    <xf numFmtId="169" fontId="10" fillId="0" borderId="0" xfId="95" applyNumberFormat="1" applyFont="1" applyFill="1" applyAlignment="1">
      <alignment vertical="center"/>
    </xf>
    <xf numFmtId="169" fontId="9" fillId="0" borderId="0" xfId="95" applyNumberFormat="1" applyFont="1" applyFill="1" applyAlignment="1">
      <alignment horizontal="left" vertical="center"/>
    </xf>
    <xf numFmtId="165" fontId="10" fillId="0" borderId="16" xfId="95" applyNumberFormat="1" applyFont="1" applyFill="1" applyBorder="1" applyAlignment="1">
      <alignment horizontal="centerContinuous" vertical="center"/>
    </xf>
    <xf numFmtId="165" fontId="10" fillId="0" borderId="16" xfId="95" applyNumberFormat="1" applyFont="1" applyFill="1" applyBorder="1" applyAlignment="1">
      <alignment horizontal="right" vertical="center"/>
    </xf>
    <xf numFmtId="165" fontId="10" fillId="0" borderId="1" xfId="95" applyNumberFormat="1" applyFont="1" applyFill="1" applyBorder="1" applyAlignment="1">
      <alignment horizontal="centerContinuous" vertical="center"/>
    </xf>
    <xf numFmtId="165" fontId="10" fillId="0" borderId="1" xfId="95" applyNumberFormat="1" applyFont="1" applyFill="1" applyBorder="1" applyAlignment="1">
      <alignment horizontal="right" vertical="center"/>
    </xf>
    <xf numFmtId="165" fontId="10" fillId="0" borderId="0" xfId="95" applyNumberFormat="1" applyFont="1" applyFill="1" applyBorder="1" applyAlignment="1">
      <alignment horizontal="center" vertical="center"/>
    </xf>
    <xf numFmtId="165" fontId="10" fillId="0" borderId="0" xfId="95" applyNumberFormat="1" applyFont="1" applyFill="1" applyAlignment="1">
      <alignment horizontal="center" vertical="center"/>
    </xf>
    <xf numFmtId="165" fontId="10" fillId="0" borderId="16" xfId="95" applyNumberFormat="1" applyFont="1" applyFill="1" applyBorder="1" applyAlignment="1">
      <alignment horizontal="center" vertical="center"/>
    </xf>
    <xf numFmtId="165" fontId="11" fillId="0" borderId="0" xfId="4117" applyNumberFormat="1" applyFont="1" applyFill="1" applyBorder="1" applyAlignment="1">
      <alignment horizontal="right" vertical="center"/>
    </xf>
    <xf numFmtId="165" fontId="11" fillId="0" borderId="17" xfId="4117" applyNumberFormat="1" applyFont="1" applyFill="1" applyBorder="1" applyAlignment="1">
      <alignment horizontal="right" vertical="center"/>
    </xf>
    <xf numFmtId="165" fontId="11" fillId="0" borderId="0" xfId="5083" applyNumberFormat="1" applyFont="1" applyFill="1" applyBorder="1" applyAlignment="1">
      <alignment horizontal="right" vertical="center"/>
    </xf>
    <xf numFmtId="165" fontId="11" fillId="0" borderId="17" xfId="5083" applyNumberFormat="1" applyFont="1" applyFill="1" applyBorder="1" applyAlignment="1">
      <alignment horizontal="right" vertical="center"/>
    </xf>
    <xf numFmtId="165" fontId="11" fillId="0" borderId="0" xfId="5085" applyNumberFormat="1" applyFont="1" applyFill="1" applyBorder="1" applyAlignment="1">
      <alignment horizontal="right" vertical="center"/>
    </xf>
    <xf numFmtId="165" fontId="11" fillId="0" borderId="17" xfId="5085" applyNumberFormat="1" applyFont="1" applyFill="1" applyBorder="1" applyAlignment="1">
      <alignment horizontal="right" vertical="center"/>
    </xf>
    <xf numFmtId="165" fontId="11" fillId="0" borderId="15" xfId="5083" applyNumberFormat="1" applyFont="1" applyFill="1" applyBorder="1" applyAlignment="1">
      <alignment horizontal="right" vertical="center"/>
    </xf>
    <xf numFmtId="166" fontId="11" fillId="0" borderId="0" xfId="95" applyNumberFormat="1" applyFont="1" applyFill="1" applyBorder="1" applyAlignment="1">
      <alignment horizontal="right" vertical="center"/>
    </xf>
    <xf numFmtId="165" fontId="11" fillId="0" borderId="0" xfId="95" applyNumberFormat="1" applyFont="1" applyFill="1" applyAlignment="1">
      <alignment horizontal="right" vertical="center"/>
    </xf>
    <xf numFmtId="165" fontId="11" fillId="0" borderId="17" xfId="95" applyNumberFormat="1" applyFont="1" applyFill="1" applyBorder="1" applyAlignment="1">
      <alignment vertical="center"/>
    </xf>
    <xf numFmtId="165" fontId="11" fillId="0" borderId="2" xfId="95" applyNumberFormat="1" applyFont="1" applyFill="1" applyBorder="1" applyAlignment="1">
      <alignment horizontal="right" vertical="center"/>
    </xf>
    <xf numFmtId="167" fontId="11" fillId="0" borderId="0" xfId="204" applyNumberFormat="1" applyFont="1" applyFill="1" applyBorder="1" applyAlignment="1">
      <alignment horizontal="right" vertical="center"/>
    </xf>
    <xf numFmtId="165" fontId="93" fillId="0" borderId="0" xfId="5114" applyNumberFormat="1" applyFont="1" applyFill="1" applyBorder="1" applyAlignment="1">
      <alignment horizontal="right" vertical="center"/>
    </xf>
    <xf numFmtId="165" fontId="93" fillId="0" borderId="50" xfId="5114" applyNumberFormat="1" applyFont="1" applyFill="1" applyBorder="1" applyAlignment="1">
      <alignment horizontal="right" vertical="center"/>
    </xf>
    <xf numFmtId="165" fontId="10" fillId="0" borderId="0" xfId="5115" applyNumberFormat="1" applyFont="1" applyFill="1" applyBorder="1" applyAlignment="1">
      <alignment horizontal="right" vertical="center"/>
    </xf>
    <xf numFmtId="165" fontId="10" fillId="0" borderId="50" xfId="5115" applyNumberFormat="1" applyFont="1" applyFill="1" applyBorder="1" applyAlignment="1">
      <alignment horizontal="right" vertical="center"/>
    </xf>
    <xf numFmtId="165" fontId="93" fillId="0" borderId="0" xfId="5114" applyNumberFormat="1" applyFont="1" applyFill="1" applyAlignment="1">
      <alignment horizontal="right" vertical="center"/>
    </xf>
    <xf numFmtId="165" fontId="10" fillId="0" borderId="16" xfId="5115" applyNumberFormat="1" applyFont="1" applyFill="1" applyBorder="1" applyAlignment="1">
      <alignment horizontal="right" vertical="center"/>
    </xf>
    <xf numFmtId="165" fontId="93" fillId="0" borderId="17" xfId="5114" applyNumberFormat="1" applyFont="1" applyFill="1" applyBorder="1" applyAlignment="1">
      <alignment horizontal="right" vertical="center"/>
    </xf>
    <xf numFmtId="165" fontId="11" fillId="0" borderId="17" xfId="95" applyNumberFormat="1" applyFont="1" applyFill="1" applyBorder="1" applyAlignment="1">
      <alignment horizontal="right" vertical="center"/>
    </xf>
    <xf numFmtId="168" fontId="93" fillId="0" borderId="0" xfId="225" applyNumberFormat="1" applyFont="1" applyFill="1" applyBorder="1" applyAlignment="1">
      <alignment horizontal="right" vertical="center"/>
    </xf>
    <xf numFmtId="168" fontId="93" fillId="0" borderId="17" xfId="225" applyNumberFormat="1" applyFont="1" applyFill="1" applyBorder="1" applyAlignment="1">
      <alignment horizontal="right" vertical="center"/>
    </xf>
    <xf numFmtId="165" fontId="93" fillId="0" borderId="0" xfId="74" applyNumberFormat="1" applyFont="1" applyFill="1" applyBorder="1" applyAlignment="1">
      <alignment horizontal="right" vertical="center"/>
    </xf>
    <xf numFmtId="165" fontId="93" fillId="0" borderId="50" xfId="74" applyNumberFormat="1" applyFont="1" applyFill="1" applyBorder="1" applyAlignment="1">
      <alignment horizontal="right" vertical="center"/>
    </xf>
    <xf numFmtId="165" fontId="93" fillId="0" borderId="50" xfId="66" applyNumberFormat="1" applyFont="1" applyFill="1" applyBorder="1" applyAlignment="1">
      <alignment horizontal="right" vertical="center"/>
    </xf>
    <xf numFmtId="0" fontId="36" fillId="0" borderId="0" xfId="40" applyFont="1" applyAlignment="1">
      <alignment vertical="center"/>
    </xf>
    <xf numFmtId="0" fontId="11" fillId="0" borderId="0" xfId="40" applyFont="1" applyAlignment="1">
      <alignment vertical="center"/>
    </xf>
    <xf numFmtId="0" fontId="36" fillId="0" borderId="0" xfId="40" applyFont="1" applyAlignment="1">
      <alignment horizontal="left" vertical="center"/>
    </xf>
    <xf numFmtId="0" fontId="11" fillId="0" borderId="0" xfId="40" applyFont="1" applyAlignment="1">
      <alignment horizontal="centerContinuous" vertical="center"/>
    </xf>
    <xf numFmtId="0" fontId="9" fillId="0" borderId="13" xfId="40" quotePrefix="1" applyFont="1" applyBorder="1" applyAlignment="1">
      <alignment horizontal="left" vertical="center"/>
    </xf>
    <xf numFmtId="0" fontId="36" fillId="0" borderId="13" xfId="40" applyFont="1" applyBorder="1" applyAlignment="1">
      <alignment horizontal="left" vertical="center"/>
    </xf>
    <xf numFmtId="0" fontId="11" fillId="0" borderId="13" xfId="40" applyFont="1" applyBorder="1" applyAlignment="1">
      <alignment horizontal="centerContinuous" vertical="center"/>
    </xf>
    <xf numFmtId="0" fontId="36" fillId="0" borderId="0" xfId="40" applyFont="1" applyAlignment="1">
      <alignment horizontal="center" vertical="center"/>
    </xf>
    <xf numFmtId="165" fontId="36" fillId="0" borderId="0" xfId="40" applyNumberFormat="1" applyFont="1" applyAlignment="1">
      <alignment horizontal="right" vertical="center"/>
    </xf>
    <xf numFmtId="165" fontId="9" fillId="0" borderId="0" xfId="40" quotePrefix="1" applyNumberFormat="1" applyFont="1" applyAlignment="1">
      <alignment horizontal="right" vertical="center"/>
    </xf>
    <xf numFmtId="0" fontId="9" fillId="0" borderId="0" xfId="40" applyFont="1" applyAlignment="1">
      <alignment horizontal="right" vertical="center"/>
    </xf>
    <xf numFmtId="165" fontId="9" fillId="0" borderId="0" xfId="40" applyNumberFormat="1" applyFont="1" applyAlignment="1">
      <alignment horizontal="right" vertical="center"/>
    </xf>
    <xf numFmtId="0" fontId="36" fillId="0" borderId="13" xfId="40" applyFont="1" applyBorder="1" applyAlignment="1">
      <alignment horizontal="center" vertical="center"/>
    </xf>
    <xf numFmtId="0" fontId="37" fillId="0" borderId="0" xfId="40" applyFont="1" applyAlignment="1">
      <alignment horizontal="center" vertical="center"/>
    </xf>
    <xf numFmtId="0" fontId="11" fillId="0" borderId="0" xfId="4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8" fontId="11" fillId="0" borderId="0" xfId="216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11" fillId="0" borderId="0" xfId="216" applyNumberFormat="1" applyFont="1" applyAlignment="1">
      <alignment horizontal="right" vertical="center"/>
    </xf>
    <xf numFmtId="0" fontId="11" fillId="0" borderId="0" xfId="4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8" fontId="11" fillId="0" borderId="17" xfId="216" applyNumberFormat="1" applyFont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168" fontId="11" fillId="0" borderId="0" xfId="40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1" fillId="0" borderId="17" xfId="216" applyNumberFormat="1" applyFont="1" applyBorder="1" applyAlignment="1">
      <alignment vertical="center"/>
    </xf>
    <xf numFmtId="165" fontId="11" fillId="0" borderId="0" xfId="40" applyNumberFormat="1" applyFont="1" applyAlignment="1">
      <alignment horizontal="center" vertical="center"/>
    </xf>
    <xf numFmtId="37" fontId="11" fillId="0" borderId="0" xfId="40" applyNumberFormat="1" applyFont="1" applyAlignment="1">
      <alignment horizontal="center" vertical="center"/>
    </xf>
    <xf numFmtId="165" fontId="11" fillId="0" borderId="0" xfId="40" applyNumberFormat="1" applyFont="1" applyAlignment="1">
      <alignment vertical="center"/>
    </xf>
    <xf numFmtId="168" fontId="11" fillId="0" borderId="0" xfId="218" applyNumberFormat="1" applyFont="1" applyAlignment="1">
      <alignment vertical="center"/>
    </xf>
    <xf numFmtId="182" fontId="11" fillId="0" borderId="0" xfId="40" applyNumberFormat="1" applyFont="1" applyAlignment="1">
      <alignment horizontal="center" vertical="center"/>
    </xf>
    <xf numFmtId="168" fontId="11" fillId="0" borderId="17" xfId="218" applyNumberFormat="1" applyFont="1" applyBorder="1" applyAlignment="1">
      <alignment vertical="center"/>
    </xf>
    <xf numFmtId="166" fontId="11" fillId="0" borderId="0" xfId="40" applyNumberFormat="1" applyFont="1" applyAlignment="1">
      <alignment horizontal="right" vertical="center"/>
    </xf>
    <xf numFmtId="37" fontId="38" fillId="0" borderId="0" xfId="40" applyNumberFormat="1" applyFont="1" applyAlignment="1">
      <alignment horizontal="center" vertical="center"/>
    </xf>
    <xf numFmtId="165" fontId="36" fillId="0" borderId="0" xfId="40" quotePrefix="1" applyNumberFormat="1" applyFont="1" applyAlignment="1">
      <alignment horizontal="right" vertical="center"/>
    </xf>
    <xf numFmtId="0" fontId="36" fillId="0" borderId="0" xfId="40" applyFont="1" applyAlignment="1">
      <alignment horizontal="right" vertical="center"/>
    </xf>
    <xf numFmtId="0" fontId="38" fillId="0" borderId="0" xfId="40" applyFont="1" applyAlignment="1">
      <alignment horizontal="center" vertical="center"/>
    </xf>
    <xf numFmtId="168" fontId="11" fillId="0" borderId="0" xfId="218" applyNumberFormat="1" applyFont="1" applyAlignment="1">
      <alignment horizontal="right" vertical="center"/>
    </xf>
    <xf numFmtId="168" fontId="11" fillId="0" borderId="16" xfId="218" applyNumberFormat="1" applyFont="1" applyBorder="1" applyAlignment="1">
      <alignment vertical="center"/>
    </xf>
    <xf numFmtId="0" fontId="11" fillId="0" borderId="0" xfId="40" quotePrefix="1" applyFont="1" applyAlignment="1">
      <alignment horizontal="left" vertical="center"/>
    </xf>
    <xf numFmtId="0" fontId="9" fillId="0" borderId="0" xfId="40" applyFont="1" applyAlignment="1">
      <alignment vertical="center"/>
    </xf>
    <xf numFmtId="0" fontId="9" fillId="0" borderId="0" xfId="40" applyFont="1" applyAlignment="1">
      <alignment horizontal="left" vertical="center"/>
    </xf>
    <xf numFmtId="0" fontId="10" fillId="0" borderId="0" xfId="40" applyFont="1" applyAlignment="1">
      <alignment horizontal="centerContinuous" vertical="center"/>
    </xf>
    <xf numFmtId="0" fontId="10" fillId="0" borderId="0" xfId="40" applyFont="1" applyAlignment="1">
      <alignment vertical="center"/>
    </xf>
    <xf numFmtId="0" fontId="9" fillId="0" borderId="16" xfId="40" applyFont="1" applyBorder="1" applyAlignment="1">
      <alignment horizontal="left" vertical="center"/>
    </xf>
    <xf numFmtId="0" fontId="10" fillId="0" borderId="16" xfId="40" applyFont="1" applyBorder="1" applyAlignment="1">
      <alignment horizontal="centerContinuous" vertical="center"/>
    </xf>
    <xf numFmtId="166" fontId="9" fillId="0" borderId="0" xfId="40" applyNumberFormat="1" applyFont="1" applyAlignment="1">
      <alignment vertical="center"/>
    </xf>
    <xf numFmtId="0" fontId="9" fillId="0" borderId="0" xfId="40" applyFont="1" applyAlignment="1">
      <alignment horizontal="center" vertical="center"/>
    </xf>
    <xf numFmtId="0" fontId="9" fillId="0" borderId="0" xfId="40" quotePrefix="1" applyFont="1" applyAlignment="1">
      <alignment horizontal="right" vertical="center"/>
    </xf>
    <xf numFmtId="0" fontId="9" fillId="0" borderId="16" xfId="40" applyFont="1" applyBorder="1" applyAlignment="1">
      <alignment horizontal="center" vertical="center"/>
    </xf>
    <xf numFmtId="0" fontId="92" fillId="0" borderId="0" xfId="40" applyFont="1" applyAlignment="1">
      <alignment horizontal="center" vertical="center"/>
    </xf>
    <xf numFmtId="0" fontId="10" fillId="0" borderId="0" xfId="40" applyFont="1" applyAlignment="1">
      <alignment horizontal="left" vertical="center"/>
    </xf>
    <xf numFmtId="0" fontId="10" fillId="0" borderId="0" xfId="40" applyFont="1" applyAlignment="1">
      <alignment horizontal="center" vertical="center"/>
    </xf>
    <xf numFmtId="168" fontId="93" fillId="0" borderId="0" xfId="209" applyNumberFormat="1" applyFont="1" applyAlignment="1">
      <alignment horizontal="right" vertical="center"/>
    </xf>
    <xf numFmtId="168" fontId="93" fillId="0" borderId="17" xfId="209" applyNumberFormat="1" applyFont="1" applyBorder="1" applyAlignment="1">
      <alignment horizontal="right" vertical="center"/>
    </xf>
    <xf numFmtId="0" fontId="36" fillId="0" borderId="0" xfId="209" applyFont="1" applyAlignment="1">
      <alignment vertical="center"/>
    </xf>
    <xf numFmtId="0" fontId="11" fillId="0" borderId="0" xfId="209" applyFont="1" applyAlignment="1">
      <alignment vertical="center"/>
    </xf>
    <xf numFmtId="168" fontId="11" fillId="0" borderId="0" xfId="209" applyNumberFormat="1" applyFont="1" applyAlignment="1">
      <alignment horizontal="center" vertical="center"/>
    </xf>
    <xf numFmtId="168" fontId="11" fillId="0" borderId="0" xfId="209" applyNumberFormat="1" applyFont="1" applyAlignment="1">
      <alignment vertical="center"/>
    </xf>
    <xf numFmtId="168" fontId="11" fillId="0" borderId="0" xfId="209" applyNumberFormat="1" applyFont="1" applyAlignment="1">
      <alignment horizontal="right" vertical="center"/>
    </xf>
    <xf numFmtId="168" fontId="11" fillId="0" borderId="17" xfId="209" applyNumberFormat="1" applyFont="1" applyBorder="1" applyAlignment="1">
      <alignment horizontal="right" vertical="center"/>
    </xf>
    <xf numFmtId="166" fontId="9" fillId="0" borderId="0" xfId="41" applyNumberFormat="1" applyFont="1" applyAlignment="1">
      <alignment vertical="center"/>
    </xf>
    <xf numFmtId="166" fontId="10" fillId="0" borderId="0" xfId="41" applyNumberFormat="1" applyFont="1" applyAlignment="1">
      <alignment vertical="center"/>
    </xf>
    <xf numFmtId="165" fontId="10" fillId="0" borderId="0" xfId="41" applyNumberFormat="1" applyFont="1" applyAlignment="1">
      <alignment vertical="center"/>
    </xf>
    <xf numFmtId="165" fontId="10" fillId="0" borderId="0" xfId="41" applyNumberFormat="1" applyFont="1" applyAlignment="1">
      <alignment horizontal="right" vertical="center"/>
    </xf>
    <xf numFmtId="166" fontId="9" fillId="0" borderId="0" xfId="41" applyNumberFormat="1" applyFont="1" applyAlignment="1">
      <alignment horizontal="left" vertical="center"/>
    </xf>
    <xf numFmtId="165" fontId="10" fillId="0" borderId="0" xfId="41" applyNumberFormat="1" applyFont="1" applyAlignment="1">
      <alignment horizontal="centerContinuous" vertical="center"/>
    </xf>
    <xf numFmtId="166" fontId="9" fillId="0" borderId="16" xfId="41" applyNumberFormat="1" applyFont="1" applyBorder="1" applyAlignment="1">
      <alignment horizontal="left" vertical="center"/>
    </xf>
    <xf numFmtId="165" fontId="10" fillId="0" borderId="17" xfId="41" applyNumberFormat="1" applyFont="1" applyBorder="1" applyAlignment="1">
      <alignment horizontal="centerContinuous" vertical="center"/>
    </xf>
    <xf numFmtId="166" fontId="10" fillId="0" borderId="0" xfId="41" applyNumberFormat="1" applyFont="1" applyAlignment="1">
      <alignment horizontal="left" vertical="center"/>
    </xf>
    <xf numFmtId="166" fontId="9" fillId="0" borderId="0" xfId="41" applyNumberFormat="1" applyFont="1" applyAlignment="1">
      <alignment horizontal="center" vertical="center"/>
    </xf>
    <xf numFmtId="165" fontId="9" fillId="0" borderId="16" xfId="41" applyNumberFormat="1" applyFont="1" applyBorder="1" applyAlignment="1">
      <alignment horizontal="right" vertical="center"/>
    </xf>
    <xf numFmtId="165" fontId="9" fillId="0" borderId="0" xfId="41" applyNumberFormat="1" applyFont="1" applyAlignment="1">
      <alignment horizontal="center" vertical="center"/>
    </xf>
    <xf numFmtId="165" fontId="9" fillId="0" borderId="0" xfId="41" applyNumberFormat="1" applyFont="1" applyAlignment="1">
      <alignment horizontal="right" vertical="center"/>
    </xf>
    <xf numFmtId="165" fontId="9" fillId="0" borderId="0" xfId="41" applyNumberFormat="1" applyFont="1" applyAlignment="1">
      <alignment vertical="center"/>
    </xf>
    <xf numFmtId="165" fontId="9" fillId="0" borderId="17" xfId="41" applyNumberFormat="1" applyFont="1" applyBorder="1" applyAlignment="1">
      <alignment horizontal="right" vertical="center"/>
    </xf>
    <xf numFmtId="168" fontId="10" fillId="0" borderId="0" xfId="41" applyNumberFormat="1" applyFont="1" applyAlignment="1">
      <alignment vertical="center"/>
    </xf>
    <xf numFmtId="166" fontId="9" fillId="0" borderId="0" xfId="41" quotePrefix="1" applyNumberFormat="1" applyFont="1" applyAlignment="1">
      <alignment horizontal="left" vertical="center"/>
    </xf>
    <xf numFmtId="168" fontId="11" fillId="0" borderId="50" xfId="209" applyNumberFormat="1" applyFont="1" applyBorder="1" applyAlignment="1">
      <alignment horizontal="right" vertical="center"/>
    </xf>
    <xf numFmtId="0" fontId="10" fillId="0" borderId="16" xfId="41" applyFont="1" applyBorder="1" applyAlignment="1">
      <alignment vertical="center"/>
    </xf>
    <xf numFmtId="0" fontId="10" fillId="0" borderId="17" xfId="41" applyFont="1" applyBorder="1" applyAlignment="1">
      <alignment vertical="center"/>
    </xf>
    <xf numFmtId="165" fontId="10" fillId="0" borderId="17" xfId="41" applyNumberFormat="1" applyFont="1" applyBorder="1" applyAlignment="1">
      <alignment vertical="center"/>
    </xf>
    <xf numFmtId="165" fontId="10" fillId="0" borderId="17" xfId="41" applyNumberFormat="1" applyFont="1" applyBorder="1" applyAlignment="1">
      <alignment horizontal="right" vertical="center"/>
    </xf>
    <xf numFmtId="166" fontId="10" fillId="0" borderId="0" xfId="41" applyNumberFormat="1" applyFont="1" applyAlignment="1">
      <alignment horizontal="centerContinuous" vertical="center"/>
    </xf>
    <xf numFmtId="166" fontId="9" fillId="0" borderId="17" xfId="41" applyNumberFormat="1" applyFont="1" applyBorder="1" applyAlignment="1">
      <alignment horizontal="left" vertical="center"/>
    </xf>
    <xf numFmtId="166" fontId="10" fillId="0" borderId="17" xfId="41" applyNumberFormat="1" applyFont="1" applyBorder="1" applyAlignment="1">
      <alignment horizontal="centerContinuous" vertical="center"/>
    </xf>
    <xf numFmtId="166" fontId="9" fillId="0" borderId="1" xfId="41" applyNumberFormat="1" applyFont="1" applyBorder="1" applyAlignment="1">
      <alignment horizontal="left" vertical="center"/>
    </xf>
    <xf numFmtId="166" fontId="92" fillId="0" borderId="0" xfId="41" applyNumberFormat="1" applyFont="1" applyAlignment="1">
      <alignment horizontal="center" vertical="center"/>
    </xf>
    <xf numFmtId="165" fontId="36" fillId="0" borderId="0" xfId="209" applyNumberFormat="1" applyFont="1" applyAlignment="1">
      <alignment vertical="center"/>
    </xf>
    <xf numFmtId="165" fontId="9" fillId="0" borderId="16" xfId="41" applyNumberFormat="1" applyFont="1" applyBorder="1" applyAlignment="1">
      <alignment horizontal="right" vertical="top"/>
    </xf>
    <xf numFmtId="166" fontId="10" fillId="0" borderId="0" xfId="41" applyNumberFormat="1" applyFont="1" applyAlignment="1">
      <alignment vertical="top"/>
    </xf>
    <xf numFmtId="166" fontId="9" fillId="0" borderId="0" xfId="40" quotePrefix="1" applyNumberFormat="1" applyFont="1" applyAlignment="1">
      <alignment horizontal="left" vertical="center"/>
    </xf>
    <xf numFmtId="166" fontId="9" fillId="0" borderId="0" xfId="40" applyNumberFormat="1" applyFont="1" applyAlignment="1">
      <alignment horizontal="left" vertical="center"/>
    </xf>
    <xf numFmtId="166" fontId="10" fillId="0" borderId="0" xfId="40" applyNumberFormat="1" applyFont="1" applyAlignment="1">
      <alignment horizontal="centerContinuous" vertical="center"/>
    </xf>
    <xf numFmtId="166" fontId="9" fillId="0" borderId="16" xfId="40" applyNumberFormat="1" applyFont="1" applyBorder="1" applyAlignment="1">
      <alignment horizontal="left" vertical="center"/>
    </xf>
    <xf numFmtId="166" fontId="10" fillId="0" borderId="16" xfId="40" applyNumberFormat="1" applyFont="1" applyBorder="1" applyAlignment="1">
      <alignment horizontal="centerContinuous" vertical="center"/>
    </xf>
    <xf numFmtId="166" fontId="9" fillId="0" borderId="0" xfId="40" applyNumberFormat="1" applyFont="1" applyAlignment="1">
      <alignment horizontal="center" vertical="center"/>
    </xf>
    <xf numFmtId="166" fontId="10" fillId="0" borderId="0" xfId="40" applyNumberFormat="1" applyFont="1" applyAlignment="1">
      <alignment vertical="center"/>
    </xf>
    <xf numFmtId="166" fontId="92" fillId="0" borderId="0" xfId="40" applyNumberFormat="1" applyFont="1" applyAlignment="1">
      <alignment horizontal="center" vertical="center"/>
    </xf>
    <xf numFmtId="166" fontId="10" fillId="0" borderId="0" xfId="40" applyNumberFormat="1" applyFont="1" applyAlignment="1">
      <alignment horizontal="center" vertical="center"/>
    </xf>
    <xf numFmtId="166" fontId="10" fillId="0" borderId="0" xfId="40" quotePrefix="1" applyNumberFormat="1" applyFont="1" applyAlignment="1">
      <alignment vertical="center"/>
    </xf>
    <xf numFmtId="165" fontId="10" fillId="0" borderId="0" xfId="40" applyNumberFormat="1" applyFont="1" applyAlignment="1">
      <alignment vertical="center"/>
    </xf>
    <xf numFmtId="166" fontId="10" fillId="0" borderId="16" xfId="40" applyNumberFormat="1" applyFont="1" applyBorder="1" applyAlignment="1">
      <alignment vertical="center"/>
    </xf>
    <xf numFmtId="166" fontId="10" fillId="0" borderId="16" xfId="40" applyNumberFormat="1" applyFont="1" applyBorder="1" applyAlignment="1">
      <alignment horizontal="center" vertical="center"/>
    </xf>
    <xf numFmtId="166" fontId="10" fillId="0" borderId="0" xfId="40" applyNumberFormat="1" applyFont="1" applyAlignment="1">
      <alignment horizontal="left" vertical="center"/>
    </xf>
    <xf numFmtId="165" fontId="10" fillId="0" borderId="16" xfId="40" applyNumberFormat="1" applyFont="1" applyBorder="1" applyAlignment="1">
      <alignment vertical="center"/>
    </xf>
    <xf numFmtId="166" fontId="10" fillId="0" borderId="0" xfId="40" quotePrefix="1" applyNumberFormat="1" applyFont="1" applyAlignment="1">
      <alignment horizontal="left" vertical="center"/>
    </xf>
    <xf numFmtId="166" fontId="9" fillId="0" borderId="0" xfId="40" applyNumberFormat="1" applyFont="1" applyAlignment="1">
      <alignment horizontal="centerContinuous" vertical="center"/>
    </xf>
    <xf numFmtId="165" fontId="11" fillId="0" borderId="50" xfId="5085" applyNumberFormat="1" applyFont="1" applyFill="1" applyBorder="1" applyAlignment="1">
      <alignment horizontal="right" vertical="center"/>
    </xf>
    <xf numFmtId="165" fontId="11" fillId="0" borderId="50" xfId="95" applyNumberFormat="1" applyFont="1" applyFill="1" applyBorder="1" applyAlignment="1">
      <alignment horizontal="right" vertical="center"/>
    </xf>
    <xf numFmtId="168" fontId="11" fillId="0" borderId="50" xfId="218" applyNumberFormat="1" applyFont="1" applyBorder="1" applyAlignment="1">
      <alignment vertical="center"/>
    </xf>
    <xf numFmtId="0" fontId="11" fillId="0" borderId="17" xfId="40" applyFont="1" applyBorder="1" applyAlignment="1">
      <alignment horizontal="justify" vertical="center"/>
    </xf>
    <xf numFmtId="166" fontId="36" fillId="0" borderId="14" xfId="94" applyNumberFormat="1" applyFont="1" applyFill="1" applyBorder="1" applyAlignment="1">
      <alignment horizontal="center" vertical="center"/>
    </xf>
    <xf numFmtId="166" fontId="36" fillId="0" borderId="13" xfId="94" applyNumberFormat="1" applyFont="1" applyFill="1" applyBorder="1" applyAlignment="1">
      <alignment horizontal="center" vertical="center"/>
    </xf>
    <xf numFmtId="0" fontId="11" fillId="0" borderId="13" xfId="40" applyFont="1" applyBorder="1" applyAlignment="1">
      <alignment horizontal="justify" vertical="center"/>
    </xf>
    <xf numFmtId="0" fontId="36" fillId="0" borderId="13" xfId="94" applyNumberFormat="1" applyFont="1" applyFill="1" applyBorder="1" applyAlignment="1">
      <alignment horizontal="right" vertical="center"/>
    </xf>
    <xf numFmtId="0" fontId="11" fillId="0" borderId="0" xfId="40" applyFont="1" applyAlignment="1">
      <alignment horizontal="center" vertical="center"/>
    </xf>
    <xf numFmtId="165" fontId="9" fillId="0" borderId="16" xfId="95" applyNumberFormat="1" applyFont="1" applyFill="1" applyBorder="1" applyAlignment="1">
      <alignment horizontal="right" vertical="center"/>
    </xf>
    <xf numFmtId="165" fontId="9" fillId="0" borderId="16" xfId="95" applyNumberFormat="1" applyFont="1" applyFill="1" applyBorder="1" applyAlignment="1">
      <alignment horizontal="center" vertical="center"/>
    </xf>
    <xf numFmtId="166" fontId="9" fillId="0" borderId="16" xfId="95" applyNumberFormat="1" applyFont="1" applyFill="1" applyBorder="1" applyAlignment="1">
      <alignment horizontal="center" vertical="center"/>
    </xf>
    <xf numFmtId="0" fontId="10" fillId="0" borderId="16" xfId="40" applyFont="1" applyBorder="1" applyAlignment="1">
      <alignment horizontal="justify" vertical="center"/>
    </xf>
    <xf numFmtId="165" fontId="9" fillId="0" borderId="16" xfId="41" applyNumberFormat="1" applyFont="1" applyBorder="1" applyAlignment="1">
      <alignment horizontal="right" vertical="center"/>
    </xf>
    <xf numFmtId="165" fontId="9" fillId="0" borderId="14" xfId="41" applyNumberFormat="1" applyFont="1" applyBorder="1" applyAlignment="1">
      <alignment horizontal="center" vertical="center"/>
    </xf>
    <xf numFmtId="165" fontId="9" fillId="0" borderId="17" xfId="41" applyNumberFormat="1" applyFont="1" applyBorder="1" applyAlignment="1">
      <alignment horizontal="center" vertical="center"/>
    </xf>
    <xf numFmtId="165" fontId="9" fillId="0" borderId="49" xfId="41" applyNumberFormat="1" applyFont="1" applyBorder="1" applyAlignment="1">
      <alignment horizontal="center" vertical="center"/>
    </xf>
    <xf numFmtId="165" fontId="9" fillId="0" borderId="16" xfId="41" applyNumberFormat="1" applyFont="1" applyBorder="1" applyAlignment="1">
      <alignment horizontal="center" vertical="top"/>
    </xf>
    <xf numFmtId="0" fontId="10" fillId="0" borderId="17" xfId="41" applyFont="1" applyBorder="1" applyAlignment="1">
      <alignment horizontal="left" vertical="center"/>
    </xf>
    <xf numFmtId="165" fontId="9" fillId="0" borderId="16" xfId="40" applyNumberFormat="1" applyFont="1" applyBorder="1" applyAlignment="1">
      <alignment horizontal="right" vertical="center"/>
    </xf>
    <xf numFmtId="165" fontId="9" fillId="0" borderId="14" xfId="95" applyNumberFormat="1" applyFont="1" applyFill="1" applyBorder="1" applyAlignment="1">
      <alignment horizontal="center" vertical="center"/>
    </xf>
  </cellXfs>
  <cellStyles count="5116">
    <cellStyle name="20% - Accent1" xfId="1" builtinId="30" customBuiltin="1"/>
    <cellStyle name="20% - Accent1 2" xfId="310" xr:uid="{8E49B66C-4013-4304-9713-BADF96F5119E}"/>
    <cellStyle name="20% - Accent2" xfId="2" builtinId="34" customBuiltin="1"/>
    <cellStyle name="20% - Accent2 2" xfId="311" xr:uid="{55A4CBCE-A8D9-4FDC-B374-457C41847BDB}"/>
    <cellStyle name="20% - Accent3" xfId="3" builtinId="38" customBuiltin="1"/>
    <cellStyle name="20% - Accent3 2" xfId="312" xr:uid="{26D19C59-07FD-4538-BD81-E186B4059291}"/>
    <cellStyle name="20% - Accent4" xfId="4" builtinId="42" customBuiltin="1"/>
    <cellStyle name="20% - Accent4 2" xfId="313" xr:uid="{250BED85-812E-4EDB-B9C6-9F5140B882EC}"/>
    <cellStyle name="20% - Accent5" xfId="5" builtinId="46" customBuiltin="1"/>
    <cellStyle name="20% - Accent5 2" xfId="314" xr:uid="{A653114B-413B-4FF8-877A-8C6A9F9700C6}"/>
    <cellStyle name="20% - Accent6" xfId="6" builtinId="50" customBuiltin="1"/>
    <cellStyle name="20% - Accent6 2" xfId="315" xr:uid="{73A168E3-8A0D-4C4C-87CB-011FDA04F7CD}"/>
    <cellStyle name="20% - ส่วนที่ถูกเน้น1" xfId="316" xr:uid="{8B16E02B-38CB-4DC1-98EB-744A84ABECD7}"/>
    <cellStyle name="20% - ส่วนที่ถูกเน้น2" xfId="317" xr:uid="{AD9AFC6D-683A-4379-B870-A13508DEF4AE}"/>
    <cellStyle name="20% - ส่วนที่ถูกเน้น3" xfId="318" xr:uid="{AB89D6AA-9F6B-447B-97B5-0A7F8EE68E10}"/>
    <cellStyle name="20% - ส่วนที่ถูกเน้น4" xfId="319" xr:uid="{F849B048-6922-4A65-8818-29A085CB4EE2}"/>
    <cellStyle name="20% - ส่วนที่ถูกเน้น5" xfId="320" xr:uid="{C04B0F0C-6A13-4AE8-802D-762A2A044A50}"/>
    <cellStyle name="20% - ส่วนที่ถูกเน้น6" xfId="321" xr:uid="{E896A91F-CB9E-4B05-925B-FE135F1E7D6F}"/>
    <cellStyle name="40% - Accent1" xfId="7" builtinId="31" customBuiltin="1"/>
    <cellStyle name="40% - Accent1 2" xfId="322" xr:uid="{729D5F99-A363-4F77-B0AB-C3BCB59EA3C0}"/>
    <cellStyle name="40% - Accent2" xfId="8" builtinId="35" customBuiltin="1"/>
    <cellStyle name="40% - Accent2 2" xfId="323" xr:uid="{CD7D3AE9-0048-457D-A02A-26B262B83AFC}"/>
    <cellStyle name="40% - Accent3" xfId="9" builtinId="39" customBuiltin="1"/>
    <cellStyle name="40% - Accent3 2" xfId="324" xr:uid="{0447F21B-99BB-4609-B6E5-58A7C3649186}"/>
    <cellStyle name="40% - Accent4" xfId="10" builtinId="43" customBuiltin="1"/>
    <cellStyle name="40% - Accent4 2" xfId="325" xr:uid="{0F8B3C5B-FAC0-4478-8985-69F974AAEE6B}"/>
    <cellStyle name="40% - Accent5" xfId="11" builtinId="47" customBuiltin="1"/>
    <cellStyle name="40% - Accent5 2" xfId="326" xr:uid="{563A0526-A0FB-43E2-BEAE-3F0F76C34831}"/>
    <cellStyle name="40% - Accent6" xfId="12" builtinId="51" customBuiltin="1"/>
    <cellStyle name="40% - Accent6 2" xfId="327" xr:uid="{D4FB4870-BF5D-4B4A-94C0-0E9288A7F971}"/>
    <cellStyle name="40% - ส่วนที่ถูกเน้น1" xfId="328" xr:uid="{E667B10A-2AF4-47E8-8A5E-12E82533D1CD}"/>
    <cellStyle name="40% - ส่วนที่ถูกเน้น2" xfId="329" xr:uid="{79FFAC5E-DD8D-482C-9684-0FE7042C6441}"/>
    <cellStyle name="40% - ส่วนที่ถูกเน้น3" xfId="330" xr:uid="{FA4EBB67-2DBA-4123-A7B1-C5523691EFFF}"/>
    <cellStyle name="40% - ส่วนที่ถูกเน้น4" xfId="331" xr:uid="{D275CA55-28AE-4F56-B352-6E857D3D8B26}"/>
    <cellStyle name="40% - ส่วนที่ถูกเน้น5" xfId="332" xr:uid="{756A2872-16B4-438F-A952-B3AD59E8D05E}"/>
    <cellStyle name="40% - ส่วนที่ถูกเน้น6" xfId="333" xr:uid="{A7142DA1-B4E7-4B63-A371-2DA8F0E24086}"/>
    <cellStyle name="60% - Accent1" xfId="13" builtinId="32" customBuiltin="1"/>
    <cellStyle name="60% - Accent1 2" xfId="334" xr:uid="{5547B197-DA4F-4E12-8549-EED15EEC42B6}"/>
    <cellStyle name="60% - Accent2" xfId="14" builtinId="36" customBuiltin="1"/>
    <cellStyle name="60% - Accent2 2" xfId="335" xr:uid="{B5520718-C704-4776-A0EB-011C3D4BE445}"/>
    <cellStyle name="60% - Accent3" xfId="15" builtinId="40" customBuiltin="1"/>
    <cellStyle name="60% - Accent3 2" xfId="336" xr:uid="{03442F2B-7FAD-4A96-93E0-89C5760196FF}"/>
    <cellStyle name="60% - Accent4" xfId="16" builtinId="44" customBuiltin="1"/>
    <cellStyle name="60% - Accent4 2" xfId="337" xr:uid="{97B72439-0484-4E3D-BD38-153FFAA63A7F}"/>
    <cellStyle name="60% - Accent5" xfId="17" builtinId="48" customBuiltin="1"/>
    <cellStyle name="60% - Accent5 2" xfId="338" xr:uid="{00075903-05B6-4A86-AA15-E0B88FA696BD}"/>
    <cellStyle name="60% - Accent6" xfId="18" builtinId="52" customBuiltin="1"/>
    <cellStyle name="60% - Accent6 2" xfId="339" xr:uid="{FDDA6F87-84AA-41E6-8FD1-CCC3FEEA621B}"/>
    <cellStyle name="60% - ส่วนที่ถูกเน้น1" xfId="340" xr:uid="{CADECB4F-542E-4C44-B4B8-06CB4828F572}"/>
    <cellStyle name="60% - ส่วนที่ถูกเน้น2" xfId="341" xr:uid="{1D54B1C2-8ADB-4490-ACD7-195EA12723B5}"/>
    <cellStyle name="60% - ส่วนที่ถูกเน้น3" xfId="342" xr:uid="{C161C9D3-2001-4E71-86D9-B80E209DED93}"/>
    <cellStyle name="60% - ส่วนที่ถูกเน้น4" xfId="343" xr:uid="{673B3D7E-17BB-4832-87F1-C51AEE12ED12}"/>
    <cellStyle name="60% - ส่วนที่ถูกเน้น5" xfId="344" xr:uid="{CB550060-B39B-4C7C-AB94-9CB70CA47A2B}"/>
    <cellStyle name="60% - ส่วนที่ถูกเน้น6" xfId="345" xr:uid="{24B99C4D-1C5B-4458-B51D-AC8D484DE7D9}"/>
    <cellStyle name="Accent1" xfId="19" builtinId="29" customBuiltin="1"/>
    <cellStyle name="Accent1 2" xfId="346" xr:uid="{D6520BC7-0D9F-41C5-BA74-AC9ABE695F49}"/>
    <cellStyle name="Accent2" xfId="20" builtinId="33" customBuiltin="1"/>
    <cellStyle name="Accent2 2" xfId="347" xr:uid="{31E7F465-34CE-4333-9CEF-EAC8878F254F}"/>
    <cellStyle name="Accent3" xfId="21" builtinId="37" customBuiltin="1"/>
    <cellStyle name="Accent3 2" xfId="348" xr:uid="{6446C046-FB5D-47FF-A6A4-E95B0C71BB9C}"/>
    <cellStyle name="Accent4" xfId="22" builtinId="41" customBuiltin="1"/>
    <cellStyle name="Accent4 2" xfId="349" xr:uid="{4C291F18-0C43-42E8-93B1-0E341D69785A}"/>
    <cellStyle name="Accent5" xfId="23" builtinId="45" customBuiltin="1"/>
    <cellStyle name="Accent5 2" xfId="350" xr:uid="{89CCE734-673E-444B-A3E5-64B9313AF936}"/>
    <cellStyle name="Accent6" xfId="24" builtinId="49" customBuiltin="1"/>
    <cellStyle name="Accent6 2" xfId="351" xr:uid="{2668A32C-C03D-4C36-9BD4-BFA35B89ECC4}"/>
    <cellStyle name="Bad" xfId="25" builtinId="27" customBuiltin="1"/>
    <cellStyle name="Bad 2" xfId="352" xr:uid="{5E0FA78F-D5FB-42D3-9EFF-F6F63AD60FD9}"/>
    <cellStyle name="Calculation" xfId="26" builtinId="22" customBuiltin="1"/>
    <cellStyle name="Calculation 2" xfId="353" xr:uid="{79E17466-A65E-4ECB-BF94-1F8CF1175881}"/>
    <cellStyle name="Calculation 2 2" xfId="555" xr:uid="{B66A891E-FD6C-4613-BB5B-6659B2A37DB5}"/>
    <cellStyle name="Calculation 2 2 2" xfId="796" xr:uid="{82306BEB-FA34-4986-87EE-0283404F6CAC}"/>
    <cellStyle name="Calculation 2 2 2 2" xfId="3062" xr:uid="{45AE3C89-A160-4C7F-8BBC-E4A321122F93}"/>
    <cellStyle name="Calculation 2 2 3" xfId="3051" xr:uid="{998FD729-C195-42D9-B72A-0595DF172036}"/>
    <cellStyle name="Calculation 2 2 4" xfId="5111" xr:uid="{CB919CDA-7C15-4E4B-968A-7EFC1C325618}"/>
    <cellStyle name="Calculation 2 3" xfId="3040" xr:uid="{574DB792-FB20-4E9B-B70C-BEA40A3898FD}"/>
    <cellStyle name="Calculation 2 4" xfId="5093" xr:uid="{595FFE58-2005-4DBB-8B0C-858266CC5AFE}"/>
    <cellStyle name="Check Cell" xfId="27" builtinId="23" customBuiltin="1"/>
    <cellStyle name="Check Cell 2" xfId="354" xr:uid="{2A86BA4E-2838-4272-9A58-B0F965629D59}"/>
    <cellStyle name="Comma" xfId="28" builtinId="3" customBuiltin="1"/>
    <cellStyle name="Comma 10" xfId="126" xr:uid="{8AFADA31-8B85-449B-9018-4BE2C006ADB2}"/>
    <cellStyle name="Comma 10 10" xfId="946" xr:uid="{03A6F572-A0B5-4BCF-A8F6-214FF5934E24}"/>
    <cellStyle name="Comma 10 10 2" xfId="2070" xr:uid="{C466992D-FF29-40FC-9BDF-98C83651B1BC}"/>
    <cellStyle name="Comma 10 11" xfId="2615" xr:uid="{EE1B9E8E-4082-4597-A907-0EDA993AC980}"/>
    <cellStyle name="Comma 10 12" xfId="253" xr:uid="{0FFF37B3-7D2E-41CB-BBB9-E008CF5150CE}"/>
    <cellStyle name="Comma 10 13" xfId="3104" xr:uid="{1C7CA608-11F6-43AE-A99E-437F31207DDE}"/>
    <cellStyle name="Comma 10 14" xfId="4106" xr:uid="{D1C7BC6F-DF91-4F86-83E0-6C99AA0C19E6}"/>
    <cellStyle name="Comma 10 2" xfId="60" xr:uid="{00000000-0005-0000-0000-00001C000000}"/>
    <cellStyle name="Comma 10 2 10" xfId="972" xr:uid="{6050AB5B-37EB-4490-82FB-099F7ED76AAD}"/>
    <cellStyle name="Comma 10 2 10 2" xfId="2087" xr:uid="{90DB7178-35FA-4DF5-AE9E-36D4048D5A2B}"/>
    <cellStyle name="Comma 10 2 11" xfId="3032" xr:uid="{562A8271-7B58-4102-896C-CD75911FFB42}"/>
    <cellStyle name="Comma 10 2 12" xfId="242" xr:uid="{413948CC-6C0B-4132-A252-9E9415FC51C6}"/>
    <cellStyle name="Comma 10 2 13" xfId="3119" xr:uid="{8A244F80-00FA-4441-B925-9EBC525D74BA}"/>
    <cellStyle name="Comma 10 2 14" xfId="4121" xr:uid="{B3B16634-4E08-4BA8-B6E1-449C18B89FFF}"/>
    <cellStyle name="Comma 10 2 15" xfId="214" xr:uid="{7DC11464-C802-4148-AAF6-183F40A9091F}"/>
    <cellStyle name="Comma 10 2 15 2" xfId="460" xr:uid="{D695673B-C289-4EFD-A6A4-628224080CD3}"/>
    <cellStyle name="Comma 10 2 15 2 2" xfId="751" xr:uid="{5395DF86-EA86-4484-A12D-F3A6A55AC7E6}"/>
    <cellStyle name="Comma 10 2 15 2 3" xfId="1838" xr:uid="{45FFF032-864B-4047-93CF-EEF0FC529482}"/>
    <cellStyle name="Comma 10 2 15 2 4" xfId="2871" xr:uid="{621A3A86-9F76-4455-B073-6987B68FE903}"/>
    <cellStyle name="Comma 10 2 15 2 5" xfId="3909" xr:uid="{1287EF06-E82D-49D4-97E8-C7477CE3B8B1}"/>
    <cellStyle name="Comma 10 2 15 2 6" xfId="4911" xr:uid="{66EA9B69-3058-49C9-864E-59362CD6F98B}"/>
    <cellStyle name="Comma 10 2 15 3" xfId="692" xr:uid="{65E1B3CA-42EC-45FE-AE40-79FFC09657DA}"/>
    <cellStyle name="Comma 10 2 15 4" xfId="1746" xr:uid="{637B9154-1F06-4A93-89B2-BC3836AA3701}"/>
    <cellStyle name="Comma 10 2 15 5" xfId="2796" xr:uid="{3CD1CD9E-10B0-416E-81CC-F9C5E9387CC1}"/>
    <cellStyle name="Comma 10 2 15 6" xfId="3834" xr:uid="{C5A5954B-1C16-4EA6-8DC2-85FA9AD7D610}"/>
    <cellStyle name="Comma 10 2 15 7" xfId="4836" xr:uid="{9F1A6554-267B-4FB7-A843-938A23304FF6}"/>
    <cellStyle name="Comma 10 2 2" xfId="129" xr:uid="{89626A3F-3571-4DE4-B508-B93993FED948}"/>
    <cellStyle name="Comma 10 2 2 10" xfId="3158" xr:uid="{C1661783-47B1-4032-B322-6EF88B764171}"/>
    <cellStyle name="Comma 10 2 2 11" xfId="4160" xr:uid="{AD9C11C2-9798-48C2-86E2-C04C19C1C402}"/>
    <cellStyle name="Comma 10 2 2 2" xfId="185" xr:uid="{F428E662-BE68-4973-9701-570FDED7AD78}"/>
    <cellStyle name="Comma 10 2 2 2 10" xfId="3080" xr:uid="{83957836-4EF5-4476-B0B2-DC3F028E94C6}"/>
    <cellStyle name="Comma 10 2 2 2 11" xfId="4082" xr:uid="{5D2D05C7-424F-4409-BDFA-B3D926A6DD98}"/>
    <cellStyle name="Comma 10 2 2 2 2" xfId="599" xr:uid="{D6C3C391-A891-41D8-97F8-BEF49420B682}"/>
    <cellStyle name="Comma 10 2 2 2 2 2" xfId="820" xr:uid="{6B959E5C-DBBE-4958-9508-4AEAF793FA9F}"/>
    <cellStyle name="Comma 10 2 2 2 2 2 2" xfId="1430" xr:uid="{5BC2CDA1-9A99-4EF1-8BB6-15EFDDEF92E1}"/>
    <cellStyle name="Comma 10 2 2 2 2 2 3" xfId="2519" xr:uid="{C65BECEB-492D-40E1-83F1-AC00FF3E3250}"/>
    <cellStyle name="Comma 10 2 2 2 2 2 4" xfId="3562" xr:uid="{68FB2729-9EC8-4DBC-8AA2-39F0813F78CF}"/>
    <cellStyle name="Comma 10 2 2 2 2 2 5" xfId="4564" xr:uid="{F83934A4-A920-40CE-8494-097C056D7C2B}"/>
    <cellStyle name="Comma 10 2 2 2 2 3" xfId="1941" xr:uid="{2B2BCECF-6F2D-452C-B913-25D5FFFD4F42}"/>
    <cellStyle name="Comma 10 2 2 2 2 3 2" xfId="2953" xr:uid="{9613C970-0C58-4E09-81A2-CEE50E5F0887}"/>
    <cellStyle name="Comma 10 2 2 2 2 3 3" xfId="3995" xr:uid="{809743EB-964D-4C42-AC43-8E35D965B87D}"/>
    <cellStyle name="Comma 10 2 2 2 2 3 4" xfId="4996" xr:uid="{896B12B3-3FC7-4BA3-9491-A03955E25AE0}"/>
    <cellStyle name="Comma 10 2 2 2 2 4" xfId="1156" xr:uid="{1A453EA1-5AC4-4875-87F1-95EEAFACE9BD}"/>
    <cellStyle name="Comma 10 2 2 2 2 5" xfId="2260" xr:uid="{33A19912-1BC1-48A7-B40E-B2B9CC960232}"/>
    <cellStyle name="Comma 10 2 2 2 2 6" xfId="3292" xr:uid="{42CD2D95-4BA8-4242-9F48-BC777CCFA344}"/>
    <cellStyle name="Comma 10 2 2 2 2 7" xfId="4294" xr:uid="{37D1232A-F23F-433A-94F7-4FD7E8C6B006}"/>
    <cellStyle name="Comma 10 2 2 2 3" xfId="815" xr:uid="{CB8774B3-B80D-4849-A984-11E9D85B77AE}"/>
    <cellStyle name="Comma 10 2 2 2 3 2" xfId="1344" xr:uid="{F71BEBAE-8B9F-4019-B602-FBECA26D371C}"/>
    <cellStyle name="Comma 10 2 2 2 3 2 2" xfId="2433" xr:uid="{BEF91E57-FF2A-4E5A-ACFF-701E972A8197}"/>
    <cellStyle name="Comma 10 2 2 2 3 2 3" xfId="3476" xr:uid="{49F26C6C-D720-4225-BA8E-46661324E50E}"/>
    <cellStyle name="Comma 10 2 2 2 3 2 4" xfId="4478" xr:uid="{EF327899-8499-4CF8-910C-0587C37F8A78}"/>
    <cellStyle name="Comma 10 2 2 2 3 3" xfId="1937" xr:uid="{EAAA1121-3BC8-49AC-AD2F-27AA5A3A8849}"/>
    <cellStyle name="Comma 10 2 2 2 3 3 2" xfId="2949" xr:uid="{26917E22-9AC3-40C9-B03D-F5C9E6E90CB1}"/>
    <cellStyle name="Comma 10 2 2 2 3 3 3" xfId="3991" xr:uid="{51BB8E9F-119B-4B1C-8501-BC4471A76EFC}"/>
    <cellStyle name="Comma 10 2 2 2 3 3 4" xfId="4992" xr:uid="{7EDC5442-6DBB-4729-8ED9-61E9ED04597F}"/>
    <cellStyle name="Comma 10 2 2 2 3 4" xfId="1068" xr:uid="{A4AE4B43-F31F-4725-886F-782EC681F3FB}"/>
    <cellStyle name="Comma 10 2 2 2 3 5" xfId="2174" xr:uid="{627D88B9-8166-41E6-8E8B-4660C1683A42}"/>
    <cellStyle name="Comma 10 2 2 2 3 6" xfId="3206" xr:uid="{DE8C4539-FCA9-4100-9E3F-DCF316D63A29}"/>
    <cellStyle name="Comma 10 2 2 2 3 7" xfId="4208" xr:uid="{25BCB91C-9C39-4FED-B820-F8636DE38B7B}"/>
    <cellStyle name="Comma 10 2 2 2 4" xfId="689" xr:uid="{7A9645F0-6318-4435-96D0-98E6139D9B1B}"/>
    <cellStyle name="Comma 10 2 2 2 4 2" xfId="1227" xr:uid="{CDD1497E-B2EF-4C00-B46D-9D9D6713430F}"/>
    <cellStyle name="Comma 10 2 2 2 4 3" xfId="2318" xr:uid="{5577F4C6-84F7-4A2B-AC5F-013A59DF665A}"/>
    <cellStyle name="Comma 10 2 2 2 4 4" xfId="3360" xr:uid="{D90E883B-66F6-447D-9D8D-6F97B4B23799}"/>
    <cellStyle name="Comma 10 2 2 2 4 5" xfId="4362" xr:uid="{B54AF188-07AE-42A3-ADA3-3343B7ED9184}"/>
    <cellStyle name="Comma 10 2 2 2 5" xfId="1627" xr:uid="{0906699F-0811-4FDA-9838-465D8209D4ED}"/>
    <cellStyle name="Comma 10 2 2 2 5 2" xfId="2676" xr:uid="{90D13C4B-F432-4026-A06F-EB2B21117E78}"/>
    <cellStyle name="Comma 10 2 2 2 5 3" xfId="3716" xr:uid="{B37DD6EE-176C-4F27-BE31-41A536337A75}"/>
    <cellStyle name="Comma 10 2 2 2 5 4" xfId="4718" xr:uid="{DDFE5D3A-6651-4EAE-94BF-F2E5CA1C05D7}"/>
    <cellStyle name="Comma 10 2 2 2 6" xfId="1730" xr:uid="{AD3608F1-64FB-4B71-B548-AC08D0576CE8}"/>
    <cellStyle name="Comma 10 2 2 2 6 2" xfId="2780" xr:uid="{6202DF19-C8BF-414E-B9FC-8C29ACFD8ABA}"/>
    <cellStyle name="Comma 10 2 2 2 6 3" xfId="3818" xr:uid="{E7EDB02D-D017-4EC2-AB0D-5387FFCC234D}"/>
    <cellStyle name="Comma 10 2 2 2 6 4" xfId="4820" xr:uid="{AE52F536-8069-48F4-99B7-658216B2E219}"/>
    <cellStyle name="Comma 10 2 2 2 7" xfId="921" xr:uid="{1B0C3685-22B9-46B5-A19D-D18FA6127F1D}"/>
    <cellStyle name="Comma 10 2 2 2 8" xfId="2045" xr:uid="{016149BB-DD8A-4F75-B013-FBBFAE185613}"/>
    <cellStyle name="Comma 10 2 2 2 9" xfId="593" xr:uid="{CE1E7DCD-DE6B-4679-99F1-43A1AF422B93}"/>
    <cellStyle name="Comma 10 2 2 3" xfId="653" xr:uid="{53E6B655-26FF-452C-9BBB-69E1FC0ED1FE}"/>
    <cellStyle name="Comma 10 2 2 3 2" xfId="1385" xr:uid="{E3C9AE82-C1B9-49B7-BC40-EB36DDD32258}"/>
    <cellStyle name="Comma 10 2 2 3 2 2" xfId="2474" xr:uid="{1DE1BAD5-6017-4E9E-836E-570F07C7FB33}"/>
    <cellStyle name="Comma 10 2 2 3 2 3" xfId="3517" xr:uid="{8FAAC04E-FC7D-4104-8D6E-30CC5E387926}"/>
    <cellStyle name="Comma 10 2 2 3 2 4" xfId="4519" xr:uid="{10EA30A6-BA65-4C7A-B864-0D2CE7EE27A7}"/>
    <cellStyle name="Comma 10 2 2 3 3" xfId="1802" xr:uid="{207A5543-0B11-40FC-81B9-C388BA454C89}"/>
    <cellStyle name="Comma 10 2 2 3 3 2" xfId="2845" xr:uid="{D19EAE99-C34B-4A0A-B77D-DE4C7FA1714D}"/>
    <cellStyle name="Comma 10 2 2 3 3 3" xfId="3883" xr:uid="{0730D646-DF5C-4D37-83FA-BE98EE97D125}"/>
    <cellStyle name="Comma 10 2 2 3 3 4" xfId="4885" xr:uid="{6ED1156E-2065-46AE-89B4-91323B563C1F}"/>
    <cellStyle name="Comma 10 2 2 3 4" xfId="1110" xr:uid="{550CDE9B-0C80-4504-AEB1-5E2149B7BE81}"/>
    <cellStyle name="Comma 10 2 2 3 5" xfId="2215" xr:uid="{E6EBA2C1-858D-42B7-911F-9F869624A86B}"/>
    <cellStyle name="Comma 10 2 2 3 6" xfId="3247" xr:uid="{CDA0A380-2961-4462-A384-F7246DAF80E1}"/>
    <cellStyle name="Comma 10 2 2 3 7" xfId="4249" xr:uid="{D6E0D5BB-3165-48CB-8653-4F164AFCF4F7}"/>
    <cellStyle name="Comma 10 2 2 4" xfId="865" xr:uid="{8F1D6446-F562-4ABE-AE17-6782C13BCAE2}"/>
    <cellStyle name="Comma 10 2 2 4 2" xfId="1988" xr:uid="{AACDC5CC-ACEC-4883-A312-6D7119D41E8B}"/>
    <cellStyle name="Comma 10 2 2 4 2 2" xfId="2998" xr:uid="{2333868D-7FE3-4046-A635-9AED0B02D6F9}"/>
    <cellStyle name="Comma 10 2 2 4 2 3" xfId="4041" xr:uid="{74F562D0-2D76-4429-8E05-B006AF44372B}"/>
    <cellStyle name="Comma 10 2 2 4 2 4" xfId="5042" xr:uid="{994376E2-AF96-44D5-8DFF-7E2A35AC37EB}"/>
    <cellStyle name="Comma 10 2 2 4 3" xfId="1299" xr:uid="{D0959FFA-FCF2-4916-A4DF-64B3CCDB6AF5}"/>
    <cellStyle name="Comma 10 2 2 4 4" xfId="2388" xr:uid="{1F181BD6-C22F-4D2E-AFC3-DBBF7253A3C8}"/>
    <cellStyle name="Comma 10 2 2 4 5" xfId="3431" xr:uid="{C478084D-8F76-40AB-BA06-2C2A43D7B14A}"/>
    <cellStyle name="Comma 10 2 2 4 6" xfId="4433" xr:uid="{7A9F818E-0130-419A-9D86-2B79BAE8082A}"/>
    <cellStyle name="Comma 10 2 2 5" xfId="1560" xr:uid="{5287F871-F4F1-4DE8-BB43-228615C11AD3}"/>
    <cellStyle name="Comma 10 2 2 5 2" xfId="2619" xr:uid="{79868137-3BE2-475B-B09D-40B7B1AB1981}"/>
    <cellStyle name="Comma 10 2 2 5 3" xfId="3659" xr:uid="{C084CB3D-E5C8-4C83-955E-786D40D28267}"/>
    <cellStyle name="Comma 10 2 2 5 4" xfId="4661" xr:uid="{C09F1137-1F17-40ED-A87B-179C60DB181E}"/>
    <cellStyle name="Comma 10 2 2 6" xfId="1674" xr:uid="{186C3400-3A4A-4339-83AA-BBA0866D4334}"/>
    <cellStyle name="Comma 10 2 2 6 2" xfId="2724" xr:uid="{5EE2F924-43CC-47E9-B843-EA250BCB2201}"/>
    <cellStyle name="Comma 10 2 2 6 3" xfId="3762" xr:uid="{891488CF-DED9-4786-BBF9-84A2A3C7BE74}"/>
    <cellStyle name="Comma 10 2 2 6 4" xfId="4764" xr:uid="{1F3F6BD4-6414-4B5A-B38E-FEAE2AA4C8C3}"/>
    <cellStyle name="Comma 10 2 2 7" xfId="1018" xr:uid="{0A8B4AD2-315A-4A0A-8B73-9A8E1BC27BA1}"/>
    <cellStyle name="Comma 10 2 2 8" xfId="2127" xr:uid="{388BF998-4986-44EA-9BA1-6CBC4E61A582}"/>
    <cellStyle name="Comma 10 2 2 9" xfId="398" xr:uid="{0F4970CA-D9D9-4D7D-982C-49A86071EFD5}"/>
    <cellStyle name="Comma 10 2 3" xfId="130" xr:uid="{1ECC57A0-6670-41D3-80D7-57D69DEBAFE1}"/>
    <cellStyle name="Comma 10 2 3 10" xfId="4161" xr:uid="{8B2BF07D-B0B5-43B7-94D7-03EF0389E046}"/>
    <cellStyle name="Comma 10 2 3 2" xfId="186" xr:uid="{20590D82-8378-465C-8924-FDFED78D484A}"/>
    <cellStyle name="Comma 10 2 3 2 2" xfId="1157" xr:uid="{C2251804-B1F2-4B0B-BCCC-5AECBC436B56}"/>
    <cellStyle name="Comma 10 2 3 2 2 2" xfId="1431" xr:uid="{5A3666A4-2B08-41E6-96D5-23EEA40B263C}"/>
    <cellStyle name="Comma 10 2 3 2 2 2 2" xfId="2520" xr:uid="{457BF18E-123F-48CE-8505-9F41F2FC830A}"/>
    <cellStyle name="Comma 10 2 3 2 2 2 3" xfId="3563" xr:uid="{965EB4E0-D035-401E-9005-29D35EC3948B}"/>
    <cellStyle name="Comma 10 2 3 2 2 2 4" xfId="4565" xr:uid="{545DBC47-C646-4806-8E32-74BB1807EF22}"/>
    <cellStyle name="Comma 10 2 3 2 2 3" xfId="2261" xr:uid="{CC9B599F-5630-4426-9ADA-8D9CE9B625F3}"/>
    <cellStyle name="Comma 10 2 3 2 2 4" xfId="3293" xr:uid="{60D34B1A-8198-4FAE-858F-1EB06F946122}"/>
    <cellStyle name="Comma 10 2 3 2 2 5" xfId="4295" xr:uid="{9035E208-FB9F-4A44-9F26-00F950398522}"/>
    <cellStyle name="Comma 10 2 3 2 3" xfId="1345" xr:uid="{4C507103-8FB8-44D6-857E-24EE23B9405B}"/>
    <cellStyle name="Comma 10 2 3 2 3 2" xfId="2434" xr:uid="{EB460362-6A0B-465C-9734-75764EADFA2A}"/>
    <cellStyle name="Comma 10 2 3 2 3 3" xfId="3477" xr:uid="{CC135672-CC30-4912-AF9A-9B6A2F5549AC}"/>
    <cellStyle name="Comma 10 2 3 2 3 4" xfId="4479" xr:uid="{01CCD385-09D4-42AC-B891-25624D49B7FE}"/>
    <cellStyle name="Comma 10 2 3 2 4" xfId="1069" xr:uid="{E4EE2E57-ACFB-4256-AE5D-1D8A3F0EB501}"/>
    <cellStyle name="Comma 10 2 3 2 5" xfId="2175" xr:uid="{C4E26E21-B6A7-4DCA-BFA2-709A06BA2E19}"/>
    <cellStyle name="Comma 10 2 3 2 6" xfId="807" xr:uid="{6B2118D9-D788-4F62-9DE8-40783F9E3C7E}"/>
    <cellStyle name="Comma 10 2 3 2 7" xfId="3207" xr:uid="{09D6161C-F3E3-4DE4-91DC-2473A5DC7308}"/>
    <cellStyle name="Comma 10 2 3 2 8" xfId="4209" xr:uid="{705430ED-44FC-4869-B377-9B607FBA3F29}"/>
    <cellStyle name="Comma 10 2 3 3" xfId="910" xr:uid="{89B49303-C31B-49B4-81FA-731D15652B4E}"/>
    <cellStyle name="Comma 10 2 3 3 2" xfId="1386" xr:uid="{F2D84FF9-F4C5-4087-B081-18FD4A164A16}"/>
    <cellStyle name="Comma 10 2 3 3 2 2" xfId="2475" xr:uid="{3BE63ACA-1D88-4A6A-939C-B1E0E3E096C9}"/>
    <cellStyle name="Comma 10 2 3 3 2 3" xfId="3518" xr:uid="{A87AF018-78E6-471C-8E19-7BB0D4BA425B}"/>
    <cellStyle name="Comma 10 2 3 3 2 4" xfId="4520" xr:uid="{8AAB8DCE-CC34-448D-AEE8-D5ED27A837EB}"/>
    <cellStyle name="Comma 10 2 3 3 3" xfId="1111" xr:uid="{71B18D51-A927-4A65-83DD-0243F280353F}"/>
    <cellStyle name="Comma 10 2 3 3 4" xfId="2216" xr:uid="{EE42E2CB-1558-495F-9A90-4A2B1A84F67E}"/>
    <cellStyle name="Comma 10 2 3 3 5" xfId="3248" xr:uid="{752D4B07-5E23-4FA0-B5F4-1F92F148AE98}"/>
    <cellStyle name="Comma 10 2 3 3 6" xfId="4250" xr:uid="{2B27F102-0538-442A-91C3-FACA5B66D9B0}"/>
    <cellStyle name="Comma 10 2 3 4" xfId="1300" xr:uid="{D97F608C-6BAD-4705-8416-DCFDC6863436}"/>
    <cellStyle name="Comma 10 2 3 4 2" xfId="2389" xr:uid="{A719FD4F-44B0-43D1-AB18-E83DD68B43FF}"/>
    <cellStyle name="Comma 10 2 3 4 3" xfId="3432" xr:uid="{F34F2537-3F8D-43F9-9732-DAF84C19B4D5}"/>
    <cellStyle name="Comma 10 2 3 4 4" xfId="4434" xr:uid="{2EFC98B6-2176-46DC-A4F3-8128789380D0}"/>
    <cellStyle name="Comma 10 2 3 5" xfId="1917" xr:uid="{3CF6794C-986B-410C-B5C6-ED1311BF5582}"/>
    <cellStyle name="Comma 10 2 3 5 2" xfId="2930" xr:uid="{1682D83A-49A0-46D8-A1B3-5D8B426733BD}"/>
    <cellStyle name="Comma 10 2 3 5 3" xfId="3972" xr:uid="{2F3DBE3F-942F-4852-877E-D5A84356A71F}"/>
    <cellStyle name="Comma 10 2 3 5 4" xfId="4973" xr:uid="{D71F2ED8-1D58-463E-9F6A-98E8C4F17C2D}"/>
    <cellStyle name="Comma 10 2 3 6" xfId="1019" xr:uid="{BDA8F9C4-CEF3-4131-9C65-B1DB5F06532C}"/>
    <cellStyle name="Comma 10 2 3 7" xfId="2128" xr:uid="{CE85589F-E8C8-4034-849C-4968CEA10A6D}"/>
    <cellStyle name="Comma 10 2 3 8" xfId="568" xr:uid="{F28C66DD-24BD-42C2-9DAB-4B7F19A2213D}"/>
    <cellStyle name="Comma 10 2 3 9" xfId="3159" xr:uid="{78DE545C-0E3B-4336-90FF-F885278D96D0}"/>
    <cellStyle name="Comma 10 2 4" xfId="169" xr:uid="{FA98505A-E6F5-436C-BD4B-733DD6104E2A}"/>
    <cellStyle name="Comma 10 2 4 2" xfId="1141" xr:uid="{5DDC475E-54F1-41C4-90B9-2BE4C98E8276}"/>
    <cellStyle name="Comma 10 2 4 2 2" xfId="1415" xr:uid="{7F68ABE5-3131-42DF-B892-DEB09F8F6FC6}"/>
    <cellStyle name="Comma 10 2 4 2 2 2" xfId="2504" xr:uid="{B40621A8-825A-4712-8CF8-938733F40D66}"/>
    <cellStyle name="Comma 10 2 4 2 2 3" xfId="3547" xr:uid="{E4C73F4C-0A06-41A1-B674-8A2279CBAD9B}"/>
    <cellStyle name="Comma 10 2 4 2 2 4" xfId="4549" xr:uid="{35612691-1F74-46D6-B353-7C215818BBBE}"/>
    <cellStyle name="Comma 10 2 4 2 3" xfId="2245" xr:uid="{072147C3-9ECE-4CAA-B58D-246CD7E64689}"/>
    <cellStyle name="Comma 10 2 4 2 4" xfId="3277" xr:uid="{6101885B-1A84-4D30-A95E-11C5AB9C2033}"/>
    <cellStyle name="Comma 10 2 4 2 5" xfId="4279" xr:uid="{13E7AC61-0CDA-4521-9EC7-A5B17FA0B297}"/>
    <cellStyle name="Comma 10 2 4 3" xfId="1329" xr:uid="{36C7E1F3-260A-44E6-9EEF-B64690733EC1}"/>
    <cellStyle name="Comma 10 2 4 3 2" xfId="2418" xr:uid="{E4607B7E-0C7A-4E85-84CA-54F45DD1CBDC}"/>
    <cellStyle name="Comma 10 2 4 3 3" xfId="3461" xr:uid="{AFA740F8-BA53-4FBA-912A-8EAAD9FED825}"/>
    <cellStyle name="Comma 10 2 4 3 4" xfId="4463" xr:uid="{E2DE3484-2A16-41E7-A38F-372CD6671326}"/>
    <cellStyle name="Comma 10 2 4 4" xfId="1767" xr:uid="{B48566F9-B7AD-44AE-9D0A-5CC358E955BE}"/>
    <cellStyle name="Comma 10 2 4 4 2" xfId="2815" xr:uid="{1C5D2F2F-4532-4AD4-B1F3-7506E8E96E66}"/>
    <cellStyle name="Comma 10 2 4 4 3" xfId="3853" xr:uid="{AEB84EA3-6F3D-46FE-9213-A960AE3B9884}"/>
    <cellStyle name="Comma 10 2 4 4 4" xfId="4855" xr:uid="{72750BCE-F567-4EF0-8F5D-2FB4DBC08A23}"/>
    <cellStyle name="Comma 10 2 4 5" xfId="1053" xr:uid="{6C532128-B8F8-43C2-A515-1D18F241F5F4}"/>
    <cellStyle name="Comma 10 2 4 6" xfId="2159" xr:uid="{A59C20C3-FFC8-46CD-ACFE-8629FE9330F9}"/>
    <cellStyle name="Comma 10 2 4 7" xfId="713" xr:uid="{0FFA74AA-EA27-4A10-B0B0-113E913F43AC}"/>
    <cellStyle name="Comma 10 2 4 8" xfId="3191" xr:uid="{07849728-91A8-43D4-AE77-FB1D5BB8185C}"/>
    <cellStyle name="Comma 10 2 4 9" xfId="4193" xr:uid="{866947F3-4A98-4B06-AE0F-B0E70696A1A7}"/>
    <cellStyle name="Comma 10 2 5" xfId="688" xr:uid="{9B674138-9ECE-400C-B91D-B9A94A6C280A}"/>
    <cellStyle name="Comma 10 2 5 2" xfId="1370" xr:uid="{BFFC3203-7EE4-4260-BFF7-5DAD79FA5A6F}"/>
    <cellStyle name="Comma 10 2 5 2 2" xfId="2459" xr:uid="{20A70633-4580-40A0-B07F-505A4797EF43}"/>
    <cellStyle name="Comma 10 2 5 2 3" xfId="3502" xr:uid="{890BAAD5-C9EA-4B1C-B95E-9CB2BD43A2E9}"/>
    <cellStyle name="Comma 10 2 5 2 4" xfId="4504" xr:uid="{6F884B2C-F2BE-4F57-9F8F-B155E318D839}"/>
    <cellStyle name="Comma 10 2 5 3" xfId="1095" xr:uid="{306F85A9-F5B2-49E0-8E4C-D5899389830A}"/>
    <cellStyle name="Comma 10 2 5 4" xfId="2200" xr:uid="{42BA9F23-9174-450A-BC27-14F07D8C74B2}"/>
    <cellStyle name="Comma 10 2 5 5" xfId="3232" xr:uid="{E01711D1-090A-44FF-BB23-4C5EF7EC407F}"/>
    <cellStyle name="Comma 10 2 5 6" xfId="4234" xr:uid="{1D24CDC6-0CF0-48B5-8405-EEDD5422FDEF}"/>
    <cellStyle name="Comma 10 2 6" xfId="1001" xr:uid="{27BA32A8-6A8F-4C6F-97BB-F38726F0F698}"/>
    <cellStyle name="Comma 10 2 6 2" xfId="1284" xr:uid="{2475C5DF-F823-4D43-B5EC-B50EFBFD80F6}"/>
    <cellStyle name="Comma 10 2 6 2 2" xfId="2373" xr:uid="{10ABF457-B80E-4859-86B8-62293EC6E436}"/>
    <cellStyle name="Comma 10 2 6 2 3" xfId="3416" xr:uid="{AEE88D9A-5859-4D70-9569-51BA48F951E0}"/>
    <cellStyle name="Comma 10 2 6 2 4" xfId="4418" xr:uid="{33D51C14-B0CB-4576-BD97-398AB06FCA71}"/>
    <cellStyle name="Comma 10 2 6 3" xfId="2109" xr:uid="{2CCF9145-0BC7-4ED2-BE13-99381980DFE1}"/>
    <cellStyle name="Comma 10 2 6 4" xfId="3143" xr:uid="{70C1E280-53C8-4516-A29C-1118CC457BAE}"/>
    <cellStyle name="Comma 10 2 6 5" xfId="4145" xr:uid="{7B750A7B-D26E-4DA1-8F78-268F905E4598}"/>
    <cellStyle name="Comma 10 2 7" xfId="1263" xr:uid="{5F85B64A-6A42-476B-A83E-D3C056DC5754}"/>
    <cellStyle name="Comma 10 2 7 2" xfId="2352" xr:uid="{EA70D76E-2131-49D7-A0E6-C167268E9F9A}"/>
    <cellStyle name="Comma 10 2 7 3" xfId="3395" xr:uid="{5C900B66-F59C-44ED-A8F1-C5B4D493F90C}"/>
    <cellStyle name="Comma 10 2 7 4" xfId="4397" xr:uid="{735CBB24-19C5-4774-99B7-B37C020907CB}"/>
    <cellStyle name="Comma 10 2 8" xfId="1499" xr:uid="{0A36E9E4-A330-41EF-BEA9-43FCE11623C9}"/>
    <cellStyle name="Comma 10 2 8 2" xfId="2582" xr:uid="{3D9B0443-7A4F-4FF9-8741-467A29A4732F}"/>
    <cellStyle name="Comma 10 2 8 3" xfId="3630" xr:uid="{43EE5C88-9CCB-4D6C-8E8D-6C32D4440171}"/>
    <cellStyle name="Comma 10 2 8 4" xfId="4632" xr:uid="{3DE7DC6A-03F5-41F2-9F2B-283380416965}"/>
    <cellStyle name="Comma 10 2 9" xfId="1645" xr:uid="{4EB6079A-D902-4122-9257-A0ABE607CF4E}"/>
    <cellStyle name="Comma 10 2 9 2" xfId="2695" xr:uid="{AE372348-7F2C-4F0E-BB97-D5AD081D031F}"/>
    <cellStyle name="Comma 10 2 9 3" xfId="3734" xr:uid="{4F5DA696-2A42-4C62-B283-48686289BA6A}"/>
    <cellStyle name="Comma 10 2 9 4" xfId="4736" xr:uid="{3EB0AF52-564D-417D-B9F1-F2E539492597}"/>
    <cellStyle name="Comma 10 3" xfId="183" xr:uid="{AD322ABF-1E3B-461A-BEF8-2C19F165FB95}"/>
    <cellStyle name="Comma 10 3 10" xfId="4206" xr:uid="{01E74D93-119E-43F6-8B19-9FC855DF9D7D}"/>
    <cellStyle name="Comma 10 3 2" xfId="630" xr:uid="{4E85E180-120F-4122-BF98-88BE8E7CEC02}"/>
    <cellStyle name="Comma 10 3 2 2" xfId="1428" xr:uid="{0E5930AB-A454-4A82-8945-649700E8E3AF}"/>
    <cellStyle name="Comma 10 3 2 2 2" xfId="2517" xr:uid="{B9996216-9D5F-4952-99C4-534E7E3E0A85}"/>
    <cellStyle name="Comma 10 3 2 2 3" xfId="3560" xr:uid="{E46B56C9-FACB-4C09-8BB7-93BDF454AA68}"/>
    <cellStyle name="Comma 10 3 2 2 4" xfId="4562" xr:uid="{36B83198-EB27-47FB-8F4E-333800B5508F}"/>
    <cellStyle name="Comma 10 3 2 3" xfId="1892" xr:uid="{D7F4E520-847F-48AB-B5F3-D512B0DA05CC}"/>
    <cellStyle name="Comma 10 3 2 3 2" xfId="2908" xr:uid="{A3B6CE58-865A-4F39-AD0A-5E8DA6C13311}"/>
    <cellStyle name="Comma 10 3 2 3 3" xfId="3950" xr:uid="{CCF4BFFC-1C45-4FFA-82E8-017C5F911C92}"/>
    <cellStyle name="Comma 10 3 2 3 4" xfId="4951" xr:uid="{6FDDE83E-4633-4E0E-8419-423B58D2C298}"/>
    <cellStyle name="Comma 10 3 2 4" xfId="1154" xr:uid="{326620CF-C23A-4CA2-B4C2-6797AEBF899F}"/>
    <cellStyle name="Comma 10 3 2 5" xfId="2258" xr:uid="{71BA5B4A-DB3B-436B-8D07-E6C18D9342B2}"/>
    <cellStyle name="Comma 10 3 2 6" xfId="3290" xr:uid="{69C2BF46-D535-4E7B-B671-9AA1DC13BD1E}"/>
    <cellStyle name="Comma 10 3 2 7" xfId="4292" xr:uid="{3EF3E972-A75F-41E7-8CFF-05445D8BCBA3}"/>
    <cellStyle name="Comma 10 3 3" xfId="843" xr:uid="{60616683-3F86-418C-92AE-9B1BE7A0257C}"/>
    <cellStyle name="Comma 10 3 3 2" xfId="1966" xr:uid="{3AD8D374-8A74-4E8E-ACE3-689785387975}"/>
    <cellStyle name="Comma 10 3 3 2 2" xfId="2976" xr:uid="{E5477A40-54BB-4F48-AC57-DB3AC033BCF2}"/>
    <cellStyle name="Comma 10 3 3 2 3" xfId="4019" xr:uid="{EE1BFFB5-B6F6-46AC-AFA0-B26452FEADF9}"/>
    <cellStyle name="Comma 10 3 3 2 4" xfId="5020" xr:uid="{EB7ADC31-35F1-4BE2-BE09-21B3B19F278F}"/>
    <cellStyle name="Comma 10 3 3 3" xfId="1342" xr:uid="{ACF1F867-AE55-4CA1-9EB2-B6B0898B75CD}"/>
    <cellStyle name="Comma 10 3 3 4" xfId="2431" xr:uid="{ED777BCC-44FE-49B8-8C5A-C179B4E10469}"/>
    <cellStyle name="Comma 10 3 3 5" xfId="3474" xr:uid="{8FC38806-3E10-4714-A5EF-DA856E991D8E}"/>
    <cellStyle name="Comma 10 3 3 6" xfId="4476" xr:uid="{85CB0E67-AC70-495D-A48B-1463780AB260}"/>
    <cellStyle name="Comma 10 3 4" xfId="1605" xr:uid="{B299058F-DFA4-4056-901C-D0A59FEE7EF9}"/>
    <cellStyle name="Comma 10 3 4 2" xfId="2654" xr:uid="{AEAC9299-823B-4611-8D24-506A56D40CE3}"/>
    <cellStyle name="Comma 10 3 4 3" xfId="3693" xr:uid="{27DBBB8B-7C3C-4753-A4D7-4BFFD2082AF8}"/>
    <cellStyle name="Comma 10 3 4 4" xfId="4695" xr:uid="{7B688DE6-E58A-4504-BDF5-5593FBF22735}"/>
    <cellStyle name="Comma 10 3 5" xfId="1708" xr:uid="{9BEA6E85-75B5-4513-831E-00AE9F30ED98}"/>
    <cellStyle name="Comma 10 3 5 2" xfId="2758" xr:uid="{11934279-E304-412B-B3D4-DD3C5A1DBB7C}"/>
    <cellStyle name="Comma 10 3 5 3" xfId="3796" xr:uid="{4963A57F-A3B9-4852-B7F0-4630B43B4B24}"/>
    <cellStyle name="Comma 10 3 5 4" xfId="4798" xr:uid="{1B3776BF-A395-4693-8FA9-249D31870A0D}"/>
    <cellStyle name="Comma 10 3 6" xfId="1066" xr:uid="{2B79487E-B464-401E-A914-BC4A5572ACE5}"/>
    <cellStyle name="Comma 10 3 7" xfId="2172" xr:uid="{51399EF2-7BAD-4A72-A8BA-C7085150B54F}"/>
    <cellStyle name="Comma 10 3 8" xfId="529" xr:uid="{84BCA932-310F-4898-BCB7-853C633C4993}"/>
    <cellStyle name="Comma 10 3 9" xfId="3204" xr:uid="{D0CFEE6C-C813-4FED-B7CA-E2EE28F983E9}"/>
    <cellStyle name="Comma 10 4" xfId="719" xr:uid="{F515BA5E-0B81-43C4-A1C6-61A5B64283F8}"/>
    <cellStyle name="Comma 10 4 2" xfId="1383" xr:uid="{570B72E4-4D4B-4BAA-8CEA-59DED2E12163}"/>
    <cellStyle name="Comma 10 4 2 2" xfId="2472" xr:uid="{C2A60701-E653-4A02-98EF-662794A27356}"/>
    <cellStyle name="Comma 10 4 2 3" xfId="3515" xr:uid="{7182C822-1CA3-4D41-8C37-D952EF79A135}"/>
    <cellStyle name="Comma 10 4 2 4" xfId="4517" xr:uid="{CA966143-B0F8-4E25-9A99-0655CC76791C}"/>
    <cellStyle name="Comma 10 4 3" xfId="1774" xr:uid="{F55F7D1F-58A9-4C1F-B23E-E7C2C3B5A38C}"/>
    <cellStyle name="Comma 10 4 3 2" xfId="2822" xr:uid="{907BD258-0354-46BF-8E41-37A2475BCE86}"/>
    <cellStyle name="Comma 10 4 3 3" xfId="3860" xr:uid="{C405193E-713E-4DA9-8564-09C5D28CD4AC}"/>
    <cellStyle name="Comma 10 4 3 4" xfId="4862" xr:uid="{62768604-5FDC-4AF9-88A2-8661E1BCF37C}"/>
    <cellStyle name="Comma 10 4 4" xfId="1108" xr:uid="{3E65E120-9977-48C0-BD2B-7E1D17AFA3CD}"/>
    <cellStyle name="Comma 10 4 5" xfId="2213" xr:uid="{B745103A-C822-4E68-BE8A-20963A727315}"/>
    <cellStyle name="Comma 10 4 6" xfId="3245" xr:uid="{091E6720-8B30-4366-B39C-138F91B93223}"/>
    <cellStyle name="Comma 10 4 7" xfId="4247" xr:uid="{DAF4B0B5-4802-48FA-A693-A8023096589B}"/>
    <cellStyle name="Comma 10 5" xfId="473" xr:uid="{31DE1A4F-5110-4B0C-A2DA-7BB943153D8D}"/>
    <cellStyle name="Comma 10 5 2" xfId="587" xr:uid="{567BB9E4-8C68-4455-9733-E27520928943}"/>
    <cellStyle name="Comma 10 5 2 2" xfId="812" xr:uid="{07B72857-2E2C-4FBE-8825-60EDCFFC7B27}"/>
    <cellStyle name="Comma 10 5 2 2 2" xfId="1933" xr:uid="{1023886B-0D24-4A7C-B31E-4134CE844458}"/>
    <cellStyle name="Comma 10 5 2 2 3" xfId="2946" xr:uid="{FDEEF65F-3591-43AC-BB70-1D4161B72744}"/>
    <cellStyle name="Comma 10 5 2 2 4" xfId="3988" xr:uid="{F27212C6-D217-4702-8FF7-C1954089C12F}"/>
    <cellStyle name="Comma 10 5 2 2 5" xfId="4989" xr:uid="{F53B9457-C4FF-42BD-A1A2-2A120466BE9A}"/>
    <cellStyle name="Comma 10 5 2 3" xfId="1454" xr:uid="{F6B71FF6-7C69-4C2A-B56C-A3C9D39456E4}"/>
    <cellStyle name="Comma 10 5 2 4" xfId="2543" xr:uid="{E0C05F60-AAF8-4262-98A9-960D65B3B4C6}"/>
    <cellStyle name="Comma 10 5 2 5" xfId="3586" xr:uid="{F866CB9A-9594-4999-9C14-58B19050D9BA}"/>
    <cellStyle name="Comma 10 5 2 6" xfId="4588" xr:uid="{35399DC5-94C3-47AA-ACB4-B93E06EC5ED5}"/>
    <cellStyle name="Comma 10 5 3" xfId="759" xr:uid="{7EA2E602-A521-424F-A564-E56EE2C994F0}"/>
    <cellStyle name="Comma 10 5 3 2" xfId="1848" xr:uid="{5107A936-81D1-4178-8503-9A446390120D}"/>
    <cellStyle name="Comma 10 5 3 3" xfId="2879" xr:uid="{0F8928A0-B99C-4171-B454-56CDCCDE31E4}"/>
    <cellStyle name="Comma 10 5 3 4" xfId="3917" xr:uid="{B664B2CE-3212-4B6D-852B-EAF0C9415B3E}"/>
    <cellStyle name="Comma 10 5 3 5" xfId="4919" xr:uid="{D6BF56FB-53CD-4A42-81ED-D258A2C080F7}"/>
    <cellStyle name="Comma 10 5 4" xfId="1184" xr:uid="{251AED75-8F72-4977-BEF4-5611B3AAF85C}"/>
    <cellStyle name="Comma 10 5 5" xfId="2284" xr:uid="{6DF27528-4EE6-4DF2-A519-F32C7668B473}"/>
    <cellStyle name="Comma 10 5 6" xfId="3322" xr:uid="{F2D38278-DA48-4732-9AB8-1CDD903A7ADB}"/>
    <cellStyle name="Comma 10 5 7" xfId="4324" xr:uid="{C2A6CBB6-2787-46AF-8406-6FE5B0E1A973}"/>
    <cellStyle name="Comma 10 6" xfId="1016" xr:uid="{A2CC0208-7B54-474A-A762-861E268545AE}"/>
    <cellStyle name="Comma 10 6 2" xfId="1297" xr:uid="{D5D8A12A-DE2D-48F7-AFEC-C31ABEC13D26}"/>
    <cellStyle name="Comma 10 6 2 2" xfId="2386" xr:uid="{2A2832EA-0852-4D01-8838-3C2426BCC2AF}"/>
    <cellStyle name="Comma 10 6 2 3" xfId="3429" xr:uid="{FAE30022-5A5D-409D-9480-C57FBD231D55}"/>
    <cellStyle name="Comma 10 6 2 4" xfId="4431" xr:uid="{794781B3-DF94-4F49-992C-74BE33396C61}"/>
    <cellStyle name="Comma 10 6 3" xfId="2125" xr:uid="{058A7133-D53F-496D-A93E-270ACF6F6D1E}"/>
    <cellStyle name="Comma 10 6 4" xfId="3156" xr:uid="{C85E1818-CE48-409F-89DC-D7956C586B21}"/>
    <cellStyle name="Comma 10 6 5" xfId="4158" xr:uid="{EC16019B-6BBC-49BE-A248-C7D6B9C05EEA}"/>
    <cellStyle name="Comma 10 7" xfId="1246" xr:uid="{43D3138F-9DB6-4EB4-ADAD-B90006D53F5C}"/>
    <cellStyle name="Comma 10 7 2" xfId="2336" xr:uid="{9384BB11-2840-4703-85B9-966D27BAEDB0}"/>
    <cellStyle name="Comma 10 7 3" xfId="3378" xr:uid="{3216CB1F-A3E4-4263-B330-8DBBF92AB348}"/>
    <cellStyle name="Comma 10 7 4" xfId="4380" xr:uid="{027242E0-9F7F-4463-92AA-9F156F8885AB}"/>
    <cellStyle name="Comma 10 8" xfId="1505" xr:uid="{CB55DD51-A230-4D35-9C58-7313A4D43C76}"/>
    <cellStyle name="Comma 10 8 2" xfId="2587" xr:uid="{999CAC6D-85A3-4E40-AD76-A08CDFF4E0D9}"/>
    <cellStyle name="Comma 10 8 3" xfId="3635" xr:uid="{7BCEE754-1808-40C3-882C-D57C112CAD7C}"/>
    <cellStyle name="Comma 10 8 4" xfId="4637" xr:uid="{3DBB27CD-B90E-48BD-9C0E-3AA5A3855803}"/>
    <cellStyle name="Comma 10 9" xfId="1651" xr:uid="{40CB2B95-C6F0-4DA8-B6D3-58D0F0FD6AF2}"/>
    <cellStyle name="Comma 10 9 2" xfId="2701" xr:uid="{838D2F30-7214-4DA4-BB03-964BEAAFE705}"/>
    <cellStyle name="Comma 10 9 3" xfId="3739" xr:uid="{0EB727E2-220A-4831-B799-AD955E984353}"/>
    <cellStyle name="Comma 10 9 4" xfId="4741" xr:uid="{D4CBB4E0-89FD-4CCD-AAB2-FB453C36D4AD}"/>
    <cellStyle name="Comma 108" xfId="513" xr:uid="{31B711CC-D678-437C-911D-1A9CB53B3F26}"/>
    <cellStyle name="Comma 108 2" xfId="776" xr:uid="{20753288-6E99-45A7-A9CD-718757E76A0A}"/>
    <cellStyle name="Comma 108 2 2" xfId="2896" xr:uid="{00CF3488-5188-44EA-A727-2F30A52D4F24}"/>
    <cellStyle name="Comma 108 3" xfId="1877" xr:uid="{44DC6097-9F77-44B2-9A60-D6433FF212D2}"/>
    <cellStyle name="Comma 108 4" xfId="3938" xr:uid="{A9302EED-8052-48D4-BEB1-D02E2F1951B8}"/>
    <cellStyle name="Comma 108 5" xfId="4939" xr:uid="{884DE3C8-F4C3-4E5E-A45E-630BF3E7D720}"/>
    <cellStyle name="Comma 11" xfId="127" xr:uid="{F68E2AA6-5893-4AD7-9AE8-D6EC362786B9}"/>
    <cellStyle name="Comma 11 10" xfId="254" xr:uid="{A8355F2D-16D4-408E-A93E-94EDCE4FF0ED}"/>
    <cellStyle name="Comma 11 10 2" xfId="5081" xr:uid="{B93188FD-0752-44C8-A13F-5E203848C4D9}"/>
    <cellStyle name="Comma 11 11" xfId="511" xr:uid="{2824726C-6141-414A-B021-FEAD09027379}"/>
    <cellStyle name="Comma 11 11 2" xfId="774" xr:uid="{DD4D0B52-6635-4190-BB1A-D3EBA97EAD7F}"/>
    <cellStyle name="Comma 11 11 2 2" xfId="2894" xr:uid="{A483F5F4-E16E-40BF-BF76-064783E717AA}"/>
    <cellStyle name="Comma 11 11 3" xfId="1875" xr:uid="{890FC2B4-A98A-4969-A6AE-9C003D77FC05}"/>
    <cellStyle name="Comma 11 11 4" xfId="3936" xr:uid="{8CBC2315-3091-4A53-A6C3-73DCB7765767}"/>
    <cellStyle name="Comma 11 11 5" xfId="4937" xr:uid="{187FDDE4-459E-40DF-99AD-BA4890A05354}"/>
    <cellStyle name="Comma 11 12" xfId="3124" xr:uid="{B8FC4B54-8CFA-412F-9A60-228D888BBA03}"/>
    <cellStyle name="Comma 11 13" xfId="4126" xr:uid="{8FC25658-7A17-473E-83BA-EF3142E668C2}"/>
    <cellStyle name="Comma 11 2" xfId="184" xr:uid="{C033A4BF-0FE1-4BC4-BDF8-79183A211775}"/>
    <cellStyle name="Comma 11 2 10" xfId="4113" xr:uid="{7F43CEF7-2A08-4A99-8F32-82E1E7F39417}"/>
    <cellStyle name="Comma 11 2 2" xfId="399" xr:uid="{84E3E1F9-A17F-43A3-BB8D-51F887B5C6FD}"/>
    <cellStyle name="Comma 11 2 2 2" xfId="654" xr:uid="{8ECD7A43-576C-48E9-A563-7842F0797E9F}"/>
    <cellStyle name="Comma 11 2 2 2 2" xfId="1628" xr:uid="{FE421F8C-5D70-44E8-9FCE-CC662139E354}"/>
    <cellStyle name="Comma 11 2 2 2 2 2" xfId="2677" xr:uid="{A68BC73F-7E31-4D53-8DCC-90133976547C}"/>
    <cellStyle name="Comma 11 2 2 2 2 3" xfId="3717" xr:uid="{11E1A1AD-0294-4F62-A8F6-58FF365B2490}"/>
    <cellStyle name="Comma 11 2 2 2 2 4" xfId="4719" xr:uid="{334109BF-81A4-4295-8CA5-0CB8058B9829}"/>
    <cellStyle name="Comma 11 2 2 2 3" xfId="1731" xr:uid="{E7CF7BAB-72BB-43A2-81B8-A4A468691BCA}"/>
    <cellStyle name="Comma 11 2 2 2 3 2" xfId="2781" xr:uid="{1F8747CF-F95D-4871-82C0-BEA555A0EE73}"/>
    <cellStyle name="Comma 11 2 2 2 3 3" xfId="3819" xr:uid="{C28BD2B9-250F-4F15-8A35-8B1540044EC0}"/>
    <cellStyle name="Comma 11 2 2 2 3 4" xfId="4821" xr:uid="{D35F2575-E19C-4883-9130-851A3922106B}"/>
    <cellStyle name="Comma 11 2 2 2 4" xfId="1429" xr:uid="{232FAB9A-1C15-4169-96CE-42E50ECC1CE2}"/>
    <cellStyle name="Comma 11 2 2 2 5" xfId="2518" xr:uid="{C45B5774-04A6-4BD7-8F8B-1686C957B6E1}"/>
    <cellStyle name="Comma 11 2 2 2 6" xfId="3561" xr:uid="{6425A26E-BDDF-4B56-9D0E-8E9FB7FDD890}"/>
    <cellStyle name="Comma 11 2 2 2 7" xfId="4563" xr:uid="{F2E180A9-D3A0-4641-ACA9-E2E3286EE3E1}"/>
    <cellStyle name="Comma 11 2 2 3" xfId="731" xr:uid="{8A9F62D7-8915-4521-B157-9661A2ABB5EE}"/>
    <cellStyle name="Comma 11 2 2 3 2" xfId="1803" xr:uid="{5349A22E-351C-44C2-887E-4B7CDF807D5F}"/>
    <cellStyle name="Comma 11 2 2 3 2 2" xfId="2846" xr:uid="{C3D48724-ED7A-46E8-9818-301FBD24EEE4}"/>
    <cellStyle name="Comma 11 2 2 3 2 3" xfId="3884" xr:uid="{9E9B97CD-E626-4523-9346-8860392111D8}"/>
    <cellStyle name="Comma 11 2 2 3 2 4" xfId="4886" xr:uid="{1F4CE929-4437-4020-8F92-2C188B46260F}"/>
    <cellStyle name="Comma 11 2 2 3 3" xfId="1561" xr:uid="{4C0076E7-A2DA-4A97-B447-4749A0DE685E}"/>
    <cellStyle name="Comma 11 2 2 3 4" xfId="2620" xr:uid="{A46510E2-8290-4C11-B0AC-17400EF32BF0}"/>
    <cellStyle name="Comma 11 2 2 3 5" xfId="3660" xr:uid="{2DDE49F0-D634-406D-86D8-37FE9EA07E5A}"/>
    <cellStyle name="Comma 11 2 2 3 6" xfId="4662" xr:uid="{33E785C4-0871-4B54-9284-121AB618A53B}"/>
    <cellStyle name="Comma 11 2 2 4" xfId="866" xr:uid="{90161D7F-A22D-4D56-8D7E-76428418A0A5}"/>
    <cellStyle name="Comma 11 2 2 4 2" xfId="1989" xr:uid="{8AD57445-5665-45BA-AF7D-A600E9EEDE6C}"/>
    <cellStyle name="Comma 11 2 2 4 3" xfId="2999" xr:uid="{44632E8A-DCA7-4574-88B5-F2A49C596B43}"/>
    <cellStyle name="Comma 11 2 2 4 4" xfId="4042" xr:uid="{477BAA3E-8150-4B9D-A033-F9C1792B2676}"/>
    <cellStyle name="Comma 11 2 2 4 5" xfId="5043" xr:uid="{D604268F-13F8-436C-9EC2-EED0B91FE92E}"/>
    <cellStyle name="Comma 11 2 2 5" xfId="1675" xr:uid="{F2342047-37FF-4ECD-B1DD-9FD93CCFAA66}"/>
    <cellStyle name="Comma 11 2 2 5 2" xfId="2725" xr:uid="{E3A21813-77E1-45CC-BD89-3D4D2873C48F}"/>
    <cellStyle name="Comma 11 2 2 5 3" xfId="3763" xr:uid="{0730A4CE-A0FA-477B-BD82-7DE87AD81FF4}"/>
    <cellStyle name="Comma 11 2 2 5 4" xfId="4765" xr:uid="{BBCC31E0-B00D-43E8-B38D-0B8188B489BC}"/>
    <cellStyle name="Comma 11 2 2 6" xfId="1155" xr:uid="{039B52E3-51BB-4D89-8F6B-31C86FFC8CA3}"/>
    <cellStyle name="Comma 11 2 2 7" xfId="2259" xr:uid="{CB8BDA70-2AC6-407A-B192-FD074C7355CE}"/>
    <cellStyle name="Comma 11 2 2 8" xfId="3291" xr:uid="{7B208EDD-4E1F-43B7-971F-63F94C897818}"/>
    <cellStyle name="Comma 11 2 2 9" xfId="4293" xr:uid="{4FF9D2C4-E5B7-414F-AEE7-D5139E1F4C4B}"/>
    <cellStyle name="Comma 11 2 3" xfId="250" xr:uid="{130945F9-7A5A-40E4-8D86-914358730067}"/>
    <cellStyle name="Comma 11 2 3 2" xfId="681" xr:uid="{218D49BA-8E49-47AA-8169-ED1CFEA44DF7}"/>
    <cellStyle name="Comma 11 2 3 2 2" xfId="1772" xr:uid="{94E027DE-B4AF-484C-A62B-269E3C8208D4}"/>
    <cellStyle name="Comma 11 2 3 2 2 2" xfId="2820" xr:uid="{A227C47C-8C49-4311-9B5D-08ECE746637B}"/>
    <cellStyle name="Comma 11 2 3 2 2 3" xfId="3858" xr:uid="{3E6E8211-55FD-4309-8175-FCBA7CED2A5C}"/>
    <cellStyle name="Comma 11 2 3 2 2 4" xfId="4860" xr:uid="{0B0ABAF6-5023-4BF5-B58B-CEF832D3CEF6}"/>
    <cellStyle name="Comma 11 2 3 2 3" xfId="1343" xr:uid="{7A7417A8-9609-4E30-AE3A-FB1705253218}"/>
    <cellStyle name="Comma 11 2 3 2 4" xfId="2432" xr:uid="{19A19540-E844-4F28-81A2-EFADB989497C}"/>
    <cellStyle name="Comma 11 2 3 2 5" xfId="3475" xr:uid="{5D1009AE-B1DD-40F5-B387-E227D2C005E3}"/>
    <cellStyle name="Comma 11 2 3 2 6" xfId="4477" xr:uid="{6B4EEA16-5283-4642-9803-0118EB2AF319}"/>
    <cellStyle name="Comma 11 2 3 3" xfId="892" xr:uid="{97A325F9-9843-42FE-BC9E-19CBE632E666}"/>
    <cellStyle name="Comma 11 2 3 3 2" xfId="2015" xr:uid="{DCEF7DE8-55F5-4FE6-A5E6-CED8EAE5BA90}"/>
    <cellStyle name="Comma 11 2 3 3 2 2" xfId="3025" xr:uid="{CD045CDA-F14F-44C2-9F02-BE567BE6F43D}"/>
    <cellStyle name="Comma 11 2 3 3 2 3" xfId="4069" xr:uid="{5D59F4DC-DF8A-4759-A66A-918C4EF32681}"/>
    <cellStyle name="Comma 11 2 3 3 2 4" xfId="5070" xr:uid="{5BA1F003-6A8E-4AC2-A3C7-DA4004343EFC}"/>
    <cellStyle name="Comma 11 2 3 3 3" xfId="1598" xr:uid="{037EE6CB-3DF9-4B54-A515-F5F61374202E}"/>
    <cellStyle name="Comma 11 2 3 3 4" xfId="2647" xr:uid="{814F1D6C-0886-4F3F-A982-55FE05B29122}"/>
    <cellStyle name="Comma 11 2 3 3 5" xfId="3686" xr:uid="{CB0CA207-3AA8-4E91-98E5-5BC454278051}"/>
    <cellStyle name="Comma 11 2 3 3 6" xfId="4688" xr:uid="{54453AB3-F954-479C-9174-44462FA8A814}"/>
    <cellStyle name="Comma 11 2 3 4" xfId="1701" xr:uid="{523C68C1-62F4-4DC7-A1B1-0533CA2FB620}"/>
    <cellStyle name="Comma 11 2 3 4 2" xfId="2751" xr:uid="{2D5B0387-6C4E-4FA4-B339-A24765F566B8}"/>
    <cellStyle name="Comma 11 2 3 4 3" xfId="3789" xr:uid="{8B39A53F-6439-4B6D-80A9-271A88F99DC6}"/>
    <cellStyle name="Comma 11 2 3 4 4" xfId="4791" xr:uid="{00E8956D-F953-475C-881B-261156BC3AEB}"/>
    <cellStyle name="Comma 11 2 3 5" xfId="1067" xr:uid="{D57A64CF-E35F-4935-AF5F-C71520842D1F}"/>
    <cellStyle name="Comma 11 2 3 6" xfId="2173" xr:uid="{62B39D17-398C-4AA8-90EE-2F0B422811B0}"/>
    <cellStyle name="Comma 11 2 3 7" xfId="3205" xr:uid="{ACCE0B53-8174-49C0-9431-6E43698768B6}"/>
    <cellStyle name="Comma 11 2 3 8" xfId="4207" xr:uid="{8D5D2704-E2E0-4DBF-80C6-F4899A4A60AF}"/>
    <cellStyle name="Comma 11 2 4" xfId="623" xr:uid="{AA72CCDA-420B-45D2-A6BA-F34037D33037}"/>
    <cellStyle name="Comma 11 2 4 2" xfId="1473" xr:uid="{86766394-217E-4CB8-AB8D-C7777F6E4788}"/>
    <cellStyle name="Comma 11 2 4 2 2" xfId="2561" xr:uid="{9DE7C47D-CACD-478F-B29D-F50ED473EDC5}"/>
    <cellStyle name="Comma 11 2 4 2 3" xfId="3605" xr:uid="{6C7BD660-4246-42A9-A8EC-98B96F5C6292}"/>
    <cellStyle name="Comma 11 2 4 2 4" xfId="4607" xr:uid="{6124599E-FDE9-40BD-A351-6017DFAC3672}"/>
    <cellStyle name="Comma 11 2 4 3" xfId="1959" xr:uid="{CC7B57B5-9AFE-4E33-B91F-D6D27362A6D0}"/>
    <cellStyle name="Comma 11 2 4 3 2" xfId="2969" xr:uid="{311845B4-AB6A-4313-924B-773B62BB1C8F}"/>
    <cellStyle name="Comma 11 2 4 3 3" xfId="4012" xr:uid="{098B741C-0B70-4D5E-86DC-2752003C1CF9}"/>
    <cellStyle name="Comma 11 2 4 3 4" xfId="5013" xr:uid="{C44EE724-A4AD-4B25-B056-1897B6F52A3E}"/>
    <cellStyle name="Comma 11 2 4 4" xfId="1210" xr:uid="{3A99FDEA-127B-4360-B44B-4429831F2976}"/>
    <cellStyle name="Comma 11 2 4 5" xfId="2302" xr:uid="{97A67B8D-44C2-4967-8C0E-EFA9E676E4F0}"/>
    <cellStyle name="Comma 11 2 4 6" xfId="3343" xr:uid="{96CC2C8F-5E8A-417A-B145-169D244EC0D9}"/>
    <cellStyle name="Comma 11 2 4 7" xfId="4345" xr:uid="{64B511DB-344B-4489-9050-B20CC8DB7E5E}"/>
    <cellStyle name="Comma 11 2 5" xfId="1254" xr:uid="{6961D560-4879-4851-A9A9-216B1BF1A24E}"/>
    <cellStyle name="Comma 11 2 5 2" xfId="2343" xr:uid="{62032B02-17D6-4CB4-A18E-076F123FEF48}"/>
    <cellStyle name="Comma 11 2 5 3" xfId="3386" xr:uid="{5EDEAA8B-5124-45D7-90AA-DBA684578A72}"/>
    <cellStyle name="Comma 11 2 5 4" xfId="4388" xr:uid="{B0D46630-B3A6-4CDD-8B78-3950BAC9445E}"/>
    <cellStyle name="Comma 11 2 6" xfId="1226" xr:uid="{E3A6413A-654C-4D19-9F76-99E9D63CD3FC}"/>
    <cellStyle name="Comma 11 2 6 2" xfId="2317" xr:uid="{0EA542AB-D10C-4410-89DB-9BA345D2C9C5}"/>
    <cellStyle name="Comma 11 2 6 3" xfId="3359" xr:uid="{C7114362-CD66-4B2D-B0A1-07069B6057A6}"/>
    <cellStyle name="Comma 11 2 6 4" xfId="4361" xr:uid="{9AB16B27-73FD-42B9-99B3-63A144BB6199}"/>
    <cellStyle name="Comma 11 2 7" xfId="962" xr:uid="{F5CFD534-3842-4F6F-A59B-E49C74385A92}"/>
    <cellStyle name="Comma 11 2 7 2" xfId="2079" xr:uid="{F72B3578-A897-48AF-96BD-C224B0BB8505}"/>
    <cellStyle name="Comma 11 2 8" xfId="2691" xr:uid="{55278F62-242F-415C-8563-D7D9D7594DD4}"/>
    <cellStyle name="Comma 11 2 9" xfId="3111" xr:uid="{1FEE1320-2394-4359-B98B-F648A4668C69}"/>
    <cellStyle name="Comma 11 3" xfId="631" xr:uid="{EBE80E88-BE4D-40F5-90CC-4FD7F56AE7E9}"/>
    <cellStyle name="Comma 11 3 2" xfId="844" xr:uid="{B13185BF-BF7D-40EC-AE83-E1818C15DFD0}"/>
    <cellStyle name="Comma 11 3 2 2" xfId="1967" xr:uid="{7B990D89-EA42-45F8-8521-2EFFC8121D7F}"/>
    <cellStyle name="Comma 11 3 2 2 2" xfId="2977" xr:uid="{BFA4A1A8-D5C6-4D7F-B627-F0B76D42948F}"/>
    <cellStyle name="Comma 11 3 2 2 3" xfId="4020" xr:uid="{AF4089C7-7541-4CE0-BA8B-98C260932C01}"/>
    <cellStyle name="Comma 11 3 2 2 4" xfId="5021" xr:uid="{C722DF06-0B35-4131-BBBE-9B585655F39B}"/>
    <cellStyle name="Comma 11 3 2 3" xfId="1384" xr:uid="{31F61D22-FE5F-4451-ACE8-1D22F8664CD4}"/>
    <cellStyle name="Comma 11 3 2 4" xfId="2473" xr:uid="{8BCB7765-3F2E-4437-9BBB-9D03C5370BCF}"/>
    <cellStyle name="Comma 11 3 2 5" xfId="3516" xr:uid="{E94A6801-700B-4DFF-B57C-489781A99E75}"/>
    <cellStyle name="Comma 11 3 2 6" xfId="4518" xr:uid="{B28112D4-7EB8-4D86-AE25-982DF62771B4}"/>
    <cellStyle name="Comma 11 3 3" xfId="1606" xr:uid="{B9024308-EF1F-4468-A5B7-AD2302193D6A}"/>
    <cellStyle name="Comma 11 3 3 2" xfId="2655" xr:uid="{4C8209E2-C9B9-4D11-B753-EB867E47CE32}"/>
    <cellStyle name="Comma 11 3 3 3" xfId="3694" xr:uid="{86EF8C55-7D91-4BCF-BEF5-B18A7BC44BFA}"/>
    <cellStyle name="Comma 11 3 3 4" xfId="4696" xr:uid="{926D0EDA-775F-4D1C-A2F1-DBDDA2A5C796}"/>
    <cellStyle name="Comma 11 3 4" xfId="1709" xr:uid="{7D79EAB5-AE18-420B-8DBF-2AA37EF0CCF1}"/>
    <cellStyle name="Comma 11 3 4 2" xfId="2759" xr:uid="{4494BD38-BFCE-4270-BC1C-66354ECF5D97}"/>
    <cellStyle name="Comma 11 3 4 3" xfId="3797" xr:uid="{2896B2EF-A3F9-4E48-8193-9EC849B345C0}"/>
    <cellStyle name="Comma 11 3 4 4" xfId="4799" xr:uid="{7D32FDC0-983D-486B-B044-4FD2274A8A2B}"/>
    <cellStyle name="Comma 11 3 5" xfId="1109" xr:uid="{23D1FE3B-FC2F-4413-93A5-C6552E7C159D}"/>
    <cellStyle name="Comma 11 3 6" xfId="2214" xr:uid="{CDD487D9-0936-4FE4-AAA5-908921A2D40F}"/>
    <cellStyle name="Comma 11 3 7" xfId="3246" xr:uid="{D0B876CF-8238-4DC6-8DA7-B72356F91D10}"/>
    <cellStyle name="Comma 11 3 8" xfId="4248" xr:uid="{5EA55F0E-C144-4625-B54D-E9975F4D5F65}"/>
    <cellStyle name="Comma 11 4" xfId="668" xr:uid="{36FB3BE6-080F-4633-9E94-74A43A92F7B2}"/>
    <cellStyle name="Comma 11 4 2" xfId="880" xr:uid="{CF4741AB-2B36-422D-A25A-18D57EAA4E1A}"/>
    <cellStyle name="Comma 11 4 2 2" xfId="2003" xr:uid="{C326BC8C-5E5C-4F7F-B8C1-D1677AA19F65}"/>
    <cellStyle name="Comma 11 4 2 2 2" xfId="3013" xr:uid="{269DC8DD-3F75-4C71-8C5B-91FB74CD1BDE}"/>
    <cellStyle name="Comma 11 4 2 2 3" xfId="4056" xr:uid="{1A2C459B-970E-4F62-8D38-A41EF5C089FC}"/>
    <cellStyle name="Comma 11 4 2 2 4" xfId="5057" xr:uid="{A9BF3C01-DFF8-4EAF-A02E-3E4CFF54ECF0}"/>
    <cellStyle name="Comma 11 4 2 3" xfId="1462" xr:uid="{30B2575F-194B-42F5-9F7C-328B96D3BC64}"/>
    <cellStyle name="Comma 11 4 2 4" xfId="2550" xr:uid="{E0E5B6AF-5539-48E8-9304-3888D9C28C34}"/>
    <cellStyle name="Comma 11 4 2 5" xfId="3594" xr:uid="{E79A695B-D48C-46B9-9D53-28364048773D}"/>
    <cellStyle name="Comma 11 4 2 6" xfId="4596" xr:uid="{4D173A74-ED15-4AA9-BB28-F493E97FEF84}"/>
    <cellStyle name="Comma 11 4 3" xfId="1586" xr:uid="{42F63844-850D-4CE5-BB80-FAE2E57F5FD9}"/>
    <cellStyle name="Comma 11 4 3 2" xfId="2635" xr:uid="{23BF4648-A057-4331-8A45-DA47781A8FE1}"/>
    <cellStyle name="Comma 11 4 3 3" xfId="3674" xr:uid="{5832D075-7023-45D9-91FB-80BB3D6F93F5}"/>
    <cellStyle name="Comma 11 4 3 4" xfId="4676" xr:uid="{F9AB8C41-0EE8-4442-99A3-04BA15110E8C}"/>
    <cellStyle name="Comma 11 4 4" xfId="1689" xr:uid="{3B2F61D1-D938-4EDC-9357-B2B5E7DD8EE8}"/>
    <cellStyle name="Comma 11 4 4 2" xfId="2739" xr:uid="{81035340-520C-4673-A9C0-7E756C3CC4E9}"/>
    <cellStyle name="Comma 11 4 4 3" xfId="3777" xr:uid="{E5E348A4-9E15-4E06-8533-76F4B400A9D2}"/>
    <cellStyle name="Comma 11 4 4 4" xfId="4779" xr:uid="{D0F6B8A1-E275-4243-BAB8-9AA29B9E72C8}"/>
    <cellStyle name="Comma 11 4 5" xfId="1197" xr:uid="{8CB3249D-AF09-48A7-8A64-D19B8235DED3}"/>
    <cellStyle name="Comma 11 4 6" xfId="2291" xr:uid="{966A2263-688E-43EE-8F73-8F510EB3E561}"/>
    <cellStyle name="Comma 11 4 7" xfId="3330" xr:uid="{5C5B1303-8634-4160-A4E1-772B0BFA6AE0}"/>
    <cellStyle name="Comma 11 4 8" xfId="4332" xr:uid="{BA866306-F720-427E-B74A-444CF5CCA0AF}"/>
    <cellStyle name="Comma 11 5" xfId="606" xr:uid="{3B827A4D-7AEC-4B42-AA5A-1A206BD5E5A2}"/>
    <cellStyle name="Comma 11 5 2" xfId="1298" xr:uid="{309628CA-4727-44A5-B83A-DE556B2E19C7}"/>
    <cellStyle name="Comma 11 5 2 2" xfId="2387" xr:uid="{25A5AED1-9CEE-446C-98F6-503F75770025}"/>
    <cellStyle name="Comma 11 5 2 3" xfId="3430" xr:uid="{997C68A7-5B6F-4FA3-9A58-3DE9E703FAC3}"/>
    <cellStyle name="Comma 11 5 2 4" xfId="4432" xr:uid="{8598C2D7-7333-4614-9DE3-AC7F42168D40}"/>
    <cellStyle name="Comma 11 5 3" xfId="1775" xr:uid="{94A1B948-7FF3-46BA-B7B8-9DBEC43EF2A5}"/>
    <cellStyle name="Comma 11 5 3 2" xfId="2823" xr:uid="{4ADAED28-E3B8-4FE0-9794-90BF4641E73A}"/>
    <cellStyle name="Comma 11 5 3 3" xfId="3861" xr:uid="{256CC097-9324-4728-9EA4-831E5F524520}"/>
    <cellStyle name="Comma 11 5 3 4" xfId="4863" xr:uid="{37DC8C18-7B96-4E7C-A9D8-66BA620E6732}"/>
    <cellStyle name="Comma 11 5 4" xfId="1017" xr:uid="{F3F5F4D7-80F1-437C-9055-875CE69C78A5}"/>
    <cellStyle name="Comma 11 5 5" xfId="2126" xr:uid="{798446E7-CB17-4872-97C3-430A58858F79}"/>
    <cellStyle name="Comma 11 5 6" xfId="3157" xr:uid="{AF2821F1-F2A0-491F-AF0D-E04D4F7AC01A}"/>
    <cellStyle name="Comma 11 5 7" xfId="4159" xr:uid="{26832918-BA60-46BB-A43B-88CAC6EF0673}"/>
    <cellStyle name="Comma 11 6" xfId="825" xr:uid="{2793C9F0-6F27-43DE-8BB7-8DB70CFBC41A}"/>
    <cellStyle name="Comma 11 6 2" xfId="1947" xr:uid="{19D9467B-923D-4CF8-A2FE-47BDECB8A029}"/>
    <cellStyle name="Comma 11 6 2 2" xfId="2957" xr:uid="{4ADCECAD-A762-40F6-82F7-CAE9807ADD4A}"/>
    <cellStyle name="Comma 11 6 2 3" xfId="4000" xr:uid="{73ADCCAF-1C13-46C1-B720-6DAB5B158792}"/>
    <cellStyle name="Comma 11 6 2 4" xfId="5001" xr:uid="{56A8B79C-256E-4818-A362-C9277126CFC5}"/>
    <cellStyle name="Comma 11 6 3" xfId="1268" xr:uid="{B0EDC33B-2AFD-44D0-9819-FD5947F4B3B3}"/>
    <cellStyle name="Comma 11 6 4" xfId="2357" xr:uid="{2BFA4D63-2B04-4708-98D9-10F9CECD101B}"/>
    <cellStyle name="Comma 11 6 5" xfId="3400" xr:uid="{E45B0D44-322F-450B-B18A-4855EE8A9827}"/>
    <cellStyle name="Comma 11 6 6" xfId="4402" xr:uid="{0276EB5B-FC8D-4085-8061-32DC2D98944F}"/>
    <cellStyle name="Comma 11 7" xfId="906" xr:uid="{6628878F-17D3-478D-B2C7-3CC3483279DB}"/>
    <cellStyle name="Comma 11 7 2" xfId="1506" xr:uid="{807905BC-9433-444E-899A-6ECF72B940BF}"/>
    <cellStyle name="Comma 11 7 3" xfId="2588" xr:uid="{0EA16543-B924-4871-ACD0-CF5709A6F96D}"/>
    <cellStyle name="Comma 11 7 4" xfId="3636" xr:uid="{3872E29E-4BA6-4BDD-AA2C-1091A5A2340F}"/>
    <cellStyle name="Comma 11 7 5" xfId="4638" xr:uid="{48E33C7C-5C35-446D-A0DC-6C08B46C9E20}"/>
    <cellStyle name="Comma 11 8" xfId="1652" xr:uid="{47517E9E-2ADD-45BE-98C4-A21B2416AFFA}"/>
    <cellStyle name="Comma 11 8 2" xfId="2702" xr:uid="{2C6D3B9B-EEAA-4F29-993C-F34A9FC58156}"/>
    <cellStyle name="Comma 11 8 3" xfId="3740" xr:uid="{73AADD8B-82D2-434D-9AAE-36FB103165D8}"/>
    <cellStyle name="Comma 11 8 4" xfId="4742" xr:uid="{A209359D-EE41-4C35-87E6-C278959C66D4}"/>
    <cellStyle name="Comma 11 9" xfId="978" xr:uid="{08CE5EA8-6EF3-4E24-BD66-0F717FB43B07}"/>
    <cellStyle name="Comma 11 9 2" xfId="2092" xr:uid="{DFA97519-7481-45C1-861E-55A3A7BC8F0D}"/>
    <cellStyle name="Comma 114" xfId="514" xr:uid="{C561FAE9-A560-4F0B-AF05-385B3C144676}"/>
    <cellStyle name="Comma 114 2" xfId="777" xr:uid="{C12F20C1-7E57-434C-BC7F-99C0B1A9632E}"/>
    <cellStyle name="Comma 114 2 2" xfId="2897" xr:uid="{17FF4D43-3C37-4AEB-B6EC-7AFAFBDF0C8B}"/>
    <cellStyle name="Comma 114 3" xfId="1878" xr:uid="{58047DB9-0D34-461A-9C59-7A5D73F82367}"/>
    <cellStyle name="Comma 114 4" xfId="3939" xr:uid="{02134547-CA3C-45FB-95C2-F16C9C77E420}"/>
    <cellStyle name="Comma 114 5" xfId="4940" xr:uid="{5F6DC0DD-88A3-4AF0-B552-BC04BDCFF733}"/>
    <cellStyle name="Comma 115" xfId="515" xr:uid="{F65DF378-79FD-45B4-A4FE-88102486DF09}"/>
    <cellStyle name="Comma 115 2" xfId="778" xr:uid="{6BDF56DA-414E-4E9A-AF86-15B56FFC1B78}"/>
    <cellStyle name="Comma 115 2 2" xfId="2898" xr:uid="{F65AF713-51EE-4A92-9FBC-02FEFD767E3F}"/>
    <cellStyle name="Comma 115 3" xfId="1879" xr:uid="{2C870843-121E-4D16-A309-70AAE580C196}"/>
    <cellStyle name="Comma 115 4" xfId="3940" xr:uid="{8BAFAD03-60EC-4A53-A4DD-E8E9F763B802}"/>
    <cellStyle name="Comma 115 5" xfId="4941" xr:uid="{CB71DDE3-9E44-40F9-8A54-1CE806FDB612}"/>
    <cellStyle name="Comma 116" xfId="516" xr:uid="{D1B37B9F-A029-42B5-BFCD-3726EC3F640D}"/>
    <cellStyle name="Comma 116 2" xfId="779" xr:uid="{5A1CEE38-E57B-4B8B-B8DB-71D86F4DB6DF}"/>
    <cellStyle name="Comma 116 2 2" xfId="2899" xr:uid="{B8B31770-8538-4BDC-8E75-1FC21BCCB5FB}"/>
    <cellStyle name="Comma 116 3" xfId="1880" xr:uid="{F0409E2B-40B9-43B1-8766-A90305DB0EAF}"/>
    <cellStyle name="Comma 116 4" xfId="3941" xr:uid="{AE296DEB-3D9E-4B8C-91AB-18825687CA8E}"/>
    <cellStyle name="Comma 116 5" xfId="4942" xr:uid="{29057FCD-A181-4AEF-B608-F98E72E2A3CD}"/>
    <cellStyle name="Comma 12" xfId="131" xr:uid="{DC8C1B1F-1CAF-4C8C-8D23-195EBBB9A240}"/>
    <cellStyle name="Comma 12 10" xfId="255" xr:uid="{D9502E1E-F21E-4B79-9315-FA17745764D0}"/>
    <cellStyle name="Comma 12 11" xfId="3125" xr:uid="{C4633444-00CA-43CE-A4C2-EDDA0E5F1C30}"/>
    <cellStyle name="Comma 12 12" xfId="4127" xr:uid="{BEECDC66-CB70-410E-9925-1DCF02DEF95F}"/>
    <cellStyle name="Comma 12 2" xfId="187" xr:uid="{1E2E825D-4BF8-4907-A93B-5019D4770E22}"/>
    <cellStyle name="Comma 12 2 10" xfId="4210" xr:uid="{C5B00A43-568E-47E5-B006-9FFD63C27F2B}"/>
    <cellStyle name="Comma 12 2 2" xfId="569" xr:uid="{9CCCA3A1-ED37-4F23-9AFE-133EFD72F792}"/>
    <cellStyle name="Comma 12 2 2 2" xfId="655" xr:uid="{26B65554-0595-45F0-9EB2-DC002DBE83C5}"/>
    <cellStyle name="Comma 12 2 2 2 2" xfId="1918" xr:uid="{95A0D9DA-196F-4B4E-9213-0926DA4C9CEB}"/>
    <cellStyle name="Comma 12 2 2 2 2 2" xfId="2931" xr:uid="{EBFAFCBB-00FF-4FB6-A769-2B86570D0FD9}"/>
    <cellStyle name="Comma 12 2 2 2 2 3" xfId="3973" xr:uid="{ACEA9A7D-C8DD-41D7-B84C-716532289E35}"/>
    <cellStyle name="Comma 12 2 2 2 2 4" xfId="4974" xr:uid="{6B956BEC-3753-41E3-995E-39A3D7EFD57D}"/>
    <cellStyle name="Comma 12 2 2 2 3" xfId="1432" xr:uid="{C4D09F0F-ABB5-488E-9023-7C228D037454}"/>
    <cellStyle name="Comma 12 2 2 2 4" xfId="2521" xr:uid="{CA31F7C7-24AE-4BDC-9549-CDC8B6CFF4FA}"/>
    <cellStyle name="Comma 12 2 2 2 5" xfId="3564" xr:uid="{335D577E-5919-490E-AA18-A4A143C43DA4}"/>
    <cellStyle name="Comma 12 2 2 2 6" xfId="4566" xr:uid="{662F78BC-C6DA-4ABB-8C52-B384D213AA67}"/>
    <cellStyle name="Comma 12 2 2 3" xfId="867" xr:uid="{B0BF6C6E-BBDC-47CD-91E3-7ACE31D66592}"/>
    <cellStyle name="Comma 12 2 2 3 2" xfId="1990" xr:uid="{D7C953E2-5921-42DF-AE25-E2B23B13E485}"/>
    <cellStyle name="Comma 12 2 2 3 2 2" xfId="3000" xr:uid="{372678FF-88F8-4F1A-8629-9C613051EFAD}"/>
    <cellStyle name="Comma 12 2 2 3 2 3" xfId="4043" xr:uid="{8E905D1D-F56B-4829-BE5D-B07A2B91864B}"/>
    <cellStyle name="Comma 12 2 2 3 2 4" xfId="5044" xr:uid="{440FE48E-7375-432A-91F1-E88ECE973C29}"/>
    <cellStyle name="Comma 12 2 2 3 3" xfId="1629" xr:uid="{1F737ED0-66BD-4FBD-978C-C6B810841D54}"/>
    <cellStyle name="Comma 12 2 2 3 4" xfId="2678" xr:uid="{B3E021B6-A8F7-4748-A953-0328483BD059}"/>
    <cellStyle name="Comma 12 2 2 3 5" xfId="3718" xr:uid="{FC9A81F2-DC84-43D5-9A45-D68C9F292621}"/>
    <cellStyle name="Comma 12 2 2 3 6" xfId="4720" xr:uid="{5C751756-7D6D-4ED6-B889-0F1B2A09F3FC}"/>
    <cellStyle name="Comma 12 2 2 4" xfId="1732" xr:uid="{DD51AC99-1A89-47EC-A767-8B2CEC5EC1C8}"/>
    <cellStyle name="Comma 12 2 2 4 2" xfId="2782" xr:uid="{20D7C5A4-58F1-4976-9619-1D9F3B90C6B7}"/>
    <cellStyle name="Comma 12 2 2 4 3" xfId="3820" xr:uid="{F2A0D18E-45BC-48A8-8930-B611954B49DD}"/>
    <cellStyle name="Comma 12 2 2 4 4" xfId="4822" xr:uid="{ED15A859-A92D-43B7-8739-054C61158A68}"/>
    <cellStyle name="Comma 12 2 2 5" xfId="1158" xr:uid="{F74CE2BD-AB25-42BA-A232-C64A9BF1F2AA}"/>
    <cellStyle name="Comma 12 2 2 6" xfId="2262" xr:uid="{2C781FEC-D51B-4C7B-9FC0-C62DAC673D14}"/>
    <cellStyle name="Comma 12 2 2 7" xfId="3294" xr:uid="{BEAE3431-F0C9-4935-81FF-7BB294B20F4C}"/>
    <cellStyle name="Comma 12 2 2 8" xfId="4296" xr:uid="{2FB6CA2D-17FD-4D21-A383-A156EC883200}"/>
    <cellStyle name="Comma 12 2 3" xfId="682" xr:uid="{1B783193-E348-405C-BA93-11597924CED6}"/>
    <cellStyle name="Comma 12 2 3 2" xfId="893" xr:uid="{C86F06B3-3C39-4C42-BE90-A539AD6F3E3A}"/>
    <cellStyle name="Comma 12 2 3 2 2" xfId="2016" xr:uid="{EBF8DC7E-76D2-4021-858F-1010D8EE6448}"/>
    <cellStyle name="Comma 12 2 3 2 2 2" xfId="3026" xr:uid="{3A0CCA8C-CC2C-4EF6-87C0-42A9BDCA6ACE}"/>
    <cellStyle name="Comma 12 2 3 2 2 3" xfId="4070" xr:uid="{D91AD89B-BFAB-489A-99DA-17B8C2AEDA30}"/>
    <cellStyle name="Comma 12 2 3 2 2 4" xfId="5071" xr:uid="{4295DE87-D654-4E30-9510-417707ECA55F}"/>
    <cellStyle name="Comma 12 2 3 2 3" xfId="1599" xr:uid="{20F7C075-834F-4A7A-871C-1B428BA37409}"/>
    <cellStyle name="Comma 12 2 3 2 4" xfId="2648" xr:uid="{4635AA3F-ED44-4E42-B816-809D3FC24D42}"/>
    <cellStyle name="Comma 12 2 3 2 5" xfId="3687" xr:uid="{167A164B-7ECF-4DF7-9E10-86B4535F8FB7}"/>
    <cellStyle name="Comma 12 2 3 2 6" xfId="4689" xr:uid="{D75F6BD4-4108-45B9-9A7F-01B00267D823}"/>
    <cellStyle name="Comma 12 2 3 3" xfId="1702" xr:uid="{BBB0E8D2-5DD4-41CD-966B-55CEFF12E194}"/>
    <cellStyle name="Comma 12 2 3 3 2" xfId="2752" xr:uid="{29B6AD8D-0B0E-45EC-9B73-A3AA7DEBE24C}"/>
    <cellStyle name="Comma 12 2 3 3 3" xfId="3790" xr:uid="{51DB8B6F-45DA-47D2-B7DD-DB6F2AC489E5}"/>
    <cellStyle name="Comma 12 2 3 3 4" xfId="4792" xr:uid="{00391C3F-B28A-4D62-89A1-E21D0DF6D640}"/>
    <cellStyle name="Comma 12 2 3 4" xfId="1346" xr:uid="{3263CB5E-E789-4DC7-BA6F-D102B52F0ABA}"/>
    <cellStyle name="Comma 12 2 3 5" xfId="2435" xr:uid="{F927380E-8CB7-49BA-B220-D98F290162E1}"/>
    <cellStyle name="Comma 12 2 3 6" xfId="3478" xr:uid="{AD181327-7B9B-4636-BE46-3C2DE2FE5904}"/>
    <cellStyle name="Comma 12 2 3 7" xfId="4480" xr:uid="{5A04B8C7-8A3B-4A46-8C82-D21807034720}"/>
    <cellStyle name="Comma 12 2 4" xfId="624" xr:uid="{9333637D-27A4-4EE0-9023-E70CD1E48A87}"/>
    <cellStyle name="Comma 12 2 4 2" xfId="1804" xr:uid="{042D6A16-C885-4489-8AE6-12A6F0DA3330}"/>
    <cellStyle name="Comma 12 2 4 2 2" xfId="2847" xr:uid="{D7B2C8D5-F7A4-401F-A697-0C72FB016B29}"/>
    <cellStyle name="Comma 12 2 4 2 3" xfId="3885" xr:uid="{83411844-D8E0-4B05-9E20-B3FBE017EEDA}"/>
    <cellStyle name="Comma 12 2 4 2 4" xfId="4887" xr:uid="{CDAD37C4-9CFA-4F67-9187-B470104EFEC2}"/>
    <cellStyle name="Comma 12 2 4 3" xfId="1562" xr:uid="{6E42CFFF-F9A6-4E02-A1B4-B8C71EB74537}"/>
    <cellStyle name="Comma 12 2 4 4" xfId="2621" xr:uid="{9FAC380E-F531-4189-94BB-0C855206D488}"/>
    <cellStyle name="Comma 12 2 4 5" xfId="3661" xr:uid="{99AF0F94-CD3D-400B-AA0B-657D4544EBD3}"/>
    <cellStyle name="Comma 12 2 4 6" xfId="4663" xr:uid="{A5AB0DA3-CD6B-44DF-B124-AF19786846F4}"/>
    <cellStyle name="Comma 12 2 5" xfId="837" xr:uid="{F774F381-688E-4EED-A4B7-19864C548925}"/>
    <cellStyle name="Comma 12 2 5 2" xfId="1960" xr:uid="{A6EC26D9-47A6-46A9-B9F0-9514F84FAAC8}"/>
    <cellStyle name="Comma 12 2 5 3" xfId="2970" xr:uid="{A7BEBAF0-59CB-4D65-93F4-0ACDE6EE07E6}"/>
    <cellStyle name="Comma 12 2 5 4" xfId="4013" xr:uid="{9D556CD8-B770-439C-8E50-41BDA55848CD}"/>
    <cellStyle name="Comma 12 2 5 5" xfId="5014" xr:uid="{18B2C79F-4CB6-4B15-98AB-5B00E656B77F}"/>
    <cellStyle name="Comma 12 2 6" xfId="1676" xr:uid="{689E77D6-B414-4CC6-81D6-0275031D9B0C}"/>
    <cellStyle name="Comma 12 2 6 2" xfId="2726" xr:uid="{AEBCE41B-4BFE-4DD5-8722-D027FF7E04CF}"/>
    <cellStyle name="Comma 12 2 6 3" xfId="3764" xr:uid="{EB2C2834-3204-48A7-AD48-3E46FC77C788}"/>
    <cellStyle name="Comma 12 2 6 4" xfId="4766" xr:uid="{95AFF161-609F-4643-A34C-6BB8C68BD992}"/>
    <cellStyle name="Comma 12 2 7" xfId="1070" xr:uid="{368968D7-9B93-4A8C-95FD-84E40F322259}"/>
    <cellStyle name="Comma 12 2 7 2" xfId="2176" xr:uid="{45514875-1910-476E-834F-C04BF06F055A}"/>
    <cellStyle name="Comma 12 2 8" xfId="400" xr:uid="{0ED8C100-5482-4C3D-8223-92C9B53D7127}"/>
    <cellStyle name="Comma 12 2 9" xfId="3208" xr:uid="{19606AF7-FEC6-4B46-B4C8-D05C38F17101}"/>
    <cellStyle name="Comma 12 3" xfId="530" xr:uid="{E97C5ECE-FB58-41A7-A8CF-18CC55D39218}"/>
    <cellStyle name="Comma 12 3 2" xfId="632" xr:uid="{4B58F617-E6CB-46A3-9914-C3405B4EED71}"/>
    <cellStyle name="Comma 12 3 2 2" xfId="1893" xr:uid="{4491715C-A0B6-41B6-8DA8-F2452AB4E2DD}"/>
    <cellStyle name="Comma 12 3 2 2 2" xfId="2909" xr:uid="{A287CAAD-4389-4EFC-A7FD-FFCCF2081D97}"/>
    <cellStyle name="Comma 12 3 2 2 3" xfId="3951" xr:uid="{97AB7D70-5ED3-4175-AD7A-719AE2077CA3}"/>
    <cellStyle name="Comma 12 3 2 2 4" xfId="4952" xr:uid="{CC5C8E49-C028-4889-8CDC-7C8C187617A5}"/>
    <cellStyle name="Comma 12 3 2 3" xfId="1387" xr:uid="{E6B88CBD-E9B7-45D1-845E-50BB0EECD26B}"/>
    <cellStyle name="Comma 12 3 2 4" xfId="2476" xr:uid="{1B18A010-0B76-429C-821C-6BC350FEBCA8}"/>
    <cellStyle name="Comma 12 3 2 5" xfId="3519" xr:uid="{D8801956-404C-4D8B-B2EA-952EBB4C417E}"/>
    <cellStyle name="Comma 12 3 2 6" xfId="4521" xr:uid="{4AC8B98C-B2BE-4E6B-B6E8-85A2A0AD56D5}"/>
    <cellStyle name="Comma 12 3 3" xfId="845" xr:uid="{DA8FAFD4-5DE7-46E2-A268-1A0E6F754C8E}"/>
    <cellStyle name="Comma 12 3 3 2" xfId="1968" xr:uid="{E1214A6D-277C-40AB-A006-F6FF28EE14FF}"/>
    <cellStyle name="Comma 12 3 3 2 2" xfId="2978" xr:uid="{4B3ED54B-A001-4DC1-B494-32848C565238}"/>
    <cellStyle name="Comma 12 3 3 2 3" xfId="4021" xr:uid="{5DB919E4-93CF-48FB-BB43-25E7B2FECCB4}"/>
    <cellStyle name="Comma 12 3 3 2 4" xfId="5022" xr:uid="{B0560301-F3E2-4A56-A1E1-E63B30E558F3}"/>
    <cellStyle name="Comma 12 3 3 3" xfId="1607" xr:uid="{EB171DF4-757D-4F6B-987D-1806E3DA1859}"/>
    <cellStyle name="Comma 12 3 3 4" xfId="2656" xr:uid="{D2B73AA7-D162-42E5-858C-D60A6272C89B}"/>
    <cellStyle name="Comma 12 3 3 5" xfId="3695" xr:uid="{98D701C9-8A4E-4731-89F2-AFA5AE3AD9E4}"/>
    <cellStyle name="Comma 12 3 3 6" xfId="4697" xr:uid="{C7F41954-4663-458F-AB40-2B71B3DD976D}"/>
    <cellStyle name="Comma 12 3 4" xfId="1710" xr:uid="{7D76F3AF-0E7B-4F57-AC17-E47E7080E6D6}"/>
    <cellStyle name="Comma 12 3 4 2" xfId="2760" xr:uid="{C8BE4FE7-676C-4DED-AE52-97D393355ADC}"/>
    <cellStyle name="Comma 12 3 4 3" xfId="3798" xr:uid="{37199014-1B90-42C0-A603-04AE3FC30B07}"/>
    <cellStyle name="Comma 12 3 4 4" xfId="4800" xr:uid="{C2F32A63-5FC3-49ED-AF47-7F1F6A43E2AB}"/>
    <cellStyle name="Comma 12 3 5" xfId="1112" xr:uid="{0C62FAFD-E52D-42B9-8F66-F6A12E97F7BA}"/>
    <cellStyle name="Comma 12 3 6" xfId="2217" xr:uid="{2E76AD54-19BD-4DF6-9F28-B955727B220A}"/>
    <cellStyle name="Comma 12 3 7" xfId="3249" xr:uid="{97AA6E64-C027-46D8-9546-D6411D089D28}"/>
    <cellStyle name="Comma 12 3 8" xfId="4251" xr:uid="{5458440C-72C5-4350-983C-36A573F489AE}"/>
    <cellStyle name="Comma 12 4" xfId="669" xr:uid="{7550F499-9B5F-4D4C-AA71-194D254A5060}"/>
    <cellStyle name="Comma 12 4 2" xfId="881" xr:uid="{B54DBA4B-A065-455D-BABC-C2ADB2DC0ED6}"/>
    <cellStyle name="Comma 12 4 2 2" xfId="2004" xr:uid="{D883DB0A-FAA1-4093-9CA8-6F470B29BB3A}"/>
    <cellStyle name="Comma 12 4 2 2 2" xfId="3014" xr:uid="{5D8DF940-F8E0-4091-BAAE-F1C38840E3F9}"/>
    <cellStyle name="Comma 12 4 2 2 3" xfId="4057" xr:uid="{49F1268F-F5B5-4637-A116-12EF524B1DE3}"/>
    <cellStyle name="Comma 12 4 2 2 4" xfId="5058" xr:uid="{24B3EC12-5E34-43DA-A393-DEE0181928A6}"/>
    <cellStyle name="Comma 12 4 2 3" xfId="1463" xr:uid="{C0887D93-117C-44EB-BCF7-834C69EDF7CF}"/>
    <cellStyle name="Comma 12 4 2 4" xfId="2551" xr:uid="{A6448BCF-DC7F-444B-9401-16BAF53FFBF5}"/>
    <cellStyle name="Comma 12 4 2 5" xfId="3595" xr:uid="{1CF77FF6-D181-46E4-8F57-249B43F09D4E}"/>
    <cellStyle name="Comma 12 4 2 6" xfId="4597" xr:uid="{6F68EDE2-C26D-4839-8BA6-B5E99EEA243A}"/>
    <cellStyle name="Comma 12 4 3" xfId="1587" xr:uid="{B9D32C2F-9321-4678-B7BC-E90D85970278}"/>
    <cellStyle name="Comma 12 4 3 2" xfId="2636" xr:uid="{247A7911-B5F7-436D-8D2F-E4C4969245A9}"/>
    <cellStyle name="Comma 12 4 3 3" xfId="3675" xr:uid="{47C89E87-4B61-4534-A742-0C37D5AEC0D6}"/>
    <cellStyle name="Comma 12 4 3 4" xfId="4677" xr:uid="{2D511A9D-48F0-4E14-B10F-8E49E9CE0754}"/>
    <cellStyle name="Comma 12 4 4" xfId="1690" xr:uid="{3D5FEF58-05D8-4ACE-AFF5-7DD03E078B38}"/>
    <cellStyle name="Comma 12 4 4 2" xfId="2740" xr:uid="{097C597C-B031-4DE5-B88A-210C923D3938}"/>
    <cellStyle name="Comma 12 4 4 3" xfId="3778" xr:uid="{DEF4F98D-D9E1-41F5-8DDF-2E3D3BC22C9D}"/>
    <cellStyle name="Comma 12 4 4 4" xfId="4780" xr:uid="{86C509E2-944A-4BDA-81B4-4D94A649A8BA}"/>
    <cellStyle name="Comma 12 4 5" xfId="1198" xr:uid="{D4FD0CB3-B73F-47E6-A9E6-37A80935A2D5}"/>
    <cellStyle name="Comma 12 4 6" xfId="2292" xr:uid="{F52931EA-9036-417F-A8E8-B38FA653E7F8}"/>
    <cellStyle name="Comma 12 4 7" xfId="3331" xr:uid="{7D1DF4BC-039D-4870-A06F-0F0487CC0C8E}"/>
    <cellStyle name="Comma 12 4 8" xfId="4333" xr:uid="{1E531DC0-44CA-4A24-939D-C066204E6AAF}"/>
    <cellStyle name="Comma 12 5" xfId="607" xr:uid="{DB94F0DB-59A5-439F-A553-37BCB7C3361D}"/>
    <cellStyle name="Comma 12 5 2" xfId="1301" xr:uid="{5168AA49-0B45-4343-9499-F70E2A397F4C}"/>
    <cellStyle name="Comma 12 5 2 2" xfId="2390" xr:uid="{41D7C7E1-2176-46FB-A557-8E070C002F18}"/>
    <cellStyle name="Comma 12 5 2 3" xfId="3433" xr:uid="{7511E19D-63CD-434E-8E07-B8CCB3551D3B}"/>
    <cellStyle name="Comma 12 5 2 4" xfId="4435" xr:uid="{CD7C60E1-13F3-440E-8E87-61CE14F64A63}"/>
    <cellStyle name="Comma 12 5 3" xfId="1776" xr:uid="{4D322EE2-D56E-46AB-BD1C-372938F83236}"/>
    <cellStyle name="Comma 12 5 3 2" xfId="2824" xr:uid="{2337A6E5-1335-448A-9520-D837AC7862DD}"/>
    <cellStyle name="Comma 12 5 3 3" xfId="3862" xr:uid="{3112E28F-1B07-43E8-BBE5-9B1C1664B71C}"/>
    <cellStyle name="Comma 12 5 3 4" xfId="4864" xr:uid="{6DCAE008-6343-4D57-9A67-A2D4502D1E60}"/>
    <cellStyle name="Comma 12 5 4" xfId="1020" xr:uid="{E0A3DBD0-C22C-4BD3-8C08-2D75090FAB9C}"/>
    <cellStyle name="Comma 12 5 5" xfId="2129" xr:uid="{787E7A7E-1B63-4EE2-B502-E6A9F26095EB}"/>
    <cellStyle name="Comma 12 5 6" xfId="3160" xr:uid="{C86A3EC6-ACD4-43E6-9A62-A7615E66E345}"/>
    <cellStyle name="Comma 12 5 7" xfId="4162" xr:uid="{F9B4A660-23D5-48C4-BFB4-FFB3D5C15964}"/>
    <cellStyle name="Comma 12 6" xfId="826" xr:uid="{0F647BC6-14A4-4965-BFD1-5BDC841A5A61}"/>
    <cellStyle name="Comma 12 6 2" xfId="1948" xr:uid="{487E30E9-39E2-4F11-9BC8-8C0C10FEA610}"/>
    <cellStyle name="Comma 12 6 2 2" xfId="2958" xr:uid="{13350D6E-A207-4DDE-B510-5825793DD7EB}"/>
    <cellStyle name="Comma 12 6 2 3" xfId="4001" xr:uid="{C160C9E1-BADB-4655-A945-0ED569F29CC7}"/>
    <cellStyle name="Comma 12 6 2 4" xfId="5002" xr:uid="{04F524ED-2ABC-46AA-8AAB-2C23DAF29701}"/>
    <cellStyle name="Comma 12 6 3" xfId="1269" xr:uid="{2139DFDF-C00A-4DA8-A8D2-E6922B2652D4}"/>
    <cellStyle name="Comma 12 6 4" xfId="2358" xr:uid="{34E26A8B-99FC-4FA7-B2B9-709311CDEBAD}"/>
    <cellStyle name="Comma 12 6 5" xfId="3401" xr:uid="{D7AAEE82-32D3-4853-BC51-9F081EC1C0A4}"/>
    <cellStyle name="Comma 12 6 6" xfId="4403" xr:uid="{5759108F-7CEA-4CE1-95A4-A8C939303C9D}"/>
    <cellStyle name="Comma 12 7" xfId="911" xr:uid="{5FA25FDD-E93A-4B58-8235-32A9ECAE18C6}"/>
    <cellStyle name="Comma 12 7 2" xfId="1507" xr:uid="{0DB49912-1338-485F-BF8C-F3FB880F3AFF}"/>
    <cellStyle name="Comma 12 7 3" xfId="2589" xr:uid="{DEDD9D11-24CC-447D-98B7-E983011845B2}"/>
    <cellStyle name="Comma 12 7 4" xfId="3637" xr:uid="{A88C606C-1A0D-4D7D-A0F0-57F931F0C902}"/>
    <cellStyle name="Comma 12 7 5" xfId="4639" xr:uid="{D0F2A999-47C6-4A5A-8AEE-5A62B1AEDB20}"/>
    <cellStyle name="Comma 12 8" xfId="1653" xr:uid="{CD26902D-F67C-4F14-A6C8-E07F1B4CA94C}"/>
    <cellStyle name="Comma 12 8 2" xfId="2703" xr:uid="{F9D43DC6-4792-4E43-A89B-69F193ADC03E}"/>
    <cellStyle name="Comma 12 8 3" xfId="3741" xr:uid="{06FD549C-1CB4-468C-9A19-EB60160AD8A4}"/>
    <cellStyle name="Comma 12 8 4" xfId="4743" xr:uid="{6BED3E81-32B5-4217-9CB2-EEEA2D1495CE}"/>
    <cellStyle name="Comma 12 9" xfId="979" xr:uid="{FD631E80-453C-4469-9641-D3AD5934ABE1}"/>
    <cellStyle name="Comma 12 9 2" xfId="2093" xr:uid="{84C47A44-6E15-46C1-A7E2-344CD6CFEA58}"/>
    <cellStyle name="Comma 13" xfId="134" xr:uid="{61854AA6-5DED-433B-B33F-24CBEB2F0E86}"/>
    <cellStyle name="Comma 13 2" xfId="190" xr:uid="{87D79246-66F2-4BCA-8268-075CD4806931}"/>
    <cellStyle name="Comma 13 2 2" xfId="1161" xr:uid="{17711F3F-A447-41F3-AFC4-85B2D5B43E14}"/>
    <cellStyle name="Comma 13 2 2 2" xfId="1435" xr:uid="{3678814F-F805-4098-8FA4-2EF900708291}"/>
    <cellStyle name="Comma 13 2 2 2 2" xfId="2524" xr:uid="{13370832-F673-4C68-AB84-402B2EEC49ED}"/>
    <cellStyle name="Comma 13 2 2 2 3" xfId="3567" xr:uid="{5AC876FC-6661-4771-92EE-EA19CA9BD768}"/>
    <cellStyle name="Comma 13 2 2 2 4" xfId="4569" xr:uid="{16983DD2-20ED-40A7-9B83-7EE60F383030}"/>
    <cellStyle name="Comma 13 2 2 3" xfId="2265" xr:uid="{506ABDDA-7078-4F9E-8F06-D967DF418BBA}"/>
    <cellStyle name="Comma 13 2 2 4" xfId="3297" xr:uid="{F0AE3FD1-0BBA-4C53-B735-0EF9C08F1EFA}"/>
    <cellStyle name="Comma 13 2 2 5" xfId="4299" xr:uid="{F52B689C-99A6-4BA4-B52A-175D98225191}"/>
    <cellStyle name="Comma 13 2 3" xfId="1349" xr:uid="{AA7FA99E-AB2B-4405-90A7-D75AFFE0F3D0}"/>
    <cellStyle name="Comma 13 2 3 2" xfId="2438" xr:uid="{2CB0B0AF-B612-43DB-86A7-074C3242C316}"/>
    <cellStyle name="Comma 13 2 3 3" xfId="3481" xr:uid="{CD408183-824E-4A05-A8B8-750533E47BC5}"/>
    <cellStyle name="Comma 13 2 3 4" xfId="4483" xr:uid="{11BC0845-40B1-4665-AC2B-FDEA51510349}"/>
    <cellStyle name="Comma 13 2 4" xfId="2179" xr:uid="{42B053AF-95FB-4A41-812B-4C61463F2517}"/>
    <cellStyle name="Comma 13 2 5" xfId="1073" xr:uid="{CDF82988-D885-4672-8E48-95C1F80880BA}"/>
    <cellStyle name="Comma 13 2 6" xfId="3211" xr:uid="{066D64FD-6857-4FEA-B88E-EE8E804EBC26}"/>
    <cellStyle name="Comma 13 2 7" xfId="4213" xr:uid="{5F74EFBC-BB42-4E35-B864-75D14DE4830D}"/>
    <cellStyle name="Comma 13 3" xfId="1115" xr:uid="{FFB0B83E-7535-4458-8D42-92BA3FA83A58}"/>
    <cellStyle name="Comma 13 3 2" xfId="1390" xr:uid="{4CE30CA6-4953-4A8A-999B-69984B39F4C5}"/>
    <cellStyle name="Comma 13 3 2 2" xfId="2479" xr:uid="{8DDDCAF9-527E-4033-816D-9DA47F158FE3}"/>
    <cellStyle name="Comma 13 3 2 3" xfId="3522" xr:uid="{64E48862-136A-4C79-AFEF-17E0C8CAAA2F}"/>
    <cellStyle name="Comma 13 3 2 4" xfId="4524" xr:uid="{45DE6317-C0AD-40A9-89C7-2F5D97372252}"/>
    <cellStyle name="Comma 13 3 3" xfId="2220" xr:uid="{DD6381D6-60F5-4789-899B-0817B97573F4}"/>
    <cellStyle name="Comma 13 3 4" xfId="3252" xr:uid="{3F39BA8C-5866-4966-BA6C-53A842C78C96}"/>
    <cellStyle name="Comma 13 3 5" xfId="4254" xr:uid="{BB8D225E-D4A4-4E11-8017-DA595EB2BDCC}"/>
    <cellStyle name="Comma 13 4" xfId="1304" xr:uid="{D9B75EF2-75B7-49A2-9C3A-616C77416405}"/>
    <cellStyle name="Comma 13 4 2" xfId="2393" xr:uid="{1EBDAB5F-588A-4970-9C6B-CC5A6761CDF4}"/>
    <cellStyle name="Comma 13 4 3" xfId="3436" xr:uid="{5DC46E36-8566-4900-B608-ACBEA8B13201}"/>
    <cellStyle name="Comma 13 4 4" xfId="4438" xr:uid="{1C049564-4004-43CA-B187-C1C594448B20}"/>
    <cellStyle name="Comma 13 5" xfId="1508" xr:uid="{A2BC302F-F41C-4B62-920F-8433E2BE4AB4}"/>
    <cellStyle name="Comma 13 6" xfId="1023" xr:uid="{FE5E2425-FA92-4B31-BAAD-5E93D15F33A5}"/>
    <cellStyle name="Comma 13 6 2" xfId="2132" xr:uid="{FACFA74A-7D80-4065-BD11-C6C1CC8A9AE8}"/>
    <cellStyle name="Comma 13 7" xfId="256" xr:uid="{4161BA22-2879-4956-AA42-5BC991ED29C6}"/>
    <cellStyle name="Comma 13 8" xfId="3163" xr:uid="{F699AE61-C9BB-4C5C-84C1-6F848BF4BB73}"/>
    <cellStyle name="Comma 13 9" xfId="4165" xr:uid="{39D05E7C-DE9C-4851-90D6-9CF51CC579CB}"/>
    <cellStyle name="Comma 14" xfId="136" xr:uid="{D095DDC8-4FE6-4BE7-8576-519C63B7765C}"/>
    <cellStyle name="Comma 14 10" xfId="3164" xr:uid="{67DE0395-21A0-4A9F-8958-A80F470CB9E2}"/>
    <cellStyle name="Comma 14 11" xfId="4166" xr:uid="{DA872BBC-7FFF-4477-99F7-8566F0BAF57D}"/>
    <cellStyle name="Comma 14 2" xfId="191" xr:uid="{735B8A47-5B5F-4645-B498-267981474C69}"/>
    <cellStyle name="Comma 14 2 10" xfId="4214" xr:uid="{AD79CD60-0556-43C1-89D1-728490F4F581}"/>
    <cellStyle name="Comma 14 2 2" xfId="570" xr:uid="{1CE114EA-DE51-46C8-B7EF-6867BCDA4C5C}"/>
    <cellStyle name="Comma 14 2 2 2" xfId="656" xr:uid="{E572E845-972A-447E-BC06-FF0F508950B4}"/>
    <cellStyle name="Comma 14 2 2 2 2" xfId="1436" xr:uid="{E96E7157-980E-4B38-A13B-0ABFDB2DDE5A}"/>
    <cellStyle name="Comma 14 2 2 2 2 2" xfId="2525" xr:uid="{F58F0BD7-B989-44EA-9912-7A7ED0758710}"/>
    <cellStyle name="Comma 14 2 2 2 2 3" xfId="3568" xr:uid="{4489B6B3-F02B-4CCB-93A2-D0BF5189C70D}"/>
    <cellStyle name="Comma 14 2 2 2 2 4" xfId="4570" xr:uid="{02E6180E-097F-494A-B5FA-D827EF960F90}"/>
    <cellStyle name="Comma 14 2 2 2 3" xfId="1919" xr:uid="{B788C46D-7F0A-4AAE-9A0F-7ACEE6EEDEBB}"/>
    <cellStyle name="Comma 14 2 2 2 3 2" xfId="2932" xr:uid="{B759027F-13FA-44D8-9918-57AB3D743260}"/>
    <cellStyle name="Comma 14 2 2 2 3 3" xfId="3974" xr:uid="{014257B2-6E19-4B50-A4B8-73375A8431C2}"/>
    <cellStyle name="Comma 14 2 2 2 3 4" xfId="4975" xr:uid="{9A9FD63A-396B-4DFD-9C9D-E3C0FE1F45E4}"/>
    <cellStyle name="Comma 14 2 2 2 4" xfId="1162" xr:uid="{D262D208-2522-4CD5-9214-963CB98B8936}"/>
    <cellStyle name="Comma 14 2 2 2 5" xfId="2266" xr:uid="{70888FFD-DDA3-4766-B571-F8E10C34F442}"/>
    <cellStyle name="Comma 14 2 2 2 6" xfId="3298" xr:uid="{278110BE-EE4C-484A-B5C2-06CE484EFD2B}"/>
    <cellStyle name="Comma 14 2 2 2 7" xfId="4300" xr:uid="{1FB96B6A-AC48-42B4-B739-96222A1C8051}"/>
    <cellStyle name="Comma 14 2 2 3" xfId="868" xr:uid="{60F01FF4-2190-4822-9518-0D9416370347}"/>
    <cellStyle name="Comma 14 2 2 3 2" xfId="1991" xr:uid="{85131575-F949-4214-8C73-38B84083CE9E}"/>
    <cellStyle name="Comma 14 2 2 3 2 2" xfId="3001" xr:uid="{E4A1D360-EA83-43FC-A4EC-0F7F7D53C217}"/>
    <cellStyle name="Comma 14 2 2 3 2 3" xfId="4044" xr:uid="{E399CAAD-FCFB-4469-BA07-82CD1D113878}"/>
    <cellStyle name="Comma 14 2 2 3 2 4" xfId="5045" xr:uid="{DA266AEC-240D-45F5-BAD7-F6AF24F2268C}"/>
    <cellStyle name="Comma 14 2 2 3 3" xfId="1244" xr:uid="{752C6F8F-4E2D-4DE1-8A36-B6E36F84EAC7}"/>
    <cellStyle name="Comma 14 2 2 3 4" xfId="2335" xr:uid="{8808E410-1D93-4D43-AA57-424A409D6560}"/>
    <cellStyle name="Comma 14 2 2 3 5" xfId="3377" xr:uid="{43A5B73A-120E-4C4A-9336-684CBD8CD537}"/>
    <cellStyle name="Comma 14 2 2 3 6" xfId="4379" xr:uid="{E433A2D8-C3E2-4BF9-85B8-FB3B6664C9B9}"/>
    <cellStyle name="Comma 14 2 2 4" xfId="1630" xr:uid="{8FD3BBFF-A831-405F-B78A-63AF3D219106}"/>
    <cellStyle name="Comma 14 2 2 4 2" xfId="2679" xr:uid="{35B1CB0E-2926-47AF-A442-9EC1DF021B3B}"/>
    <cellStyle name="Comma 14 2 2 4 3" xfId="3719" xr:uid="{5B2D3257-13E3-4C1A-A319-8C54AC8ACC2C}"/>
    <cellStyle name="Comma 14 2 2 4 4" xfId="4721" xr:uid="{CB17DA1F-EDA4-45FC-8616-94158ACB163A}"/>
    <cellStyle name="Comma 14 2 2 5" xfId="1733" xr:uid="{EEAAFBF2-9A97-4D74-91F2-F28D3DF5B037}"/>
    <cellStyle name="Comma 14 2 2 5 2" xfId="2783" xr:uid="{6AFF8109-15B4-4EBE-BBC0-5BC81EF66FCD}"/>
    <cellStyle name="Comma 14 2 2 5 3" xfId="3821" xr:uid="{4CD7E41B-73DD-4A53-A3E4-69BDAEED03A1}"/>
    <cellStyle name="Comma 14 2 2 5 4" xfId="4823" xr:uid="{384477AD-728A-4971-B94E-B111070CDED8}"/>
    <cellStyle name="Comma 14 2 2 6" xfId="944" xr:uid="{1D5BD0CC-3F8B-4C80-A5E8-9DC143C2031E}"/>
    <cellStyle name="Comma 14 2 2 7" xfId="2069" xr:uid="{25DB3D86-A0EB-4F13-9F92-39DC5587CA5B}"/>
    <cellStyle name="Comma 14 2 2 8" xfId="3103" xr:uid="{B2D10F17-D187-46BD-B0D9-7E3A98364450}"/>
    <cellStyle name="Comma 14 2 2 9" xfId="4105" xr:uid="{A0D4C5B3-743A-4F7B-A0FB-1E7C91AC0853}"/>
    <cellStyle name="Comma 14 2 3" xfId="732" xr:uid="{352CC2F1-03EE-45C3-8CF6-8B4347F4A479}"/>
    <cellStyle name="Comma 14 2 3 2" xfId="1805" xr:uid="{68B59820-01B8-42A1-ADAC-24987CFF1FA6}"/>
    <cellStyle name="Comma 14 2 3 2 2" xfId="2848" xr:uid="{398D0819-9DDC-445D-9A8F-EDA325D782A4}"/>
    <cellStyle name="Comma 14 2 3 2 3" xfId="3886" xr:uid="{878C3F0D-3E9A-403A-ADE4-7B60E8A6A344}"/>
    <cellStyle name="Comma 14 2 3 2 4" xfId="4888" xr:uid="{87DFA7F1-AB1D-4E58-BD38-B8004F37CA3D}"/>
    <cellStyle name="Comma 14 2 3 3" xfId="1350" xr:uid="{26F92964-7976-44C0-8826-F16EC871E51D}"/>
    <cellStyle name="Comma 14 2 3 4" xfId="2439" xr:uid="{BF4A8F93-FCDC-4A2E-8982-AE3747EBB686}"/>
    <cellStyle name="Comma 14 2 3 5" xfId="3482" xr:uid="{CBDDF38E-02EE-4CDF-A1A7-960E785B3E6E}"/>
    <cellStyle name="Comma 14 2 3 6" xfId="4484" xr:uid="{C630410A-98CA-4C54-B964-1BEEBF72DD5F}"/>
    <cellStyle name="Comma 14 2 4" xfId="1563" xr:uid="{64505081-7E1E-4FC0-9C34-860A7CB1D56C}"/>
    <cellStyle name="Comma 14 2 4 2" xfId="2622" xr:uid="{BC598DE6-06B1-48AD-9F8C-7114ACB83FBA}"/>
    <cellStyle name="Comma 14 2 4 3" xfId="3662" xr:uid="{35091B2B-FA33-40FF-8278-2025D0188259}"/>
    <cellStyle name="Comma 14 2 4 4" xfId="4664" xr:uid="{3477DC18-F125-45B6-9477-1669401B624F}"/>
    <cellStyle name="Comma 14 2 5" xfId="1677" xr:uid="{06033581-1409-431E-B533-A9DD8189A06D}"/>
    <cellStyle name="Comma 14 2 5 2" xfId="2727" xr:uid="{5D794958-1EAA-4427-9220-29511BEFAE2E}"/>
    <cellStyle name="Comma 14 2 5 3" xfId="3765" xr:uid="{3171D59D-8D17-4970-88E3-4C082341A633}"/>
    <cellStyle name="Comma 14 2 5 4" xfId="4767" xr:uid="{5162D789-2639-41C1-AA20-D0AA87229066}"/>
    <cellStyle name="Comma 14 2 6" xfId="1074" xr:uid="{82DFA645-44D2-4C69-A50E-0ADAA1277CC8}"/>
    <cellStyle name="Comma 14 2 6 2" xfId="2180" xr:uid="{942163DF-2AF8-403F-8563-FE31961C03E1}"/>
    <cellStyle name="Comma 14 2 7" xfId="3033" xr:uid="{C9CD6E6B-892A-4D2F-9D83-DA07DA602EF1}"/>
    <cellStyle name="Comma 14 2 8" xfId="401" xr:uid="{0F0C7D3C-BD58-479E-99C2-C33A208F2C0C}"/>
    <cellStyle name="Comma 14 2 9" xfId="3212" xr:uid="{E0442216-9B67-4168-942F-ED0FC5E9AFFB}"/>
    <cellStyle name="Comma 14 3" xfId="531" xr:uid="{3064D21C-D5C9-439A-822E-6816E412675E}"/>
    <cellStyle name="Comma 14 3 2" xfId="633" xr:uid="{77EE8572-E6FC-43F4-9BD2-30F0DF8D9686}"/>
    <cellStyle name="Comma 14 3 2 2" xfId="1894" xr:uid="{0E9A3EA4-CD06-4D98-8087-BB39668139AC}"/>
    <cellStyle name="Comma 14 3 2 2 2" xfId="2910" xr:uid="{3DBBB770-DF57-487F-BBF7-0EEBBFFA5201}"/>
    <cellStyle name="Comma 14 3 2 2 3" xfId="3952" xr:uid="{97E1E578-EBA5-41A9-93E6-2E10C7C7A6ED}"/>
    <cellStyle name="Comma 14 3 2 2 4" xfId="4953" xr:uid="{42659638-3FED-456C-A952-A6412B8289B9}"/>
    <cellStyle name="Comma 14 3 2 3" xfId="1391" xr:uid="{4C343626-C4D8-47FD-BDE1-F4E947C0F21B}"/>
    <cellStyle name="Comma 14 3 2 4" xfId="2480" xr:uid="{2BAA1418-36FA-4B15-A6EF-750850A9C2D3}"/>
    <cellStyle name="Comma 14 3 2 5" xfId="3523" xr:uid="{FB1405C5-3053-43A8-A811-798D95D84868}"/>
    <cellStyle name="Comma 14 3 2 6" xfId="4525" xr:uid="{0D690CAE-C0B4-4B88-89EC-69F8199AB0E0}"/>
    <cellStyle name="Comma 14 3 3" xfId="846" xr:uid="{6D768681-2DD0-4A09-8274-556EE63C3449}"/>
    <cellStyle name="Comma 14 3 3 2" xfId="1969" xr:uid="{48B79652-A27F-425B-AC36-DECD288A77B9}"/>
    <cellStyle name="Comma 14 3 3 2 2" xfId="2979" xr:uid="{48E8FCD9-EFF2-4876-BE42-875012CE072E}"/>
    <cellStyle name="Comma 14 3 3 2 3" xfId="4022" xr:uid="{51174F8F-75D6-44AC-9B4F-5AF1CA6624E8}"/>
    <cellStyle name="Comma 14 3 3 2 4" xfId="5023" xr:uid="{E07F6C68-61B9-4709-A28B-594C0059A781}"/>
    <cellStyle name="Comma 14 3 3 3" xfId="1608" xr:uid="{EBAB5141-9DC8-4DC1-ABD5-6214F6ECBD61}"/>
    <cellStyle name="Comma 14 3 3 4" xfId="2657" xr:uid="{17D6F8CB-7B0F-4EA0-BF62-72C2B6BE5954}"/>
    <cellStyle name="Comma 14 3 3 5" xfId="3696" xr:uid="{428C8491-512C-460E-8350-025175E613D5}"/>
    <cellStyle name="Comma 14 3 3 6" xfId="4698" xr:uid="{F09CC5EF-8F2A-48E5-9373-E2407810ADA8}"/>
    <cellStyle name="Comma 14 3 4" xfId="1711" xr:uid="{59009A0F-6A1F-41DB-A678-DA4D9C3231D4}"/>
    <cellStyle name="Comma 14 3 4 2" xfId="2761" xr:uid="{32512942-D014-4B63-9B9E-2206EEFCDF34}"/>
    <cellStyle name="Comma 14 3 4 3" xfId="3799" xr:uid="{0E6752B0-7467-4605-8C03-2D231A4C2870}"/>
    <cellStyle name="Comma 14 3 4 4" xfId="4801" xr:uid="{9DF3DF12-D130-4604-B415-3B34ECD757BE}"/>
    <cellStyle name="Comma 14 3 5" xfId="1116" xr:uid="{061B57D6-C431-4BF7-8CFD-DD944CE695D5}"/>
    <cellStyle name="Comma 14 3 6" xfId="2221" xr:uid="{9C265773-80A5-4B72-B455-08802226F3C0}"/>
    <cellStyle name="Comma 14 3 7" xfId="3253" xr:uid="{71F86A67-9E69-421E-A853-4ECC420B1311}"/>
    <cellStyle name="Comma 14 3 8" xfId="4255" xr:uid="{7A697896-A69E-4ED7-B994-6C5C85B1A6DE}"/>
    <cellStyle name="Comma 14 4" xfId="720" xr:uid="{5F94CE71-EDAB-415C-97FB-75B6AE0F16C8}"/>
    <cellStyle name="Comma 14 4 2" xfId="1777" xr:uid="{932046E2-C33C-42AC-A859-BC8864DEB4B4}"/>
    <cellStyle name="Comma 14 4 2 2" xfId="2825" xr:uid="{386138AC-E996-4FC4-85E3-17784175D9C5}"/>
    <cellStyle name="Comma 14 4 2 3" xfId="3863" xr:uid="{4CEA9EBA-D2E3-4B6B-B708-7AE2D841BDFB}"/>
    <cellStyle name="Comma 14 4 2 4" xfId="4865" xr:uid="{A39CB6E8-2897-46D5-9BA0-5BDE6E4B2E27}"/>
    <cellStyle name="Comma 14 4 3" xfId="1305" xr:uid="{515D3BE0-5A15-438E-9E3D-C51B3BE2323D}"/>
    <cellStyle name="Comma 14 4 4" xfId="2394" xr:uid="{36D0CB95-B32D-4DFD-B64F-7E3401579DC2}"/>
    <cellStyle name="Comma 14 4 5" xfId="3437" xr:uid="{C8E4F860-D318-4433-AE93-4EBF8A6C7128}"/>
    <cellStyle name="Comma 14 4 6" xfId="4439" xr:uid="{0FCB52EF-AF42-4A44-9853-8EC47B51CDF9}"/>
    <cellStyle name="Comma 14 5" xfId="1509" xr:uid="{A2A0647B-77B6-446D-891C-52C5EF65AD85}"/>
    <cellStyle name="Comma 14 5 2" xfId="2590" xr:uid="{6156649B-1784-46EC-9062-8E984FFB8AB7}"/>
    <cellStyle name="Comma 14 5 3" xfId="3638" xr:uid="{9EDDF4F7-E9B2-4BA0-BA14-1B5B3B9B5009}"/>
    <cellStyle name="Comma 14 5 4" xfId="4640" xr:uid="{A2AFC5A8-2865-41D1-81A1-146A5E0DA4B0}"/>
    <cellStyle name="Comma 14 6" xfId="1654" xr:uid="{E33BAC48-0DD6-46A9-A1B9-A993ABAC1E5A}"/>
    <cellStyle name="Comma 14 6 2" xfId="2704" xr:uid="{E56165E4-BE75-45B1-8D98-5163E81CB096}"/>
    <cellStyle name="Comma 14 6 3" xfId="3742" xr:uid="{13FD3E60-CC51-4D7E-B725-C748FDF577E6}"/>
    <cellStyle name="Comma 14 6 4" xfId="4744" xr:uid="{F808FAF3-A1B1-4D58-AB04-2FF06AEAE97E}"/>
    <cellStyle name="Comma 14 7" xfId="1025" xr:uid="{3CD22B19-3430-4823-958E-4CC903EC4D42}"/>
    <cellStyle name="Comma 14 7 2" xfId="2133" xr:uid="{B7CE70E1-EA13-4857-BBB4-1D9EF319D875}"/>
    <cellStyle name="Comma 14 8" xfId="2614" xr:uid="{57DF9557-13F8-4B47-A02A-AEB9DEE42CEF}"/>
    <cellStyle name="Comma 14 9" xfId="257" xr:uid="{29152B15-E821-4B51-B2BE-727EE9FD2240}"/>
    <cellStyle name="Comma 143" xfId="521" xr:uid="{2E5F04BD-F811-408A-AF49-ACF146E63F96}"/>
    <cellStyle name="Comma 143 2" xfId="783" xr:uid="{3758013C-189B-416A-8739-12CB5F9D0460}"/>
    <cellStyle name="Comma 143 2 2" xfId="1450" xr:uid="{99C1DB47-7D36-4EC3-8EA2-E4AC22C1DF71}"/>
    <cellStyle name="Comma 143 2 2 2" xfId="2539" xr:uid="{4FD29D04-1BAB-4A71-BF23-F78747716914}"/>
    <cellStyle name="Comma 143 2 2 3" xfId="3582" xr:uid="{6FA6D75C-8311-4C21-82FE-7BC01306AD1F}"/>
    <cellStyle name="Comma 143 2 2 4" xfId="4584" xr:uid="{4E0199F8-4F58-4063-A829-B2CDEF00DE16}"/>
    <cellStyle name="Comma 143 2 3" xfId="1177" xr:uid="{BA7B009B-F885-4EDA-9C57-AEE582C94C6F}"/>
    <cellStyle name="Comma 143 2 4" xfId="2280" xr:uid="{1F78EE73-6720-4D6E-84CB-4579F8D0AE02}"/>
    <cellStyle name="Comma 143 2 5" xfId="3312" xr:uid="{C1EE55EC-2DDB-47AA-A882-CC43FC63BB16}"/>
    <cellStyle name="Comma 143 2 6" xfId="4314" xr:uid="{899A86C7-69C3-43FA-8519-DA0AF4BF83EE}"/>
    <cellStyle name="Comma 143 3" xfId="1236" xr:uid="{328AC44A-5FB3-49D1-9C95-B4C1C96391E3}"/>
    <cellStyle name="Comma 143 3 2" xfId="2327" xr:uid="{AE2843CE-6388-4972-93CA-C317C0ABDE0D}"/>
    <cellStyle name="Comma 143 3 3" xfId="3369" xr:uid="{A622CEC2-6AF9-47F2-863A-4DD75750B247}"/>
    <cellStyle name="Comma 143 3 4" xfId="4371" xr:uid="{50AAC233-67B2-4B05-95BA-BE973888E2D3}"/>
    <cellStyle name="Comma 143 4" xfId="1885" xr:uid="{39F55C18-2CF9-48EC-97AA-BE867427FD2D}"/>
    <cellStyle name="Comma 143 4 2" xfId="2903" xr:uid="{BD5323F9-3A96-46DA-B05D-18F7DE4EC6C3}"/>
    <cellStyle name="Comma 143 4 3" xfId="3945" xr:uid="{67A4D99B-34D9-4C07-9B62-D72B2CF9D093}"/>
    <cellStyle name="Comma 143 4 4" xfId="4946" xr:uid="{FE12ABDF-3551-480E-BC28-32ABAC7A11FE}"/>
    <cellStyle name="Comma 143 5" xfId="933" xr:uid="{1B824E8E-93D5-4599-9986-962198F6A0EA}"/>
    <cellStyle name="Comma 143 5 2" xfId="2057" xr:uid="{173C7AA1-0B4B-4990-AEE4-B15042309E08}"/>
    <cellStyle name="Comma 143 6" xfId="3089" xr:uid="{1DF5F906-77EF-4754-8B9A-89288CF34E8A}"/>
    <cellStyle name="Comma 143 7" xfId="4091" xr:uid="{1D9F2DAF-2007-4E9D-8BA8-C987CBE6B138}"/>
    <cellStyle name="Comma 15" xfId="115" xr:uid="{EE4152A2-0E8F-4F97-AC67-CC32992F8B00}"/>
    <cellStyle name="Comma 15 2" xfId="457" xr:uid="{611E0FB4-3B8D-44BA-A270-564DA857F936}"/>
    <cellStyle name="Comma 15 2 2" xfId="1835" xr:uid="{F8C61A04-8E80-4434-826D-9F4646A5323A}"/>
    <cellStyle name="Comma 15 2 3" xfId="1510" xr:uid="{D5AF6DB9-AE8D-4069-9287-74579ABD6137}"/>
    <cellStyle name="Comma 15 3" xfId="509" xr:uid="{644C7142-3874-4D57-8496-50CF609BC127}"/>
    <cellStyle name="Comma 15 4" xfId="947" xr:uid="{2B22DA30-9337-4BAC-A33C-FBBDF69778F6}"/>
    <cellStyle name="Comma 15 5" xfId="258" xr:uid="{AE317A45-3873-4256-9915-D891281E2F49}"/>
    <cellStyle name="Comma 16" xfId="147" xr:uid="{F69DAADA-6D1C-47AF-8C37-11C6042A0BE1}"/>
    <cellStyle name="Comma 16 10" xfId="3175" xr:uid="{95FF007A-C039-4355-919B-AF5B71457E3C}"/>
    <cellStyle name="Comma 16 11" xfId="4177" xr:uid="{4C2F3588-7557-4BFB-A271-D711A15F1F8E}"/>
    <cellStyle name="Comma 16 2" xfId="202" xr:uid="{96773A92-D7E0-4FC7-A70E-121C2F9BEDF2}"/>
    <cellStyle name="Comma 16 2 10" xfId="4222" xr:uid="{836AF31A-5F79-409D-8647-1F2E153A0633}"/>
    <cellStyle name="Comma 16 2 2" xfId="571" xr:uid="{75273128-7CEE-4D27-964B-D325739B7003}"/>
    <cellStyle name="Comma 16 2 2 2" xfId="657" xr:uid="{9FD0CACB-5EE2-4C0C-8FF3-D691A6FC5A18}"/>
    <cellStyle name="Comma 16 2 2 2 2" xfId="1920" xr:uid="{BA6C1965-E95D-4243-A8A2-1AAEA4FE6D03}"/>
    <cellStyle name="Comma 16 2 2 2 2 2" xfId="2933" xr:uid="{D96FE3CE-2C0A-4C0F-91EC-4A31B372D0D1}"/>
    <cellStyle name="Comma 16 2 2 2 2 3" xfId="3975" xr:uid="{02FD6C30-5B95-4335-8A03-14D83EF5E048}"/>
    <cellStyle name="Comma 16 2 2 2 2 4" xfId="4976" xr:uid="{308F980C-CFDD-41FF-8880-82402CDCE3C6}"/>
    <cellStyle name="Comma 16 2 2 2 3" xfId="1444" xr:uid="{D6753FC7-8D38-4000-BC97-84612F08E9FA}"/>
    <cellStyle name="Comma 16 2 2 2 4" xfId="2533" xr:uid="{39726A5F-B06F-42DA-9288-11AB796D21ED}"/>
    <cellStyle name="Comma 16 2 2 2 5" xfId="3576" xr:uid="{425440DA-919F-483D-8596-99D81C4A5D40}"/>
    <cellStyle name="Comma 16 2 2 2 6" xfId="4578" xr:uid="{D7055545-ACBD-4D86-A5B4-AA5BEBEBEADA}"/>
    <cellStyle name="Comma 16 2 2 3" xfId="869" xr:uid="{C47250B6-8E00-450A-8D3F-D46C1D3FFCB4}"/>
    <cellStyle name="Comma 16 2 2 3 2" xfId="1992" xr:uid="{F6DD93A0-D3F6-4B8F-BB3E-0807610817B0}"/>
    <cellStyle name="Comma 16 2 2 3 2 2" xfId="3002" xr:uid="{75CB6B95-D638-4476-93BF-6F4749B3A96E}"/>
    <cellStyle name="Comma 16 2 2 3 2 3" xfId="4045" xr:uid="{BC459C84-7854-4332-89C3-F47DA8790495}"/>
    <cellStyle name="Comma 16 2 2 3 2 4" xfId="5046" xr:uid="{A23F9E45-60C9-466C-A734-3D99CDE90666}"/>
    <cellStyle name="Comma 16 2 2 3 3" xfId="1631" xr:uid="{625F5FA6-9162-43AF-BE2A-77414961F0A4}"/>
    <cellStyle name="Comma 16 2 2 3 4" xfId="2680" xr:uid="{52382D10-4CF6-42AD-AA24-5460654834CF}"/>
    <cellStyle name="Comma 16 2 2 3 5" xfId="3720" xr:uid="{57B3D8F1-E405-448B-8071-AD1477457819}"/>
    <cellStyle name="Comma 16 2 2 3 6" xfId="4722" xr:uid="{54A81C00-E33D-4FC9-BA51-9092513CAE9B}"/>
    <cellStyle name="Comma 16 2 2 4" xfId="1734" xr:uid="{9705E6B7-350A-4617-B8F9-C850B9AF22F4}"/>
    <cellStyle name="Comma 16 2 2 4 2" xfId="2784" xr:uid="{7921BAC9-98D9-4AD0-9094-80868406D8C0}"/>
    <cellStyle name="Comma 16 2 2 4 3" xfId="3822" xr:uid="{A97A6AD9-2EA6-4C2D-B8E6-C4352ED2C845}"/>
    <cellStyle name="Comma 16 2 2 4 4" xfId="4824" xr:uid="{6E904383-32DE-4151-AE80-569E407D451B}"/>
    <cellStyle name="Comma 16 2 2 5" xfId="1170" xr:uid="{291722A7-3DF1-4E82-BB57-1774DD45206D}"/>
    <cellStyle name="Comma 16 2 2 6" xfId="2274" xr:uid="{D6E58D7E-E90E-4D82-B765-A76ED1F8D6DD}"/>
    <cellStyle name="Comma 16 2 2 7" xfId="3306" xr:uid="{E0DB18D3-AB02-4CE7-AD53-A6A0A6D12259}"/>
    <cellStyle name="Comma 16 2 2 8" xfId="4308" xr:uid="{13627750-CC18-45B3-8B58-0C8F1AF91661}"/>
    <cellStyle name="Comma 16 2 3" xfId="683" xr:uid="{B33C6CEA-38A4-4229-9A19-B770754FF0AC}"/>
    <cellStyle name="Comma 16 2 3 2" xfId="894" xr:uid="{EEB3E4EB-5A73-447C-BBD6-BD8D4627E666}"/>
    <cellStyle name="Comma 16 2 3 2 2" xfId="2017" xr:uid="{B92017FA-DD49-469E-9AFD-1AC5EC5D754D}"/>
    <cellStyle name="Comma 16 2 3 2 2 2" xfId="3027" xr:uid="{35238BF4-118D-4EAB-939C-35F9F504BD99}"/>
    <cellStyle name="Comma 16 2 3 2 2 3" xfId="4071" xr:uid="{3F7D707F-B432-42D0-B477-29A51DAAD98E}"/>
    <cellStyle name="Comma 16 2 3 2 2 4" xfId="5072" xr:uid="{32320FF8-D464-4CFC-8598-B9274310DF69}"/>
    <cellStyle name="Comma 16 2 3 2 3" xfId="1600" xr:uid="{35D4AC1F-97C3-4A93-B737-92E8D27E2B1B}"/>
    <cellStyle name="Comma 16 2 3 2 4" xfId="2649" xr:uid="{CFF80407-B9C2-4413-8F3E-8B822844B1BE}"/>
    <cellStyle name="Comma 16 2 3 2 5" xfId="3688" xr:uid="{D1AD85BD-0DAE-4A1A-9B7D-8BF7BA18B363}"/>
    <cellStyle name="Comma 16 2 3 2 6" xfId="4690" xr:uid="{0D9D048F-4AFC-4476-BDC9-FF99CF326D01}"/>
    <cellStyle name="Comma 16 2 3 3" xfId="1703" xr:uid="{441681E5-82DD-4F83-AEF1-6DDA83522475}"/>
    <cellStyle name="Comma 16 2 3 3 2" xfId="2753" xr:uid="{52C9DBC8-B010-43E2-A3EE-F97357A4628B}"/>
    <cellStyle name="Comma 16 2 3 3 3" xfId="3791" xr:uid="{DEADB029-1CF5-43F2-B88F-7734A01AE18E}"/>
    <cellStyle name="Comma 16 2 3 3 4" xfId="4793" xr:uid="{F65C3ACB-5A68-4AC9-BCBB-1573FD0A47B2}"/>
    <cellStyle name="Comma 16 2 3 4" xfId="1358" xr:uid="{26A6A00A-DCA0-4E43-96B6-63907504E5DD}"/>
    <cellStyle name="Comma 16 2 3 5" xfId="2447" xr:uid="{147C9DC1-E010-4E4F-9828-DE96F7765BC0}"/>
    <cellStyle name="Comma 16 2 3 6" xfId="3490" xr:uid="{90658EEB-E7FA-4E33-B3A0-45D2C89C5710}"/>
    <cellStyle name="Comma 16 2 3 7" xfId="4492" xr:uid="{55862711-C7A1-43F3-9D10-2071780789D4}"/>
    <cellStyle name="Comma 16 2 4" xfId="625" xr:uid="{23FEDFAA-AA89-495A-846F-047E6CB469B1}"/>
    <cellStyle name="Comma 16 2 4 2" xfId="1806" xr:uid="{1976E604-23BF-4AB9-9A04-8823ADDC085D}"/>
    <cellStyle name="Comma 16 2 4 2 2" xfId="2849" xr:uid="{2B984DE1-1223-4E06-BA82-49F94EFD6FB0}"/>
    <cellStyle name="Comma 16 2 4 2 3" xfId="3887" xr:uid="{B3274B74-1318-402E-A681-6B6B2C6B66C0}"/>
    <cellStyle name="Comma 16 2 4 2 4" xfId="4889" xr:uid="{D45F006F-0ED9-4DD7-8BCF-80059E5D5D77}"/>
    <cellStyle name="Comma 16 2 4 3" xfId="1564" xr:uid="{DB818F5C-A9DD-4FCD-A2ED-72D27E850B72}"/>
    <cellStyle name="Comma 16 2 4 4" xfId="2623" xr:uid="{B6DC5DF3-470A-4174-8B08-AEEC99A878A3}"/>
    <cellStyle name="Comma 16 2 4 5" xfId="3663" xr:uid="{CB1899F1-A107-433E-8558-D9E489E302EA}"/>
    <cellStyle name="Comma 16 2 4 6" xfId="4665" xr:uid="{D94C8A9D-4FA9-4E71-B988-4272C2A16558}"/>
    <cellStyle name="Comma 16 2 5" xfId="838" xr:uid="{81E9C52C-8223-40C8-89BE-5A3ADB9D6421}"/>
    <cellStyle name="Comma 16 2 5 2" xfId="1961" xr:uid="{DFFA452F-5162-4C4C-89A1-23D1721CDB56}"/>
    <cellStyle name="Comma 16 2 5 3" xfId="2971" xr:uid="{51A008D7-A339-4D71-AE46-AFA832DC7845}"/>
    <cellStyle name="Comma 16 2 5 4" xfId="4014" xr:uid="{F441B1FB-B17E-4AC0-8BEA-E90378F7FDA0}"/>
    <cellStyle name="Comma 16 2 5 5" xfId="5015" xr:uid="{CFF6EC3D-CAC0-4329-8D31-43570C5A7B83}"/>
    <cellStyle name="Comma 16 2 6" xfId="1678" xr:uid="{E2593CDF-8521-4716-9981-784D24304B40}"/>
    <cellStyle name="Comma 16 2 6 2" xfId="2728" xr:uid="{950C73BC-57D7-4171-9717-D0BE2DE8E912}"/>
    <cellStyle name="Comma 16 2 6 3" xfId="3766" xr:uid="{B1FC7BE9-0F4B-4663-85A2-FE5A7BDA93C2}"/>
    <cellStyle name="Comma 16 2 6 4" xfId="4768" xr:uid="{6628C8BE-36AC-465D-8872-2C2FEF6217B3}"/>
    <cellStyle name="Comma 16 2 7" xfId="1082" xr:uid="{E65332D3-08F0-446D-826B-DA798B1F1358}"/>
    <cellStyle name="Comma 16 2 7 2" xfId="2188" xr:uid="{F40975E3-F4DA-43E3-8CD6-227BB90F7F5E}"/>
    <cellStyle name="Comma 16 2 8" xfId="402" xr:uid="{F7DCCE5A-07C9-4A24-94DE-8577C243D46A}"/>
    <cellStyle name="Comma 16 2 9" xfId="3220" xr:uid="{46F5EE03-88DE-4784-AFB6-59B3689A8E0D}"/>
    <cellStyle name="Comma 16 3" xfId="533" xr:uid="{0A6DA3C9-22F6-4F32-B47A-5BB16A79DCEB}"/>
    <cellStyle name="Comma 16 3 2" xfId="634" xr:uid="{932F1334-C15A-4811-8FAF-AFFB1EA8CA9A}"/>
    <cellStyle name="Comma 16 3 2 2" xfId="1896" xr:uid="{687703EC-EA8C-4094-885B-83E0E7FB151D}"/>
    <cellStyle name="Comma 16 3 2 2 2" xfId="2912" xr:uid="{023595E8-EE51-4D92-B5BE-1D6A2939E0A7}"/>
    <cellStyle name="Comma 16 3 2 2 3" xfId="3954" xr:uid="{CCBC6118-6732-4273-8BFC-9D6573111801}"/>
    <cellStyle name="Comma 16 3 2 2 4" xfId="4955" xr:uid="{FD27CD59-74E0-47A7-AF13-DBB8B80607EE}"/>
    <cellStyle name="Comma 16 3 2 3" xfId="1399" xr:uid="{600477E0-7911-42E9-8453-CFF7DDE90EC7}"/>
    <cellStyle name="Comma 16 3 2 4" xfId="2488" xr:uid="{C41415DA-3BA5-4723-89A3-1C7CFD7255FE}"/>
    <cellStyle name="Comma 16 3 2 5" xfId="3531" xr:uid="{8F94378D-607C-42E5-8BDF-C8AB3984B600}"/>
    <cellStyle name="Comma 16 3 2 6" xfId="4533" xr:uid="{018B7A0D-E4F7-4B94-BED7-982EBABAA7D2}"/>
    <cellStyle name="Comma 16 3 3" xfId="847" xr:uid="{4DE26E0A-336F-4AAB-B9F0-583A61BC8DC6}"/>
    <cellStyle name="Comma 16 3 3 2" xfId="1970" xr:uid="{5E6C767B-CEBD-4645-B1F1-20302C072B4A}"/>
    <cellStyle name="Comma 16 3 3 2 2" xfId="2980" xr:uid="{CD141034-9646-44DC-B8B2-5F0B1EDB7C52}"/>
    <cellStyle name="Comma 16 3 3 2 3" xfId="4023" xr:uid="{80F5D107-3CEA-499E-8B27-B336B04150B6}"/>
    <cellStyle name="Comma 16 3 3 2 4" xfId="5024" xr:uid="{5FE4887C-AFDD-41D7-B4AD-C20C24F833DE}"/>
    <cellStyle name="Comma 16 3 3 3" xfId="1609" xr:uid="{CB589A04-935C-4D90-9170-E34B72337940}"/>
    <cellStyle name="Comma 16 3 3 4" xfId="2658" xr:uid="{97B7C55D-7F2E-46D0-906D-0C7EFB835A30}"/>
    <cellStyle name="Comma 16 3 3 5" xfId="3697" xr:uid="{CE30F3CC-7712-41BF-A9F6-5BD71920312C}"/>
    <cellStyle name="Comma 16 3 3 6" xfId="4699" xr:uid="{1961860F-2F2D-4D61-AF56-93B53D349A84}"/>
    <cellStyle name="Comma 16 3 4" xfId="1712" xr:uid="{B3847837-3359-4D15-B0A2-DD5A0B77A900}"/>
    <cellStyle name="Comma 16 3 4 2" xfId="2762" xr:uid="{E5594DE3-99E1-4DCD-8EF0-4A8F00656DB9}"/>
    <cellStyle name="Comma 16 3 4 3" xfId="3800" xr:uid="{08AC948B-689E-482B-A128-83A6AF24C974}"/>
    <cellStyle name="Comma 16 3 4 4" xfId="4802" xr:uid="{91639775-914A-449F-8991-8D44E8178D56}"/>
    <cellStyle name="Comma 16 3 5" xfId="1124" xr:uid="{9B5BB608-3643-4405-A111-1C48FC4B8BC2}"/>
    <cellStyle name="Comma 16 3 6" xfId="2229" xr:uid="{80BF1AE0-8CA6-4350-AFE8-DA794478A268}"/>
    <cellStyle name="Comma 16 3 7" xfId="3261" xr:uid="{506569D5-764D-4009-A0A4-F9C9C674D94D}"/>
    <cellStyle name="Comma 16 3 8" xfId="4263" xr:uid="{80CE4510-FB93-4590-9630-D24CE837E03F}"/>
    <cellStyle name="Comma 16 4" xfId="670" xr:uid="{64BC8A10-50EA-4D0F-9457-5DF45F8A3285}"/>
    <cellStyle name="Comma 16 4 2" xfId="882" xr:uid="{D6B87BC0-4202-4574-A05F-07944DC67F50}"/>
    <cellStyle name="Comma 16 4 2 2" xfId="2005" xr:uid="{CE7C05F1-63EC-493B-86CF-4150AEBCD850}"/>
    <cellStyle name="Comma 16 4 2 2 2" xfId="3015" xr:uid="{0CB67395-139C-44E3-B3BE-0EFF5C9F7B80}"/>
    <cellStyle name="Comma 16 4 2 2 3" xfId="4058" xr:uid="{D96A1857-3C4D-4591-9761-FCC05ED2D9BD}"/>
    <cellStyle name="Comma 16 4 2 2 4" xfId="5059" xr:uid="{992E3441-FAC5-42C2-9D10-4FC1BF91F594}"/>
    <cellStyle name="Comma 16 4 2 3" xfId="1588" xr:uid="{703CC253-F725-46B2-9D6A-89A6773E03D5}"/>
    <cellStyle name="Comma 16 4 2 4" xfId="2637" xr:uid="{EA0E20A3-7633-47EB-90A4-C2214D828701}"/>
    <cellStyle name="Comma 16 4 2 5" xfId="3676" xr:uid="{8DB3FE44-79D1-439D-B037-C662A98741A4}"/>
    <cellStyle name="Comma 16 4 2 6" xfId="4678" xr:uid="{17EB89AA-B90F-42D0-93F4-671C76F473A6}"/>
    <cellStyle name="Comma 16 4 3" xfId="1691" xr:uid="{363B903A-2EAD-4A26-B27E-AA82ED3CDF1C}"/>
    <cellStyle name="Comma 16 4 3 2" xfId="2741" xr:uid="{E3745535-BE16-4617-ADB8-C2C18B6CAB49}"/>
    <cellStyle name="Comma 16 4 3 3" xfId="3779" xr:uid="{7CBCA545-F8AB-4035-B19C-024C33705025}"/>
    <cellStyle name="Comma 16 4 3 4" xfId="4781" xr:uid="{B8506BE8-FC9B-4169-A3D7-EE68F57B7350}"/>
    <cellStyle name="Comma 16 4 4" xfId="1313" xr:uid="{05A27C43-105D-4B5D-B427-7B9A4215E6F0}"/>
    <cellStyle name="Comma 16 4 5" xfId="2402" xr:uid="{DFB48F8B-704F-4157-B1EA-A918FB814218}"/>
    <cellStyle name="Comma 16 4 6" xfId="3445" xr:uid="{E6F223E0-3D01-4752-9952-9749970F89AE}"/>
    <cellStyle name="Comma 16 4 7" xfId="4447" xr:uid="{1ADF3083-4B92-4349-9A8F-20CB3712ED1B}"/>
    <cellStyle name="Comma 16 5" xfId="608" xr:uid="{C86AAC73-AA9C-4F45-9242-DB4AA1BF4B1C}"/>
    <cellStyle name="Comma 16 5 2" xfId="1778" xr:uid="{753DFFFA-D5FC-4781-9E87-C7B119D3BBA9}"/>
    <cellStyle name="Comma 16 5 2 2" xfId="2826" xr:uid="{95B1AFC8-AFFA-4F38-A0FB-0B23E61E3898}"/>
    <cellStyle name="Comma 16 5 2 3" xfId="3864" xr:uid="{23E536F4-9558-4A82-B1E8-4E66FC5AB50C}"/>
    <cellStyle name="Comma 16 5 2 4" xfId="4866" xr:uid="{73CAF4A0-25A2-461B-9E5C-3A63DDF86D3E}"/>
    <cellStyle name="Comma 16 5 3" xfId="1511" xr:uid="{1D512601-C7F0-43EF-A07D-74932A3A3516}"/>
    <cellStyle name="Comma 16 5 4" xfId="2591" xr:uid="{40F46D1C-0355-418C-AD5A-0B3485A3744E}"/>
    <cellStyle name="Comma 16 5 5" xfId="3639" xr:uid="{C8A53ABC-31CD-475F-83F5-039F31E806F6}"/>
    <cellStyle name="Comma 16 5 6" xfId="4641" xr:uid="{40B0A580-BBEE-4A8D-B9D6-E04F36974A18}"/>
    <cellStyle name="Comma 16 6" xfId="827" xr:uid="{CA057CAC-FC19-4779-A05D-6B8F5931E8D4}"/>
    <cellStyle name="Comma 16 6 2" xfId="1949" xr:uid="{EEABD5E5-48EF-4375-B871-2E04BF971ADB}"/>
    <cellStyle name="Comma 16 6 3" xfId="2959" xr:uid="{C017B647-154F-402E-B959-D4104625BFF7}"/>
    <cellStyle name="Comma 16 6 4" xfId="4002" xr:uid="{3A0B8DDF-43B8-454F-BD24-682E1E8517F0}"/>
    <cellStyle name="Comma 16 6 5" xfId="5003" xr:uid="{4AA6B326-A266-4A11-9136-787AC21D6324}"/>
    <cellStyle name="Comma 16 7" xfId="1655" xr:uid="{0C0BA1ED-F053-4C97-80D9-FA6686FCF451}"/>
    <cellStyle name="Comma 16 7 2" xfId="2705" xr:uid="{27C93D47-0198-410B-AFAA-E70EE34B38A7}"/>
    <cellStyle name="Comma 16 7 3" xfId="3743" xr:uid="{2B2F1A2C-34B9-4F5F-B3AE-280F60A8E015}"/>
    <cellStyle name="Comma 16 7 4" xfId="4745" xr:uid="{2A5A557C-6F97-4135-8AA0-39EC81CF6F16}"/>
    <cellStyle name="Comma 16 8" xfId="1035" xr:uid="{7DCAAA7F-818F-4E5B-AE1A-27FFF40D4D44}"/>
    <cellStyle name="Comma 16 8 2" xfId="2142" xr:uid="{1CF44C01-5428-43AB-A4EC-94C1E9532F44}"/>
    <cellStyle name="Comma 16 9" xfId="259" xr:uid="{09B6FA4A-3D46-4FF7-8365-6275FBE33121}"/>
    <cellStyle name="Comma 17" xfId="194" xr:uid="{B3B44136-ABA6-4468-BFF9-DB720B46B022}"/>
    <cellStyle name="Comma 17 10" xfId="223" xr:uid="{77731914-B9F9-4690-B537-08EC02C20883}"/>
    <cellStyle name="Comma 17 11" xfId="3167" xr:uid="{B148951E-93F3-4F6C-B3E9-7D43F0BA282D}"/>
    <cellStyle name="Comma 17 12" xfId="4169" xr:uid="{6DAFC1DD-D518-4300-A888-CC288D83EB78}"/>
    <cellStyle name="Comma 17 2" xfId="403" xr:uid="{47CCCD75-3106-4209-9FB9-4725090C0DBB}"/>
    <cellStyle name="Comma 17 2 2" xfId="572" xr:uid="{B29300AB-DC78-4519-88B1-7894B7CDDDE8}"/>
    <cellStyle name="Comma 17 2 2 2" xfId="658" xr:uid="{E202FE24-BC2C-4613-9717-58A6B3A52737}"/>
    <cellStyle name="Comma 17 2 2 2 2" xfId="1921" xr:uid="{5FE4AC43-4433-49EB-94FB-0D021043241F}"/>
    <cellStyle name="Comma 17 2 2 2 2 2" xfId="2934" xr:uid="{A9868BC6-B279-46C2-AE3B-16CF5ABE0B9D}"/>
    <cellStyle name="Comma 17 2 2 2 2 3" xfId="3976" xr:uid="{004BE50F-EFD0-4596-B92A-D1A76229F2C4}"/>
    <cellStyle name="Comma 17 2 2 2 2 4" xfId="4977" xr:uid="{06D201FD-8BE3-43AB-B8E8-501275FBC4B2}"/>
    <cellStyle name="Comma 17 2 2 2 3" xfId="1438" xr:uid="{8B3A751D-47D8-48C3-BCCF-B7AD399B19A4}"/>
    <cellStyle name="Comma 17 2 2 2 4" xfId="2527" xr:uid="{3BA6DA47-883A-4DE7-8B18-B7B74F8B7C22}"/>
    <cellStyle name="Comma 17 2 2 2 5" xfId="3570" xr:uid="{DCE59DC9-FCA4-4917-9EC2-D5376BC2068A}"/>
    <cellStyle name="Comma 17 2 2 2 6" xfId="4572" xr:uid="{6E1EF14D-94FF-4692-8D22-D4E81EDC976C}"/>
    <cellStyle name="Comma 17 2 2 3" xfId="870" xr:uid="{3D65DE79-14A0-466E-8750-0B4C4C635A73}"/>
    <cellStyle name="Comma 17 2 2 3 2" xfId="1993" xr:uid="{9F0D3F16-00AA-4ECD-BDB4-3ADA07DAD93B}"/>
    <cellStyle name="Comma 17 2 2 3 2 2" xfId="3003" xr:uid="{E2920813-6999-4A12-86DA-E8A0E822EEE0}"/>
    <cellStyle name="Comma 17 2 2 3 2 3" xfId="4046" xr:uid="{ECC36884-664E-49D1-8D5E-3DE416DB3EA2}"/>
    <cellStyle name="Comma 17 2 2 3 2 4" xfId="5047" xr:uid="{FA2C9A66-4E7A-4076-853C-F81BEDF9977E}"/>
    <cellStyle name="Comma 17 2 2 3 3" xfId="1632" xr:uid="{575ACCC0-B6A7-45BB-BE13-73C6AED59BFD}"/>
    <cellStyle name="Comma 17 2 2 3 4" xfId="2681" xr:uid="{F6229E75-CFF7-46C9-9A52-A09CFA4084D3}"/>
    <cellStyle name="Comma 17 2 2 3 5" xfId="3721" xr:uid="{99221613-BABC-4CC0-BC9B-C4F3270490B1}"/>
    <cellStyle name="Comma 17 2 2 3 6" xfId="4723" xr:uid="{3D1CC170-1FAA-496F-A84D-137692DD5177}"/>
    <cellStyle name="Comma 17 2 2 4" xfId="1735" xr:uid="{03C38374-25FB-4DF9-8116-F3880AF8EA49}"/>
    <cellStyle name="Comma 17 2 2 4 2" xfId="2785" xr:uid="{3BC3251A-70C3-4EC8-9C5C-3576326D954A}"/>
    <cellStyle name="Comma 17 2 2 4 3" xfId="3823" xr:uid="{38E035A8-3345-409A-AD5C-A9AE0FAF476A}"/>
    <cellStyle name="Comma 17 2 2 4 4" xfId="4825" xr:uid="{CE335542-43A9-4724-A35A-AD2FEE14BF33}"/>
    <cellStyle name="Comma 17 2 2 5" xfId="1164" xr:uid="{4BE473E6-59DC-428E-A538-B037A1EF5931}"/>
    <cellStyle name="Comma 17 2 2 6" xfId="2268" xr:uid="{59F83F21-0336-4B96-8D30-14CB43A8C90F}"/>
    <cellStyle name="Comma 17 2 2 7" xfId="3300" xr:uid="{DA5D7A07-F073-423B-B259-79DA4A7D4C13}"/>
    <cellStyle name="Comma 17 2 2 8" xfId="4302" xr:uid="{B3AA1DD0-F646-45CF-8325-F5917BCA5662}"/>
    <cellStyle name="Comma 17 2 3" xfId="733" xr:uid="{0C9E279C-EFD4-4C0D-9BB6-B5C2C98C14F4}"/>
    <cellStyle name="Comma 17 2 3 2" xfId="1807" xr:uid="{108041CC-306E-47DA-B096-AE18F037CAD2}"/>
    <cellStyle name="Comma 17 2 3 2 2" xfId="2850" xr:uid="{18E6B358-A9ED-49AB-9BC6-3AEB6CAEE734}"/>
    <cellStyle name="Comma 17 2 3 2 3" xfId="3888" xr:uid="{0AFD6256-8A5D-476A-BBD5-0534C17B6F7B}"/>
    <cellStyle name="Comma 17 2 3 2 4" xfId="4890" xr:uid="{B5515A46-A6F2-401B-827D-2F3691BEF6D1}"/>
    <cellStyle name="Comma 17 2 3 3" xfId="1352" xr:uid="{5A9C4E88-3DF9-4DEC-BC5E-35F757D07199}"/>
    <cellStyle name="Comma 17 2 3 4" xfId="2441" xr:uid="{E64ED060-BC7A-402B-8764-B3BE8D8B0875}"/>
    <cellStyle name="Comma 17 2 3 5" xfId="3484" xr:uid="{28AFB9E5-E398-4589-9587-8BBFBBFF8D2B}"/>
    <cellStyle name="Comma 17 2 3 6" xfId="4486" xr:uid="{06B54E1A-68D9-4F83-9C7B-2655A6F84FE0}"/>
    <cellStyle name="Comma 17 2 4" xfId="1565" xr:uid="{539FB973-7949-40DB-BEE8-663593C9BBDF}"/>
    <cellStyle name="Comma 17 2 4 2" xfId="2624" xr:uid="{EA3158FF-3F51-4509-905C-BD267D77E400}"/>
    <cellStyle name="Comma 17 2 4 3" xfId="3664" xr:uid="{7497A4D2-D88A-4340-8390-7E9995FC2C30}"/>
    <cellStyle name="Comma 17 2 4 4" xfId="4666" xr:uid="{4CD4BC3E-A134-40E3-A27E-0F6FFA005974}"/>
    <cellStyle name="Comma 17 2 5" xfId="1679" xr:uid="{161CFF74-C505-40B8-9CBE-05699BD73A43}"/>
    <cellStyle name="Comma 17 2 5 2" xfId="2729" xr:uid="{34FCAA7B-F262-46F0-91B1-EBC3DBDACE9A}"/>
    <cellStyle name="Comma 17 2 5 3" xfId="3767" xr:uid="{3225A3A3-C670-415C-A12B-B173D3B85EB5}"/>
    <cellStyle name="Comma 17 2 5 4" xfId="4769" xr:uid="{5B2B5DA0-2B4B-4F7B-842B-D5FFA8AFB98A}"/>
    <cellStyle name="Comma 17 2 6" xfId="1076" xr:uid="{8E3D4063-18A0-482F-9C00-20629AAAB87E}"/>
    <cellStyle name="Comma 17 2 6 2" xfId="2182" xr:uid="{8E580B7F-2705-421B-8C82-9158A5A2117B}"/>
    <cellStyle name="Comma 17 2 7" xfId="3034" xr:uid="{5A1E0CC6-00BD-48FB-B0FF-D764AB6858B7}"/>
    <cellStyle name="Comma 17 2 8" xfId="3214" xr:uid="{4FEF3593-D658-4434-A8D0-0FADFD6CE638}"/>
    <cellStyle name="Comma 17 2 9" xfId="4216" xr:uid="{50B6194B-0997-4DAF-90D3-1DF962D7992F}"/>
    <cellStyle name="Comma 17 3" xfId="260" xr:uid="{F5A9316E-E588-4223-B3C2-064BADB51A39}"/>
    <cellStyle name="Comma 17 3 2" xfId="635" xr:uid="{C77D72E4-BEBD-4E3A-814F-7FE975AF5C18}"/>
    <cellStyle name="Comma 17 3 2 2" xfId="1610" xr:uid="{F6FA9E85-A419-4B7D-95D3-277C4290320D}"/>
    <cellStyle name="Comma 17 3 2 2 2" xfId="2659" xr:uid="{052EC516-F059-459E-A30F-92E8C21E0A76}"/>
    <cellStyle name="Comma 17 3 2 2 3" xfId="3698" xr:uid="{20D78860-6A30-4461-B1FB-598BAA61357B}"/>
    <cellStyle name="Comma 17 3 2 2 4" xfId="4700" xr:uid="{132935F8-3154-4719-ADBC-65C99AB7CB53}"/>
    <cellStyle name="Comma 17 3 2 3" xfId="1713" xr:uid="{14FC7F4C-1221-4F98-96DA-11CB27D25FFB}"/>
    <cellStyle name="Comma 17 3 2 3 2" xfId="2763" xr:uid="{0BCD491D-99D7-4A3E-844E-D4E6BFB42560}"/>
    <cellStyle name="Comma 17 3 2 3 3" xfId="3801" xr:uid="{2C1D3A30-C08C-4689-A296-5F4C14942118}"/>
    <cellStyle name="Comma 17 3 2 3 4" xfId="4803" xr:uid="{A31FF201-7537-4AFB-928A-ADE98EE9E233}"/>
    <cellStyle name="Comma 17 3 2 4" xfId="1393" xr:uid="{AA7B3383-8A22-49E8-97BE-EDF0275C8F03}"/>
    <cellStyle name="Comma 17 3 2 5" xfId="2482" xr:uid="{8CCA46F7-C246-4F1B-BBCE-83B4F6159336}"/>
    <cellStyle name="Comma 17 3 2 6" xfId="3525" xr:uid="{9CEF21C6-1C8E-4EEE-8DD3-3352A65B6F68}"/>
    <cellStyle name="Comma 17 3 2 7" xfId="4527" xr:uid="{CCF6B7E9-633C-4196-ABCC-AE9D531E7A17}"/>
    <cellStyle name="Comma 17 3 3" xfId="721" xr:uid="{46471999-FA92-478B-BC0A-C10F7637FD07}"/>
    <cellStyle name="Comma 17 3 3 2" xfId="1779" xr:uid="{7DB6473C-42CC-4686-B05C-8B82BD3B3FA8}"/>
    <cellStyle name="Comma 17 3 3 2 2" xfId="2827" xr:uid="{CAEE8E64-6C90-4B63-B749-AC012590DCE4}"/>
    <cellStyle name="Comma 17 3 3 2 3" xfId="3865" xr:uid="{EE8701F5-A657-4E47-86D0-1E52867B1D28}"/>
    <cellStyle name="Comma 17 3 3 2 4" xfId="4867" xr:uid="{3D96C646-9899-423A-A8AF-F1E2830CCBE4}"/>
    <cellStyle name="Comma 17 3 3 3" xfId="1512" xr:uid="{7158DD59-6971-4693-AE78-9F42F0293F44}"/>
    <cellStyle name="Comma 17 3 3 4" xfId="2592" xr:uid="{15880255-FB6E-434B-A77A-DF7E843577B3}"/>
    <cellStyle name="Comma 17 3 3 5" xfId="3640" xr:uid="{E5CF62F7-C9F7-4F9C-A87E-AABFD0DC923C}"/>
    <cellStyle name="Comma 17 3 3 6" xfId="4642" xr:uid="{55777F05-22A2-4D01-818F-54DCD304F75B}"/>
    <cellStyle name="Comma 17 3 4" xfId="848" xr:uid="{A82A4087-7E39-4A33-AF30-905D70044BCE}"/>
    <cellStyle name="Comma 17 3 4 2" xfId="1971" xr:uid="{3C01623D-30A3-4938-97BF-ECAF4389ECCC}"/>
    <cellStyle name="Comma 17 3 4 3" xfId="2981" xr:uid="{13975BC8-F173-40A8-8B80-A1D8391E6E6F}"/>
    <cellStyle name="Comma 17 3 4 4" xfId="4024" xr:uid="{1C56A6B4-5547-4559-8070-19E0C9602169}"/>
    <cellStyle name="Comma 17 3 4 5" xfId="5025" xr:uid="{D9EDA8CB-B56B-4B96-AD9E-9E347F3DD8F7}"/>
    <cellStyle name="Comma 17 3 5" xfId="1656" xr:uid="{76F55156-ADD7-4C22-A61D-A005A497897F}"/>
    <cellStyle name="Comma 17 3 5 2" xfId="2706" xr:uid="{A13ED0A3-EACA-4660-BA81-37F7B9CF042D}"/>
    <cellStyle name="Comma 17 3 5 3" xfId="3744" xr:uid="{67196FA4-F83E-490D-8489-9104DB814516}"/>
    <cellStyle name="Comma 17 3 5 4" xfId="4746" xr:uid="{43DD501B-F1B0-4F8A-9BAE-7D645794C9D4}"/>
    <cellStyle name="Comma 17 3 6" xfId="1118" xr:uid="{DF231260-8307-4100-A1BB-8A2F5552EA61}"/>
    <cellStyle name="Comma 17 3 7" xfId="2223" xr:uid="{35A47E5D-B49C-4178-A9BF-1E481C096B18}"/>
    <cellStyle name="Comma 17 3 8" xfId="3255" xr:uid="{2F4A85CD-9B3E-4888-87D4-7B395087A222}"/>
    <cellStyle name="Comma 17 3 9" xfId="4257" xr:uid="{0AA7FE3D-0DF3-4779-BCD4-347F6E4AAD2C}"/>
    <cellStyle name="Comma 17 4" xfId="243" xr:uid="{F3E24AA0-0577-41E3-BCF0-DAADC08C0A11}"/>
    <cellStyle name="Comma 17 4 2" xfId="714" xr:uid="{BFA001F6-DD45-4676-B9F0-9B975B6287D2}"/>
    <cellStyle name="Comma 17 4 2 2" xfId="1768" xr:uid="{010F9493-EE01-4ACE-8A66-34E3D1E661E7}"/>
    <cellStyle name="Comma 17 4 2 3" xfId="2816" xr:uid="{3CAFE32A-DDE4-48B9-A5B8-65F008BDDC5C}"/>
    <cellStyle name="Comma 17 4 2 4" xfId="3854" xr:uid="{0FA0CC4F-59E8-4F16-94AD-2804D9E801BF}"/>
    <cellStyle name="Comma 17 4 2 5" xfId="4856" xr:uid="{FC533F29-0B08-4CD4-9593-5673A332EED3}"/>
    <cellStyle name="Comma 17 4 3" xfId="1307" xr:uid="{EFB370AD-B366-48EE-82AD-D9AA2BFE6849}"/>
    <cellStyle name="Comma 17 4 4" xfId="2396" xr:uid="{35133DB2-EBAE-4F4E-A9F1-3D1CD3D23621}"/>
    <cellStyle name="Comma 17 4 5" xfId="3439" xr:uid="{B21FF2D8-AA6D-418D-8F00-E9CEABBA812C}"/>
    <cellStyle name="Comma 17 4 6" xfId="4441" xr:uid="{80C70CB1-DA86-442C-94E0-C24EFEC338D1}"/>
    <cellStyle name="Comma 17 5" xfId="534" xr:uid="{99803050-E02F-451B-A3ED-6A168D8FB335}"/>
    <cellStyle name="Comma 17 5 2" xfId="789" xr:uid="{BDF1B72E-9362-449A-9B18-9B0F4C5D9D58}"/>
    <cellStyle name="Comma 17 5 2 2" xfId="1897" xr:uid="{CB1F9363-F45C-4EB6-A5C3-D83429127E07}"/>
    <cellStyle name="Comma 17 5 2 3" xfId="2913" xr:uid="{15B64456-9237-4C95-800F-B8886F9FB6A2}"/>
    <cellStyle name="Comma 17 5 2 4" xfId="3955" xr:uid="{EDA00915-E152-4F9B-8FE3-03E8EE74F767}"/>
    <cellStyle name="Comma 17 5 2 5" xfId="4956" xr:uid="{8525EF31-987B-4884-9742-0636C455D671}"/>
    <cellStyle name="Comma 17 5 3" xfId="1501" xr:uid="{CF566CDC-B392-4BAC-8F5C-AE6AC05CE1C3}"/>
    <cellStyle name="Comma 17 5 4" xfId="2583" xr:uid="{FDC9F729-0508-49E9-8ED9-6867E5F85FDF}"/>
    <cellStyle name="Comma 17 5 5" xfId="3631" xr:uid="{8B99EE17-8041-4B3C-BA46-E7B4BA0FA809}"/>
    <cellStyle name="Comma 17 5 6" xfId="4633" xr:uid="{E452553E-60F2-47F5-842E-AA9F1114FC14}"/>
    <cellStyle name="Comma 17 6" xfId="698" xr:uid="{A5B291DF-A49A-478D-8F5D-54465F5BB13C}"/>
    <cellStyle name="Comma 17 6 2" xfId="1752" xr:uid="{812DF579-AFF0-4F60-A12D-4B6416AB18C6}"/>
    <cellStyle name="Comma 17 6 3" xfId="2802" xr:uid="{9188DD50-8027-4944-B25C-44FBB15178F4}"/>
    <cellStyle name="Comma 17 6 4" xfId="3840" xr:uid="{46F366F2-FB12-4BBD-A823-1D278509587E}"/>
    <cellStyle name="Comma 17 6 5" xfId="4842" xr:uid="{53291250-7CA8-49C6-9061-7FB859DE3973}"/>
    <cellStyle name="Comma 17 7" xfId="622" xr:uid="{535FEA8A-98EF-4DF4-A6EB-A017BA96CF46}"/>
    <cellStyle name="Comma 17 7 2" xfId="1646" xr:uid="{0C2A701D-6E75-4C6A-8615-43EC6D1CEF30}"/>
    <cellStyle name="Comma 17 7 3" xfId="2696" xr:uid="{76018445-FC23-4969-BA58-09A04BBC2EBF}"/>
    <cellStyle name="Comma 17 7 4" xfId="3735" xr:uid="{D4F350EA-A8FD-407C-B1A6-AEB41BC4E150}"/>
    <cellStyle name="Comma 17 7 5" xfId="4737" xr:uid="{3EDE1EA7-5C4B-4906-B65C-6F97F14E8CB0}"/>
    <cellStyle name="Comma 17 8" xfId="1027" xr:uid="{E87AD3EC-9022-479D-A3F1-9D958D2734BA}"/>
    <cellStyle name="Comma 17 8 2" xfId="2135" xr:uid="{B3D4DA12-AA1A-4D0D-B62B-9B48AC57A4DD}"/>
    <cellStyle name="Comma 17 9" xfId="2613" xr:uid="{B284D64E-C722-4F30-9509-B1D467DA93BC}"/>
    <cellStyle name="Comma 18" xfId="156" xr:uid="{8861A6DF-676A-47E6-9041-F6632DE06B7C}"/>
    <cellStyle name="Comma 18 2" xfId="1127" xr:uid="{6447A28E-B04E-4907-8E32-BF8C9EA6E45D}"/>
    <cellStyle name="Comma 18 2 2" xfId="1401" xr:uid="{879DCE8E-E860-4DB1-9309-4EC401079DFD}"/>
    <cellStyle name="Comma 18 2 2 2" xfId="2490" xr:uid="{C04558F2-43A8-48A6-84B6-EDEEE4A4B707}"/>
    <cellStyle name="Comma 18 2 2 3" xfId="3533" xr:uid="{79BD7339-6E30-4C1F-9E86-F15325069BBF}"/>
    <cellStyle name="Comma 18 2 2 4" xfId="4535" xr:uid="{DDC2A11A-9923-4529-9F64-92CD76F2D334}"/>
    <cellStyle name="Comma 18 2 3" xfId="2231" xr:uid="{CFB38206-1D59-4B80-8183-A2549A081170}"/>
    <cellStyle name="Comma 18 2 4" xfId="3263" xr:uid="{F2DD6F5E-4425-43B8-A7BB-7CA83FAE2CE8}"/>
    <cellStyle name="Comma 18 2 5" xfId="4265" xr:uid="{4C408B9A-C71D-433C-BE5C-15141E14D29E}"/>
    <cellStyle name="Comma 18 3" xfId="1315" xr:uid="{58E1FEFD-AC3E-49E6-9E18-6C33DCB51B77}"/>
    <cellStyle name="Comma 18 3 2" xfId="2404" xr:uid="{97ADC3C6-C664-4D22-8F9B-76C0E2BF94E7}"/>
    <cellStyle name="Comma 18 3 3" xfId="3447" xr:uid="{8943353D-66D0-4AC1-ADE9-FB784811016E}"/>
    <cellStyle name="Comma 18 3 4" xfId="4449" xr:uid="{3A5B2E70-D64E-40A9-B9DB-4C1576914360}"/>
    <cellStyle name="Comma 18 4" xfId="1479" xr:uid="{1E520FBE-278C-4AD4-892C-8E8A09B8E81F}"/>
    <cellStyle name="Comma 18 4 2" xfId="2567" xr:uid="{0715FEEC-0B19-4878-91ED-C1F2BA52E342}"/>
    <cellStyle name="Comma 18 4 3" xfId="3611" xr:uid="{A662066A-F3C7-4C7A-AFD3-E08432C787F0}"/>
    <cellStyle name="Comma 18 4 4" xfId="4613" xr:uid="{CDCFC5A9-4365-40E0-A0B9-5C183FD97A54}"/>
    <cellStyle name="Comma 18 5" xfId="1513" xr:uid="{C7977EDE-10CB-4688-B5C1-2D52B7B1AB14}"/>
    <cellStyle name="Comma 18 6" xfId="1038" xr:uid="{4189A809-00DF-43A6-A0E5-C3F4898A50CB}"/>
    <cellStyle name="Comma 18 6 2" xfId="2145" xr:uid="{153A220A-514C-4ACE-89C5-F03801C085F2}"/>
    <cellStyle name="Comma 18 7" xfId="261" xr:uid="{6A7E73C1-4C9C-43F2-9B3B-8F3A10160BA2}"/>
    <cellStyle name="Comma 18 8" xfId="3177" xr:uid="{8617AAD5-CD84-4383-A4C5-1C1187C2F7D9}"/>
    <cellStyle name="Comma 18 9" xfId="4179" xr:uid="{BE5F3750-7BB4-4EFB-8EE5-5851BDC09B5A}"/>
    <cellStyle name="Comma 19" xfId="262" xr:uid="{C867FBF6-5F21-4382-B1AC-44EF5446DCB8}"/>
    <cellStyle name="Comma 19 10" xfId="4184" xr:uid="{ECEBD70D-F09F-44EA-A97E-E0C7C37DC02F}"/>
    <cellStyle name="Comma 19 2" xfId="404" xr:uid="{61929FA9-C2CD-4806-B618-E80E0760A2D3}"/>
    <cellStyle name="Comma 19 2 2" xfId="573" xr:uid="{0CDEF934-E7ED-437F-8422-C40321E40361}"/>
    <cellStyle name="Comma 19 2 2 2" xfId="659" xr:uid="{AB0050E7-DEF4-4915-B1FE-27DAB5F06ECB}"/>
    <cellStyle name="Comma 19 2 2 2 2" xfId="1922" xr:uid="{D84DFB56-9671-4082-9855-024E224725A6}"/>
    <cellStyle name="Comma 19 2 2 2 2 2" xfId="2935" xr:uid="{A74A0E78-A8C4-44CC-9E5C-F0BFABBF59F8}"/>
    <cellStyle name="Comma 19 2 2 2 2 3" xfId="3977" xr:uid="{DCA318E0-2BBD-4A41-82C6-BC6C80A7DCA2}"/>
    <cellStyle name="Comma 19 2 2 2 2 4" xfId="4978" xr:uid="{1ED4AEE9-5AEB-4BE9-B681-7BC100AE4837}"/>
    <cellStyle name="Comma 19 2 2 2 3" xfId="1633" xr:uid="{31756E9E-95A6-405D-A926-5A253CD38B20}"/>
    <cellStyle name="Comma 19 2 2 2 4" xfId="2682" xr:uid="{C9FF66CB-5212-43D4-9160-096E9215BD81}"/>
    <cellStyle name="Comma 19 2 2 2 5" xfId="3722" xr:uid="{FCEF065F-F899-4A3C-A16E-DFDC72A4F7EC}"/>
    <cellStyle name="Comma 19 2 2 2 6" xfId="4724" xr:uid="{6E94B1CC-A54C-4428-BE37-08FFE136B240}"/>
    <cellStyle name="Comma 19 2 2 3" xfId="871" xr:uid="{7430C398-E3F0-412C-8D87-7AD54A12EEA5}"/>
    <cellStyle name="Comma 19 2 2 3 2" xfId="1994" xr:uid="{7A16B42B-1495-4939-A586-1EDAF0C11CE2}"/>
    <cellStyle name="Comma 19 2 2 3 3" xfId="3004" xr:uid="{73CE869B-F9CC-47F5-9D13-ED070A1F66F3}"/>
    <cellStyle name="Comma 19 2 2 3 4" xfId="4047" xr:uid="{BC052BE3-F427-4028-B844-F445356A7201}"/>
    <cellStyle name="Comma 19 2 2 3 5" xfId="5048" xr:uid="{91534108-70B2-4AFA-824C-C204DF24D778}"/>
    <cellStyle name="Comma 19 2 2 4" xfId="1736" xr:uid="{13B8CBB4-E59A-4D9E-91C3-6961EE23CBEE}"/>
    <cellStyle name="Comma 19 2 2 4 2" xfId="2786" xr:uid="{C33D9F56-C38C-469E-86C2-5C7BF386FE45}"/>
    <cellStyle name="Comma 19 2 2 4 3" xfId="3824" xr:uid="{0A842C38-4978-40D2-87FD-A9748C41A3E9}"/>
    <cellStyle name="Comma 19 2 2 4 4" xfId="4826" xr:uid="{CF976190-8AA3-4893-8721-3554134BC5DD}"/>
    <cellStyle name="Comma 19 2 2 5" xfId="1406" xr:uid="{2666CE48-0977-49FA-96DC-E507B321B87C}"/>
    <cellStyle name="Comma 19 2 2 6" xfId="2495" xr:uid="{241BB38B-F96F-4016-9BB2-844C7AD364C1}"/>
    <cellStyle name="Comma 19 2 2 7" xfId="3538" xr:uid="{461017B9-AADD-4A55-ACBA-4FDC2E50A10D}"/>
    <cellStyle name="Comma 19 2 2 8" xfId="4540" xr:uid="{EF8A7BF1-41C8-47C7-97FB-9C0B5ADADE68}"/>
    <cellStyle name="Comma 19 2 3" xfId="684" xr:uid="{FE0A37A3-5742-4582-8B60-19C3C54233DB}"/>
    <cellStyle name="Comma 19 2 3 2" xfId="895" xr:uid="{82411D56-C06B-4A27-B883-2CA06DF0263A}"/>
    <cellStyle name="Comma 19 2 3 2 2" xfId="2018" xr:uid="{21CB2789-5D67-461D-B07C-50425D71726B}"/>
    <cellStyle name="Comma 19 2 3 2 3" xfId="3028" xr:uid="{59F80C51-4C8F-4E66-81B4-D968B64B9C32}"/>
    <cellStyle name="Comma 19 2 3 2 4" xfId="4072" xr:uid="{4B0D6B16-3F6E-44DF-A3BA-F5DC1B4989CC}"/>
    <cellStyle name="Comma 19 2 3 2 5" xfId="5073" xr:uid="{833BE0E7-DACC-4639-8119-815CED255FE8}"/>
    <cellStyle name="Comma 19 2 3 3" xfId="1704" xr:uid="{6B2721B6-ED9A-408D-AFC0-1C95F137FCDF}"/>
    <cellStyle name="Comma 19 2 3 3 2" xfId="2754" xr:uid="{7E00D2A0-612D-430E-97D7-B6C8C3146EFE}"/>
    <cellStyle name="Comma 19 2 3 3 3" xfId="3792" xr:uid="{5791FB53-D14A-4DDE-98FD-CAF12018643D}"/>
    <cellStyle name="Comma 19 2 3 3 4" xfId="4794" xr:uid="{664509E6-065C-4B1B-AD94-07523C609888}"/>
    <cellStyle name="Comma 19 2 3 4" xfId="1601" xr:uid="{45F974BB-3A52-4994-9E9D-EFD7D93537FF}"/>
    <cellStyle name="Comma 19 2 3 5" xfId="2650" xr:uid="{17E0C94D-AF21-4006-BC75-43293055A13C}"/>
    <cellStyle name="Comma 19 2 3 6" xfId="3689" xr:uid="{5DEFC6C8-E583-4140-87E2-2D20D08928D1}"/>
    <cellStyle name="Comma 19 2 3 7" xfId="4691" xr:uid="{36FB8FFD-5A28-4D19-A8EB-5EF399957C6B}"/>
    <cellStyle name="Comma 19 2 4" xfId="626" xr:uid="{C6D88E8D-C97C-471A-B48C-94F322BFBBA1}"/>
    <cellStyle name="Comma 19 2 4 2" xfId="1808" xr:uid="{32A0220F-715A-4268-93EB-B458D05062B4}"/>
    <cellStyle name="Comma 19 2 4 2 2" xfId="2851" xr:uid="{6C0FF105-1AC1-4D30-AC43-869523E20817}"/>
    <cellStyle name="Comma 19 2 4 2 3" xfId="3889" xr:uid="{F53EF453-E5E0-40F3-A732-F46C775550AC}"/>
    <cellStyle name="Comma 19 2 4 2 4" xfId="4891" xr:uid="{5D19D677-EDC7-4C82-AC69-4EF00DD23DFE}"/>
    <cellStyle name="Comma 19 2 4 3" xfId="1566" xr:uid="{E0DD0F6B-7C54-48B9-8A62-9575232C0437}"/>
    <cellStyle name="Comma 19 2 4 4" xfId="2625" xr:uid="{03BDDC46-A506-4303-8AFB-7763C874F46E}"/>
    <cellStyle name="Comma 19 2 4 5" xfId="3665" xr:uid="{5C399471-17F8-400C-AAF7-82D6596BC52B}"/>
    <cellStyle name="Comma 19 2 4 6" xfId="4667" xr:uid="{49AC1335-6491-404F-94A5-F0BB4B93A84F}"/>
    <cellStyle name="Comma 19 2 5" xfId="839" xr:uid="{4885A027-D0D9-4A5B-8C75-25990088234E}"/>
    <cellStyle name="Comma 19 2 5 2" xfId="1962" xr:uid="{5C9A98C7-EF25-4EB6-B4D0-9247394EF5E9}"/>
    <cellStyle name="Comma 19 2 5 3" xfId="2972" xr:uid="{48A4A4F3-873E-477B-8B7D-98A555272D52}"/>
    <cellStyle name="Comma 19 2 5 4" xfId="4015" xr:uid="{759D1C53-83B8-4B46-BC90-2F6015F363C5}"/>
    <cellStyle name="Comma 19 2 5 5" xfId="5016" xr:uid="{51EBBB5D-A750-4AC7-B12F-19F97144ED4D}"/>
    <cellStyle name="Comma 19 2 6" xfId="1680" xr:uid="{485E50F1-A1A5-48E1-A992-D7C93A62550E}"/>
    <cellStyle name="Comma 19 2 6 2" xfId="2730" xr:uid="{52B2EB94-1CDA-4567-B99B-D778B904E0A1}"/>
    <cellStyle name="Comma 19 2 6 3" xfId="3768" xr:uid="{3D566461-BB92-4240-9236-60FEBC294928}"/>
    <cellStyle name="Comma 19 2 6 4" xfId="4770" xr:uid="{DAD1D41A-8889-4C8B-A2B7-AD70EA70CF21}"/>
    <cellStyle name="Comma 19 2 7" xfId="1132" xr:uid="{73C0BD99-7B3B-4E28-81E9-4266807DF20B}"/>
    <cellStyle name="Comma 19 2 7 2" xfId="2236" xr:uid="{18B14409-4E2B-458F-815E-BC7318129FB9}"/>
    <cellStyle name="Comma 19 2 8" xfId="3268" xr:uid="{B8D7214C-30A1-4605-A80A-0292B3510165}"/>
    <cellStyle name="Comma 19 2 9" xfId="4270" xr:uid="{2C0A2145-FD72-49DA-B47A-DDC25B6658EF}"/>
    <cellStyle name="Comma 19 3" xfId="535" xr:uid="{2A65E5D3-74CA-4DF1-B216-488C94A8E28F}"/>
    <cellStyle name="Comma 19 3 2" xfId="636" xr:uid="{4FD35CDC-2396-4C84-9749-CFAC2A1F9892}"/>
    <cellStyle name="Comma 19 3 2 2" xfId="1898" xr:uid="{51070EA2-273D-4E7D-896A-4E23F4DAA04B}"/>
    <cellStyle name="Comma 19 3 2 2 2" xfId="2914" xr:uid="{8BE2F981-0EC2-419A-AF16-642BD0345F27}"/>
    <cellStyle name="Comma 19 3 2 2 3" xfId="3956" xr:uid="{9D8652F2-E521-4C50-9D58-4789AEB3FA7D}"/>
    <cellStyle name="Comma 19 3 2 2 4" xfId="4957" xr:uid="{AC641FCA-47CA-417E-BB1D-FA69C4FD16AC}"/>
    <cellStyle name="Comma 19 3 2 3" xfId="1611" xr:uid="{1A58EAD8-DB82-4AD3-ADA4-EBB3EF5A40E3}"/>
    <cellStyle name="Comma 19 3 2 4" xfId="2660" xr:uid="{630C6562-8423-45C1-8BEA-A1A5E340ADE3}"/>
    <cellStyle name="Comma 19 3 2 5" xfId="3699" xr:uid="{3824CF44-060B-4822-99E5-7E9F8B152065}"/>
    <cellStyle name="Comma 19 3 2 6" xfId="4701" xr:uid="{2813CB6C-51BA-453E-AF29-A8C21E3A655D}"/>
    <cellStyle name="Comma 19 3 3" xfId="849" xr:uid="{E6F8F660-54BF-4408-B0B4-A1A564C1F665}"/>
    <cellStyle name="Comma 19 3 3 2" xfId="1972" xr:uid="{C4678E82-06D4-40EC-A983-2FBBCD81D06C}"/>
    <cellStyle name="Comma 19 3 3 3" xfId="2982" xr:uid="{43DD1D1A-A745-40BE-84A1-63E04D36B8F3}"/>
    <cellStyle name="Comma 19 3 3 4" xfId="4025" xr:uid="{782D8F47-E32B-4EB3-8E9E-5F310C3A8B26}"/>
    <cellStyle name="Comma 19 3 3 5" xfId="5026" xr:uid="{9FF65A65-2E23-47DF-BBFF-324B446AFCFD}"/>
    <cellStyle name="Comma 19 3 4" xfId="1714" xr:uid="{3B4A5327-30B1-45D6-B146-CF615BC67281}"/>
    <cellStyle name="Comma 19 3 4 2" xfId="2764" xr:uid="{EAD1A8FD-CDD4-4977-A9E6-525FEE479DD3}"/>
    <cellStyle name="Comma 19 3 4 3" xfId="3802" xr:uid="{F8E8E30C-148A-4F08-96D5-DC9ABE5FC671}"/>
    <cellStyle name="Comma 19 3 4 4" xfId="4804" xr:uid="{20AB8A6C-202D-45F1-BD10-3563B97ADD6C}"/>
    <cellStyle name="Comma 19 3 5" xfId="1320" xr:uid="{02F87EE2-5B14-43F1-A770-7BEF8EC25EA0}"/>
    <cellStyle name="Comma 19 3 6" xfId="2409" xr:uid="{59773831-0905-4FF1-8703-9875486741B6}"/>
    <cellStyle name="Comma 19 3 7" xfId="3452" xr:uid="{0C5AAE95-66E6-4F58-9A4A-9501A93B7759}"/>
    <cellStyle name="Comma 19 3 8" xfId="4454" xr:uid="{DF92D5F0-299B-4B80-81C6-17AC6C012A7F}"/>
    <cellStyle name="Comma 19 4" xfId="671" xr:uid="{B13BA6DB-89A4-4D69-B292-716C92880EF7}"/>
    <cellStyle name="Comma 19 4 2" xfId="883" xr:uid="{63E29330-F5F0-416F-BFA5-713D090353C4}"/>
    <cellStyle name="Comma 19 4 2 2" xfId="2006" xr:uid="{4CD40B99-3893-4D23-83C0-667FF703E964}"/>
    <cellStyle name="Comma 19 4 2 2 2" xfId="3016" xr:uid="{9CFAFD23-082A-43B4-929A-3F58B974A188}"/>
    <cellStyle name="Comma 19 4 2 2 3" xfId="4059" xr:uid="{538E3D77-68BC-4D6D-A819-A221B4216396}"/>
    <cellStyle name="Comma 19 4 2 2 4" xfId="5060" xr:uid="{50D60A63-6F24-4407-A2D2-C254274C7238}"/>
    <cellStyle name="Comma 19 4 2 3" xfId="1589" xr:uid="{FC5B886D-D683-4D29-B4ED-FAD7650536C1}"/>
    <cellStyle name="Comma 19 4 2 4" xfId="2638" xr:uid="{47C21DD0-5EF7-46F2-8F64-32F8E4DD21B4}"/>
    <cellStyle name="Comma 19 4 2 5" xfId="3677" xr:uid="{B372341B-5E2B-4CF6-8B24-D7D9627AB6F1}"/>
    <cellStyle name="Comma 19 4 2 6" xfId="4679" xr:uid="{3CD841F1-7499-4B6B-AB89-A1D534376985}"/>
    <cellStyle name="Comma 19 4 3" xfId="1692" xr:uid="{0F1F9ADE-93EC-4EC2-8885-1054E53E6F6A}"/>
    <cellStyle name="Comma 19 4 3 2" xfId="2742" xr:uid="{CE59BC19-E51E-46A9-8F50-A2266E8E2972}"/>
    <cellStyle name="Comma 19 4 3 3" xfId="3780" xr:uid="{8C25E178-56E0-4759-9BFD-F3135C024B11}"/>
    <cellStyle name="Comma 19 4 3 4" xfId="4782" xr:uid="{A0991F10-9CCE-4909-8238-A809CD6E05C9}"/>
    <cellStyle name="Comma 19 4 4" xfId="1485" xr:uid="{22921370-20F4-4C8A-BDA0-7EE7413F84A7}"/>
    <cellStyle name="Comma 19 4 5" xfId="2570" xr:uid="{1CAC19B7-8AB7-4952-A293-B3434661A329}"/>
    <cellStyle name="Comma 19 4 6" xfId="3616" xr:uid="{0A4B991E-C4A6-47A5-95C8-0F840398A564}"/>
    <cellStyle name="Comma 19 4 7" xfId="4618" xr:uid="{8C08EBCA-5DAF-46D7-8578-DC82D08B7535}"/>
    <cellStyle name="Comma 19 5" xfId="609" xr:uid="{D226F62A-3F8C-4BD7-A2D7-059D882DE1F8}"/>
    <cellStyle name="Comma 19 5 2" xfId="1780" xr:uid="{7979A129-23B7-47B9-A534-6A5BE827253A}"/>
    <cellStyle name="Comma 19 5 2 2" xfId="2828" xr:uid="{50A28591-04EF-47CF-AAEF-6A85EEAA9638}"/>
    <cellStyle name="Comma 19 5 2 3" xfId="3866" xr:uid="{985D4062-6EC3-494A-B832-2B9E3E1820CC}"/>
    <cellStyle name="Comma 19 5 2 4" xfId="4868" xr:uid="{0FDF9DA5-0848-45DD-B62A-F6EFA7F78832}"/>
    <cellStyle name="Comma 19 5 3" xfId="1514" xr:uid="{D9936916-B9C0-4EF9-B516-432CF26EAAEF}"/>
    <cellStyle name="Comma 19 5 4" xfId="2593" xr:uid="{0A74EE15-4ACD-41EA-9D94-E62A4182DEB4}"/>
    <cellStyle name="Comma 19 5 5" xfId="3641" xr:uid="{2BA34190-D131-4A6B-A06C-089A039B02AA}"/>
    <cellStyle name="Comma 19 5 6" xfId="4643" xr:uid="{93D3899C-4845-4DE5-92D8-5BCC2EF5F880}"/>
    <cellStyle name="Comma 19 6" xfId="828" xr:uid="{E354841C-CE3D-4203-8EEA-F68BC31C93DB}"/>
    <cellStyle name="Comma 19 6 2" xfId="1950" xr:uid="{22701F35-8230-4D45-8F44-628822C0381E}"/>
    <cellStyle name="Comma 19 6 3" xfId="2960" xr:uid="{F57C42DD-7791-4CA6-81D6-77A349E0F964}"/>
    <cellStyle name="Comma 19 6 4" xfId="4003" xr:uid="{4B324DC7-5352-4C60-B1B3-958EC1BB9F86}"/>
    <cellStyle name="Comma 19 6 5" xfId="5004" xr:uid="{8416457C-956D-4281-8F40-6A6617EEEC54}"/>
    <cellStyle name="Comma 19 7" xfId="1657" xr:uid="{6558BDB9-0CBF-435A-8018-02725FE27609}"/>
    <cellStyle name="Comma 19 7 2" xfId="2707" xr:uid="{812F3523-E61D-46C5-B455-DA4B61591E89}"/>
    <cellStyle name="Comma 19 7 3" xfId="3745" xr:uid="{5438CA8E-0A4A-4878-BC04-B30EECFEA78C}"/>
    <cellStyle name="Comma 19 7 4" xfId="4747" xr:uid="{EB1C6E9F-4E0B-49DF-8CA5-D6B235F95E6F}"/>
    <cellStyle name="Comma 19 8" xfId="1044" xr:uid="{C64DA83B-8E2A-4E17-A644-029A4B7C22EE}"/>
    <cellStyle name="Comma 19 8 2" xfId="2150" xr:uid="{58D91895-2D02-4DDB-848D-74BEF48CEDD0}"/>
    <cellStyle name="Comma 19 9" xfId="3182" xr:uid="{B445AAF3-C7D3-4C48-BF77-865426C9D8F8}"/>
    <cellStyle name="Comma 2" xfId="51" xr:uid="{00000000-0005-0000-0000-00001D000000}"/>
    <cellStyle name="Comma 2 10" xfId="462" xr:uid="{767361C5-1F6F-4E8A-9C28-D4E3B3D50E32}"/>
    <cellStyle name="Comma 2 10 2" xfId="753" xr:uid="{40D9F81F-25CB-43B1-8208-607C4C8550AE}"/>
    <cellStyle name="Comma 2 10 2 2" xfId="1276" xr:uid="{E2A509D0-6AA3-4D23-919C-AE37AD5F7962}"/>
    <cellStyle name="Comma 2 10 2 3" xfId="2365" xr:uid="{A908F25D-1073-4ABF-BCD0-260F3189F055}"/>
    <cellStyle name="Comma 2 10 2 4" xfId="3408" xr:uid="{B4CBED66-EE4E-4C15-8BFB-FDC1977CC37A}"/>
    <cellStyle name="Comma 2 10 2 5" xfId="4410" xr:uid="{CF40902F-4AAE-45C8-93D9-15AE7C35A02E}"/>
    <cellStyle name="Comma 2 10 3" xfId="1840" xr:uid="{29D13110-973A-4E16-B0D4-2D4463EDF258}"/>
    <cellStyle name="Comma 2 10 3 2" xfId="2873" xr:uid="{B3D2DDE7-2037-4545-9CCA-1402E7E0AF7D}"/>
    <cellStyle name="Comma 2 10 3 3" xfId="3911" xr:uid="{0655EF53-655E-4061-AC8E-09D270D784B3}"/>
    <cellStyle name="Comma 2 10 3 4" xfId="4913" xr:uid="{B37FCD29-E98D-4C6B-82CA-9A97847BF830}"/>
    <cellStyle name="Comma 2 10 4" xfId="990" xr:uid="{FA79AE8D-4490-4E89-B6EF-C7002A71EAA9}"/>
    <cellStyle name="Comma 2 10 5" xfId="2101" xr:uid="{630D46BE-5041-45F8-AC07-D56163CB1B65}"/>
    <cellStyle name="Comma 2 10 6" xfId="3134" xr:uid="{D71A6335-22E3-4245-8BED-7B6FFC20787B}"/>
    <cellStyle name="Comma 2 10 7" xfId="4136" xr:uid="{CF556641-9D9A-4334-98EB-F1EE8B93B3C7}"/>
    <cellStyle name="Comma 2 11" xfId="517" xr:uid="{8137CA27-5655-4C68-9ADF-6A9D7D5531CD}"/>
    <cellStyle name="Comma 2 11 2" xfId="780" xr:uid="{BAF47E8A-0735-4F4F-B634-3EAB3096C654}"/>
    <cellStyle name="Comma 2 11 2 2" xfId="1474" xr:uid="{CC1237BF-712B-4BED-A1E8-2E22FAA8B980}"/>
    <cellStyle name="Comma 2 11 2 3" xfId="2562" xr:uid="{94BF08DD-E2F9-49B4-ACA1-189C4B8E6802}"/>
    <cellStyle name="Comma 2 11 2 4" xfId="3606" xr:uid="{1366D7CA-C14B-4180-9ED0-8A0BD2AA21B6}"/>
    <cellStyle name="Comma 2 11 2 5" xfId="4608" xr:uid="{3F7E7082-2C91-428E-82A4-47083526F319}"/>
    <cellStyle name="Comma 2 11 3" xfId="1881" xr:uid="{464DD0A7-0707-4A3D-BA92-8793DF97E9DC}"/>
    <cellStyle name="Comma 2 11 3 2" xfId="2900" xr:uid="{8C8979EE-791C-4B04-8373-15F499C4441A}"/>
    <cellStyle name="Comma 2 11 3 3" xfId="3942" xr:uid="{986B5844-EA0E-4986-904C-A95750F95E58}"/>
    <cellStyle name="Comma 2 11 3 4" xfId="4943" xr:uid="{CC67AB30-E059-44B5-BCFC-D9CBED0331FB}"/>
    <cellStyle name="Comma 2 11 4" xfId="1211" xr:uid="{4BB52C1A-8CA9-4EA3-B20C-4D2CF152B8A0}"/>
    <cellStyle name="Comma 2 11 5" xfId="2303" xr:uid="{064FC511-9227-4E6A-BF0D-60527D8F1303}"/>
    <cellStyle name="Comma 2 11 6" xfId="3344" xr:uid="{551968E6-CFF7-4BAE-B137-C14E4E86E380}"/>
    <cellStyle name="Comma 2 11 7" xfId="4346" xr:uid="{D507F79B-9928-4F38-9327-AEA084AD70B4}"/>
    <cellStyle name="Comma 2 12" xfId="701" xr:uid="{F25E8FB6-8FC0-46E6-85E8-F8190899A570}"/>
    <cellStyle name="Comma 2 12 2" xfId="1494" xr:uid="{10088B05-0B22-4CC6-BD61-8D8971D2DFCB}"/>
    <cellStyle name="Comma 2 12 2 2" xfId="2578" xr:uid="{A5DB3C31-8B2C-49A1-83F4-1C896F349773}"/>
    <cellStyle name="Comma 2 12 2 3" xfId="3625" xr:uid="{AFEAC943-7DFB-4408-94AE-5D5581EE93DF}"/>
    <cellStyle name="Comma 2 12 2 4" xfId="4627" xr:uid="{ABD1EE58-C23D-4117-A14D-3423775119C9}"/>
    <cellStyle name="Comma 2 12 3" xfId="1757" xr:uid="{6E161EF9-B383-43F3-B5FE-A382BA39D7E0}"/>
    <cellStyle name="Comma 2 12 3 2" xfId="2806" xr:uid="{21002A05-0A7D-4086-964F-5023313E5734}"/>
    <cellStyle name="Comma 2 12 3 3" xfId="3844" xr:uid="{89C57129-E34B-4822-916F-28CCF34ECE5E}"/>
    <cellStyle name="Comma 2 12 3 4" xfId="4846" xr:uid="{43E55DF2-3F54-41F9-9A46-43ABC72FFD5A}"/>
    <cellStyle name="Comma 2 12 4" xfId="1223" xr:uid="{720B1EA4-06E5-4EDF-8B36-9600D869FDC8}"/>
    <cellStyle name="Comma 2 12 5" xfId="2314" xr:uid="{33307680-14D5-4A10-9719-7BBDD2FA2A80}"/>
    <cellStyle name="Comma 2 12 6" xfId="3356" xr:uid="{8FB070C3-60C0-4275-81C6-51CBA5E5546C}"/>
    <cellStyle name="Comma 2 12 7" xfId="4358" xr:uid="{3FA45BEF-0AB8-444A-8C70-712EAD27C2D3}"/>
    <cellStyle name="Comma 2 13" xfId="1216" xr:uid="{B651DA4B-9732-460F-A7AA-0D8571E9C33B}"/>
    <cellStyle name="Comma 2 13 2" xfId="1478" xr:uid="{37A796B3-B699-4DF0-B3C0-C009E9242A93}"/>
    <cellStyle name="Comma 2 13 2 2" xfId="2566" xr:uid="{17563F37-816C-4DB3-9095-02ABB9392C1F}"/>
    <cellStyle name="Comma 2 13 2 3" xfId="3610" xr:uid="{26B52A3D-C21F-4E24-BFBF-70B6A9884725}"/>
    <cellStyle name="Comma 2 13 2 4" xfId="4612" xr:uid="{2C15275F-BA7D-4531-B686-2C83AE575BA1}"/>
    <cellStyle name="Comma 2 13 3" xfId="2307" xr:uid="{A6828BD7-D065-4738-8212-C5F5DBCF7A04}"/>
    <cellStyle name="Comma 2 13 4" xfId="3349" xr:uid="{E6752D0A-F0D7-4750-9721-32A1A17EEF53}"/>
    <cellStyle name="Comma 2 13 5" xfId="4351" xr:uid="{24A12876-A307-4F4F-892B-2A6AD5EF996F}"/>
    <cellStyle name="Comma 2 14" xfId="1515" xr:uid="{045991F4-37EA-412C-9476-24C134C765A0}"/>
    <cellStyle name="Comma 2 15" xfId="918" xr:uid="{07B28CD1-FF45-491E-AE38-64FB43ED07BC}"/>
    <cellStyle name="Comma 2 15 2" xfId="2041" xr:uid="{5BA01D30-948D-4DEC-8A65-E8D7FA115064}"/>
    <cellStyle name="Comma 2 15 3" xfId="5090" xr:uid="{D5E2703E-31D8-4A05-AE69-2EB3258830BC}"/>
    <cellStyle name="Comma 2 16" xfId="229" xr:uid="{662AAFA8-4B55-4CCF-ADDB-6DA582E41B93}"/>
    <cellStyle name="Comma 2 17" xfId="3077" xr:uid="{FE4363B1-CAB3-4D18-BB6E-6A0E8D12B6DC}"/>
    <cellStyle name="Comma 2 18" xfId="4079" xr:uid="{F4C63884-9269-436E-929C-1E8A59D2A5B8}"/>
    <cellStyle name="Comma 2 2" xfId="66" xr:uid="{00000000-0005-0000-0000-00001E000000}"/>
    <cellStyle name="Comma 2 2 10" xfId="1644" xr:uid="{A49C427A-9A78-4A94-B946-BDF0FD125EAA}"/>
    <cellStyle name="Comma 2 2 10 2" xfId="2694" xr:uid="{3359070C-81B8-4FA1-8510-BE9788ED7F73}"/>
    <cellStyle name="Comma 2 2 10 3" xfId="3733" xr:uid="{144E6B43-32DB-4685-AE09-BEA5386A6EA2}"/>
    <cellStyle name="Comma 2 2 10 4" xfId="4735" xr:uid="{97C1EAD7-DB73-4C9B-9F69-843E215276D0}"/>
    <cellStyle name="Comma 2 2 11" xfId="2023" xr:uid="{94497F19-6873-4871-99F8-65839DBDF210}"/>
    <cellStyle name="Comma 2 2 11 2" xfId="2037" xr:uid="{00D252D1-5679-40C3-9C3D-486978C6018F}"/>
    <cellStyle name="Comma 2 2 12" xfId="2611" xr:uid="{8A56BC61-3500-4BCE-AD0F-B444EA5EEFF2}"/>
    <cellStyle name="Comma 2 2 13" xfId="221" xr:uid="{0041BC20-2484-4780-9508-8BE09B1D5F2B}"/>
    <cellStyle name="Comma 2 2 2" xfId="73" xr:uid="{00000000-0005-0000-0000-00001F000000}"/>
    <cellStyle name="Comma 2 2 2 10" xfId="4115" xr:uid="{35BB2E74-66A8-40C2-A930-F02BC40BA833}"/>
    <cellStyle name="Comma 2 2 2 2" xfId="159" xr:uid="{5A956D39-D4D9-4599-BA25-E847264A572C}"/>
    <cellStyle name="Comma 2 2 2 2 10" xfId="3078" xr:uid="{00577DF9-4151-4050-93B8-22C0A50BC3CA}"/>
    <cellStyle name="Comma 2 2 2 2 10 2 2" xfId="5115" xr:uid="{FD551757-D5C4-46F0-8DFF-ED3A905ED9D0}"/>
    <cellStyle name="Comma 2 2 2 2 11" xfId="4080" xr:uid="{2017A170-40F3-44EE-A299-B08C74EAD27D}"/>
    <cellStyle name="Comma 2 2 2 2 2" xfId="469" xr:uid="{E21F3696-E232-4FD1-BA19-50D129C11A6D}"/>
    <cellStyle name="Comma 2 2 2 2 2 2" xfId="757" xr:uid="{4DA3F6E0-DDE9-47E3-8A39-796423F5AD67}"/>
    <cellStyle name="Comma 2 2 2 2 2 2 2" xfId="1408" xr:uid="{708A815A-E18E-4367-A06B-95B63AFBA458}"/>
    <cellStyle name="Comma 2 2 2 2 2 2 3" xfId="2497" xr:uid="{F4E0D786-A522-40B3-BFD8-00761E4DD797}"/>
    <cellStyle name="Comma 2 2 2 2 2 2 4" xfId="3540" xr:uid="{B36CA1F5-E18E-41E9-9A7F-3DAB849FDCF4}"/>
    <cellStyle name="Comma 2 2 2 2 2 2 5" xfId="4542" xr:uid="{05512D27-24F7-41D0-B6C1-7F6F99C270DF}"/>
    <cellStyle name="Comma 2 2 2 2 2 3" xfId="1846" xr:uid="{62FAF654-7769-46DC-86B2-7D7E415EC9FC}"/>
    <cellStyle name="Comma 2 2 2 2 2 3 2" xfId="2877" xr:uid="{345E7861-812A-45A3-99F2-A78B9ACEA334}"/>
    <cellStyle name="Comma 2 2 2 2 2 3 3" xfId="3915" xr:uid="{477DD3C2-27F2-40B9-9EE9-89C8C1E3E8DC}"/>
    <cellStyle name="Comma 2 2 2 2 2 3 4" xfId="4917" xr:uid="{78B28DC5-C022-4484-9F36-5D4529203CE2}"/>
    <cellStyle name="Comma 2 2 2 2 2 4" xfId="1134" xr:uid="{B8E6F03F-A070-47FD-A10E-E830EFB5F84D}"/>
    <cellStyle name="Comma 2 2 2 2 2 5" xfId="2238" xr:uid="{31E8B389-5D28-48CF-ABEF-28DEB9C18928}"/>
    <cellStyle name="Comma 2 2 2 2 2 6" xfId="3270" xr:uid="{A648FF6E-42EE-4526-8E21-7D707E575901}"/>
    <cellStyle name="Comma 2 2 2 2 2 7" xfId="4272" xr:uid="{176F12D2-67A0-4FF4-BE88-970AE67B5883}"/>
    <cellStyle name="Comma 2 2 2 2 3" xfId="1046" xr:uid="{D2FD1A02-1EA6-4BD8-9E17-8BF5BD20AC03}"/>
    <cellStyle name="Comma 2 2 2 2 3 2" xfId="1322" xr:uid="{E98B4A21-CAAD-4316-A18A-6419C45AB74B}"/>
    <cellStyle name="Comma 2 2 2 2 3 2 2" xfId="2411" xr:uid="{9607A4AE-99D0-4884-83F6-7496C267DC46}"/>
    <cellStyle name="Comma 2 2 2 2 3 2 3" xfId="3454" xr:uid="{4F28F94E-F32A-4732-A6A1-5BB2BE197348}"/>
    <cellStyle name="Comma 2 2 2 2 3 2 4" xfId="4456" xr:uid="{A163E348-49DE-4B16-9C90-020C29680FC6}"/>
    <cellStyle name="Comma 2 2 2 2 3 3" xfId="2152" xr:uid="{343885C9-BB7C-4811-801A-1AB2E43949E9}"/>
    <cellStyle name="Comma 2 2 2 2 3 4" xfId="3184" xr:uid="{F651DC2C-A013-4722-85F2-2A1D9FF36BD6}"/>
    <cellStyle name="Comma 2 2 2 2 3 5" xfId="4186" xr:uid="{E21207B3-8B6A-4DEB-B7E4-2BB16FC2BFE5}"/>
    <cellStyle name="Comma 2 2 2 2 4" xfId="1201" xr:uid="{B365DF4C-A8B4-4ED0-9EAD-EBF1DB54C64D}"/>
    <cellStyle name="Comma 2 2 2 2 4 2" xfId="1465" xr:uid="{D36D6EDC-8F30-43E7-BA7A-E300478DADF4}"/>
    <cellStyle name="Comma 2 2 2 2 4 2 2" xfId="2553" xr:uid="{94AFA77B-FB51-4D55-B89C-D721CCBCB0C0}"/>
    <cellStyle name="Comma 2 2 2 2 4 2 3" xfId="3597" xr:uid="{210C7000-B552-4663-8626-5DA9DB35CA2C}"/>
    <cellStyle name="Comma 2 2 2 2 4 2 4" xfId="4599" xr:uid="{5EE5EFAA-C00D-49FA-A63E-9DAFC5EA4F9E}"/>
    <cellStyle name="Comma 2 2 2 2 4 3" xfId="2294" xr:uid="{229BDD4B-EA2A-4300-850D-01D716644074}"/>
    <cellStyle name="Comma 2 2 2 2 4 4" xfId="3334" xr:uid="{5AF271CB-D1A5-4B6C-B22D-F86C28FD6E84}"/>
    <cellStyle name="Comma 2 2 2 2 4 5" xfId="4336" xr:uid="{D0B7C20D-CCAA-4A8A-828F-2E14F996A023}"/>
    <cellStyle name="Comma 2 2 2 2 5" xfId="1224" xr:uid="{024DDE73-653C-4062-B1F6-AFF940ECF849}"/>
    <cellStyle name="Comma 2 2 2 2 5 2" xfId="2315" xr:uid="{3243BD06-7F97-431D-A6A4-9934C32F9274}"/>
    <cellStyle name="Comma 2 2 2 2 5 3" xfId="3357" xr:uid="{8E36CEA9-1D71-4680-ABF2-D37DB05E2615}"/>
    <cellStyle name="Comma 2 2 2 2 5 4" xfId="4359" xr:uid="{4E86A2E0-A8B2-4708-AF86-978A083899E3}"/>
    <cellStyle name="Comma 2 2 2 2 6" xfId="1260" xr:uid="{A6EA7913-2C5C-42CE-8CD5-E5F27AFB3096}"/>
    <cellStyle name="Comma 2 2 2 2 6 2" xfId="2349" xr:uid="{23561724-2D30-446D-A1DC-A3092F2C3D8E}"/>
    <cellStyle name="Comma 2 2 2 2 6 3" xfId="3392" xr:uid="{6574F43D-644B-4BB1-A576-5012F09A5075}"/>
    <cellStyle name="Comma 2 2 2 2 6 4" xfId="4394" xr:uid="{8FFDC1D3-7F12-4E23-A3BF-5F826DFC6CD2}"/>
    <cellStyle name="Comma 2 2 2 2 7" xfId="1555" xr:uid="{583145C9-ED78-4CD1-AF5C-1C122E86C60A}"/>
    <cellStyle name="Comma 2 2 2 2 8" xfId="206" xr:uid="{FB043E28-3464-4CF0-9CB7-0B28177B56B1}"/>
    <cellStyle name="Comma 2 2 2 2 8 2" xfId="2042" xr:uid="{B44A9DA6-A403-4EDF-90E3-1F2302545C4E}"/>
    <cellStyle name="Comma 2 2 2 2 8 2 2" xfId="5085" xr:uid="{3929E1A2-D41D-4768-A735-7A7A7260F0A2}"/>
    <cellStyle name="Comma 2 2 2 2 8 3" xfId="919" xr:uid="{B644E5F3-5BC7-490E-B31F-9E82A30E5925}"/>
    <cellStyle name="Comma 2 2 2 2 8 4" xfId="5077" xr:uid="{3842F25F-1258-4760-9C0E-C6B606F967CC}"/>
    <cellStyle name="Comma 2 2 2 2 9" xfId="393" xr:uid="{BD5C185F-511F-4DF6-AACC-C9E292DA9AFB}"/>
    <cellStyle name="Comma 2 2 2 2 9 2" xfId="5084" xr:uid="{2545DA31-6590-4099-AD9B-20481C758D21}"/>
    <cellStyle name="Comma 2 2 2 3" xfId="265" xr:uid="{39F1BFC1-018D-4D36-9860-CD92D9E0BBBF}"/>
    <cellStyle name="Comma 2 2 2 3 2" xfId="1363" xr:uid="{1588CEA5-5117-4997-A16E-8CCDD4C0CA90}"/>
    <cellStyle name="Comma 2 2 2 3 2 2" xfId="2452" xr:uid="{49CCFDC2-3824-4DA2-8910-736715EACD82}"/>
    <cellStyle name="Comma 2 2 2 3 2 3" xfId="3495" xr:uid="{7409F28F-C708-40C7-9D16-6999DC3B9657}"/>
    <cellStyle name="Comma 2 2 2 3 2 4" xfId="4497" xr:uid="{D7FDC203-095F-41FA-8143-879A176A3201}"/>
    <cellStyle name="Comma 2 2 2 3 3" xfId="1517" xr:uid="{37EB7F3D-70F3-42D6-A648-A1CA9562A4A2}"/>
    <cellStyle name="Comma 2 2 2 3 4" xfId="1088" xr:uid="{46738ABB-4E58-44E2-A760-BFA13EC211CC}"/>
    <cellStyle name="Comma 2 2 2 3 5" xfId="2193" xr:uid="{18E5DF69-E40F-43F2-BF98-84D400B862F6}"/>
    <cellStyle name="Comma 2 2 2 3 6" xfId="3225" xr:uid="{0FD94232-AF1E-4324-B849-A0CD2EF9621B}"/>
    <cellStyle name="Comma 2 2 2 3 7" xfId="4227" xr:uid="{82B3DA77-29D9-4703-BF3B-8D32C4A64B6B}"/>
    <cellStyle name="Comma 2 2 2 4" xfId="238" xr:uid="{CD0993EE-7BA1-4BCC-BB7A-70DFE27BEF32}"/>
    <cellStyle name="Comma 2 2 2 4 2" xfId="709" xr:uid="{595F1C46-CC19-415D-A714-0F322A27E7DA}"/>
    <cellStyle name="Comma 2 2 2 4 2 2" xfId="1277" xr:uid="{FB6C1D26-8FAE-47F4-BD67-3EB39A106E8D}"/>
    <cellStyle name="Comma 2 2 2 4 2 3" xfId="2366" xr:uid="{64E31B48-50CC-4D6C-A9A5-83FBFCEB5BD4}"/>
    <cellStyle name="Comma 2 2 2 4 2 4" xfId="3409" xr:uid="{D86EC9FD-1F46-4B14-918F-BD5C67B40556}"/>
    <cellStyle name="Comma 2 2 2 4 2 5" xfId="4411" xr:uid="{0BCC148A-4E83-4A87-9446-4272AA591B6B}"/>
    <cellStyle name="Comma 2 2 2 4 3" xfId="1763" xr:uid="{100D4E46-9DB6-438A-8103-4A83F919930F}"/>
    <cellStyle name="Comma 2 2 2 4 3 2" xfId="2811" xr:uid="{3097A4C2-6484-4660-9D18-E0BA40C63105}"/>
    <cellStyle name="Comma 2 2 2 4 3 3" xfId="3849" xr:uid="{331663AE-F698-4DD1-8655-FF77FEF06A26}"/>
    <cellStyle name="Comma 2 2 2 4 3 4" xfId="4851" xr:uid="{262A28A8-9EC2-47B9-B51C-241725C8B5D4}"/>
    <cellStyle name="Comma 2 2 2 4 4" xfId="992" xr:uid="{317D37E3-D4CE-476D-892B-739AA4628993}"/>
    <cellStyle name="Comma 2 2 2 4 5" xfId="2102" xr:uid="{B3013060-0637-45AD-AB91-117AB4B53D9F}"/>
    <cellStyle name="Comma 2 2 2 4 6" xfId="3135" xr:uid="{5E386E9D-9BBA-45F6-BA7D-D93D0FA8A431}"/>
    <cellStyle name="Comma 2 2 2 4 7" xfId="4137" xr:uid="{9CE17F82-FA4F-4B7A-B833-17B343F74DC2}"/>
    <cellStyle name="Comma 2 2 2 5" xfId="490" xr:uid="{5D9B35E4-7D65-4F57-AA5E-DD1DAA0C05BB}"/>
    <cellStyle name="Comma 2 2 2 5 2" xfId="767" xr:uid="{C058807C-5B46-43F6-8BD8-8447BCCF1F73}"/>
    <cellStyle name="Comma 2 2 2 5 2 2" xfId="1864" xr:uid="{C949C2BC-C858-451E-B811-37DCC6E7DF2B}"/>
    <cellStyle name="Comma 2 2 2 5 2 3" xfId="2887" xr:uid="{0B68E6F5-6498-42C2-923F-7CE1ACE901FF}"/>
    <cellStyle name="Comma 2 2 2 5 2 4" xfId="3927" xr:uid="{86063DD3-4712-4016-830C-E026735EAC98}"/>
    <cellStyle name="Comma 2 2 2 5 2 5" xfId="4929" xr:uid="{8B3B8832-EDA7-4AE1-8CFA-D285E416B940}"/>
    <cellStyle name="Comma 2 2 2 5 3" xfId="1256" xr:uid="{FCC7C99F-8F58-4AEC-8C35-6F0D559AAB54}"/>
    <cellStyle name="Comma 2 2 2 5 4" xfId="2345" xr:uid="{6A9C8B9E-200E-4853-A2C2-449A9FF7CFF6}"/>
    <cellStyle name="Comma 2 2 2 5 5" xfId="3388" xr:uid="{7AC784D7-4714-4DE7-887B-738B2BE0BB46}"/>
    <cellStyle name="Comma 2 2 2 5 6" xfId="4390" xr:uid="{EA5F1BFD-D31A-4BC8-8907-2D9C757320FB}"/>
    <cellStyle name="Comma 2 2 2 6" xfId="583" xr:uid="{E73E85A1-C19F-48D4-948E-BE61625AD06E}"/>
    <cellStyle name="Comma 2 2 2 6 2" xfId="810" xr:uid="{F0112DA5-FE8B-4714-B5CC-0CF6298BDBCA}"/>
    <cellStyle name="Comma 2 2 2 6 3" xfId="1931" xr:uid="{83873C8D-49B7-4C08-85EB-A792C85D69D7}"/>
    <cellStyle name="Comma 2 2 2 6 4" xfId="2944" xr:uid="{DF84BE46-11A2-40A7-9306-66FC8DD079D3}"/>
    <cellStyle name="Comma 2 2 2 6 5" xfId="3986" xr:uid="{B05A1CD2-B409-46CB-B9E2-17A080A525EB}"/>
    <cellStyle name="Comma 2 2 2 6 6" xfId="4987" xr:uid="{484BE2E0-5940-4774-9FF0-F4FED38D9901}"/>
    <cellStyle name="Comma 2 2 2 7" xfId="694" xr:uid="{A4E20EDD-8737-448D-9F54-978DF0B61D76}"/>
    <cellStyle name="Comma 2 2 2 7 2" xfId="1748" xr:uid="{12FA51F9-169F-404B-A81E-4EFDFC47B044}"/>
    <cellStyle name="Comma 2 2 2 7 3" xfId="2798" xr:uid="{AD57F5BE-263D-4B85-8971-DDDC999C752E}"/>
    <cellStyle name="Comma 2 2 2 7 4" xfId="3836" xr:uid="{D3037E1C-E768-4BDC-9DF9-374CAFB81377}"/>
    <cellStyle name="Comma 2 2 2 7 5" xfId="4838" xr:uid="{130D86E4-53D1-4462-8011-42964B6E694D}"/>
    <cellStyle name="Comma 2 2 2 8" xfId="964" xr:uid="{DF2A78B7-EF5E-4F53-B57D-800543B12457}"/>
    <cellStyle name="Comma 2 2 2 8 2" xfId="2081" xr:uid="{5CAFD3C1-D73F-44B3-A6AC-108D3F3F9271}"/>
    <cellStyle name="Comma 2 2 2 9" xfId="3113" xr:uid="{B32139E4-FF4D-49D7-923F-01A4FFCD2982}"/>
    <cellStyle name="Comma 2 2 29" xfId="2031" xr:uid="{7D9C4E42-26F5-4190-A4FA-C0EC06EC0F77}"/>
    <cellStyle name="Comma 2 2 3" xfId="164" xr:uid="{D9D61397-D6EE-4F8E-AC90-70F3B440E217}"/>
    <cellStyle name="Comma 2 2 3 10" xfId="3179" xr:uid="{D0FDD4CF-AE05-4891-BE26-8EF63F5FA85F}"/>
    <cellStyle name="Comma 2 2 3 11" xfId="4181" xr:uid="{DA0B6295-5F20-4094-B4DD-BE85E391CED8}"/>
    <cellStyle name="Comma 2 2 3 2" xfId="574" xr:uid="{3729B445-79DE-4D37-A51B-87DFD5065ECE}"/>
    <cellStyle name="Comma 2 2 3 2 2" xfId="660" xr:uid="{4AF9A2AA-E6CD-45B9-ABED-99FAA526D05B}"/>
    <cellStyle name="Comma 2 2 3 2 2 2" xfId="1923" xr:uid="{115446D4-9DE7-4D84-BF8B-02A08142EAA5}"/>
    <cellStyle name="Comma 2 2 3 2 2 2 2" xfId="2936" xr:uid="{B132709F-2ABA-4982-BDBA-5E3AC956C3BB}"/>
    <cellStyle name="Comma 2 2 3 2 2 2 3" xfId="3978" xr:uid="{2AE59FA3-4B2D-4F86-AD3D-1F9928671F3F}"/>
    <cellStyle name="Comma 2 2 3 2 2 2 4" xfId="4979" xr:uid="{8FF839EC-349A-422B-B036-23A619AE02AD}"/>
    <cellStyle name="Comma 2 2 3 2 2 3" xfId="1403" xr:uid="{F50DBF13-0EE9-44E8-A4A2-524C212F81E4}"/>
    <cellStyle name="Comma 2 2 3 2 2 4" xfId="2492" xr:uid="{A7762A2D-92AF-49EC-ABE3-2F5B0D725FBD}"/>
    <cellStyle name="Comma 2 2 3 2 2 5" xfId="3535" xr:uid="{8B0D1325-89DD-4B4A-863D-310E43B856D8}"/>
    <cellStyle name="Comma 2 2 3 2 2 6" xfId="4537" xr:uid="{5C200684-D60B-4D5D-AF3A-BE76A8F6E4F0}"/>
    <cellStyle name="Comma 2 2 3 2 3" xfId="872" xr:uid="{1B98F845-7866-4380-AD0F-CA5262DCB3F9}"/>
    <cellStyle name="Comma 2 2 3 2 3 2" xfId="1995" xr:uid="{5C66BF6D-C7D4-48A3-BE74-D3F39E96A732}"/>
    <cellStyle name="Comma 2 2 3 2 3 2 2" xfId="3005" xr:uid="{60BDF451-29EB-4B8C-ACCC-9ADA66292FD0}"/>
    <cellStyle name="Comma 2 2 3 2 3 2 3" xfId="4048" xr:uid="{688FE844-3E78-483D-88DC-C4DFDCD2EBED}"/>
    <cellStyle name="Comma 2 2 3 2 3 2 4" xfId="5049" xr:uid="{D804E11D-0C4C-496B-8135-7A33EB42A232}"/>
    <cellStyle name="Comma 2 2 3 2 3 3" xfId="1634" xr:uid="{973EF3BB-E625-4DF3-A9E3-DDCD0D3088D5}"/>
    <cellStyle name="Comma 2 2 3 2 3 4" xfId="2683" xr:uid="{649D6270-A8F0-41D0-801F-B584F0637E38}"/>
    <cellStyle name="Comma 2 2 3 2 3 5" xfId="3723" xr:uid="{71141D37-B5DC-4825-B4B4-69AAF8192FC9}"/>
    <cellStyle name="Comma 2 2 3 2 3 6" xfId="4725" xr:uid="{FD1A1C10-5876-478C-95D8-40E639757EC8}"/>
    <cellStyle name="Comma 2 2 3 2 4" xfId="1737" xr:uid="{C2850CB8-C847-4A8A-BCA7-13AB9D972B65}"/>
    <cellStyle name="Comma 2 2 3 2 4 2" xfId="2787" xr:uid="{E13DAA27-08AE-442B-A2E4-726643F487FF}"/>
    <cellStyle name="Comma 2 2 3 2 4 3" xfId="3825" xr:uid="{CF865488-5C79-4175-859A-10E43D223142}"/>
    <cellStyle name="Comma 2 2 3 2 4 4" xfId="4827" xr:uid="{EE47CB54-DAA4-4498-B83B-00C109556CAD}"/>
    <cellStyle name="Comma 2 2 3 2 5" xfId="1129" xr:uid="{678098EC-A74F-4F58-9B10-FBB0F699A248}"/>
    <cellStyle name="Comma 2 2 3 2 6" xfId="2233" xr:uid="{1A350528-0E70-470F-AF87-640C1D01E78D}"/>
    <cellStyle name="Comma 2 2 3 2 7" xfId="3265" xr:uid="{5953579D-7445-4B06-BAD8-9D52BEA1A37C}"/>
    <cellStyle name="Comma 2 2 3 2 8" xfId="4267" xr:uid="{77AA8A8C-4ABD-4A93-A158-A5A595DCFF88}"/>
    <cellStyle name="Comma 2 2 3 3" xfId="734" xr:uid="{7F1BBE0C-7464-48E3-B67B-89215A74D282}"/>
    <cellStyle name="Comma 2 2 3 3 2" xfId="1809" xr:uid="{016D92A2-078F-4783-8C80-CF598D24D59A}"/>
    <cellStyle name="Comma 2 2 3 3 2 2" xfId="2852" xr:uid="{FDE481FD-51F3-4644-82CA-516187273FB6}"/>
    <cellStyle name="Comma 2 2 3 3 2 3" xfId="3890" xr:uid="{528D567C-33EF-4060-8CDF-92725DA15F38}"/>
    <cellStyle name="Comma 2 2 3 3 2 4" xfId="4892" xr:uid="{CC1D43AA-E3D5-4F19-97E3-7A453F84B2C7}"/>
    <cellStyle name="Comma 2 2 3 3 3" xfId="1317" xr:uid="{30011DF6-C8CC-4143-8C07-A68491F35BC4}"/>
    <cellStyle name="Comma 2 2 3 3 4" xfId="2406" xr:uid="{1B916F8A-C9D0-4495-B38D-10EC6401AAE9}"/>
    <cellStyle name="Comma 2 2 3 3 5" xfId="3449" xr:uid="{D859C10B-E9FB-4B9D-B35E-6995E766E85A}"/>
    <cellStyle name="Comma 2 2 3 3 6" xfId="4451" xr:uid="{A46096EF-08A9-4976-8CAB-1D0508C3164D}"/>
    <cellStyle name="Comma 2 2 3 4" xfId="904" xr:uid="{7225028A-CE9B-4390-A01A-EBDE2629A2BA}"/>
    <cellStyle name="Comma 2 2 3 4 2" xfId="1488" xr:uid="{7EB1A3EB-F961-47A9-96EE-3023626B000C}"/>
    <cellStyle name="Comma 2 2 3 4 3" xfId="2573" xr:uid="{286EAB56-B11D-4DF6-AAAF-0F3449DA0A00}"/>
    <cellStyle name="Comma 2 2 3 4 4" xfId="3619" xr:uid="{500F9D87-F506-4293-A3D6-680C380A9797}"/>
    <cellStyle name="Comma 2 2 3 4 5" xfId="4621" xr:uid="{DE834D40-554B-4220-8ACD-67D98DD73628}"/>
    <cellStyle name="Comma 2 2 3 5" xfId="1567" xr:uid="{BEF36D84-40C3-435A-B2A9-C1DDBA555468}"/>
    <cellStyle name="Comma 2 2 3 5 2" xfId="2626" xr:uid="{47B42428-81C4-42AE-AEC4-7692D0D07597}"/>
    <cellStyle name="Comma 2 2 3 5 3" xfId="3666" xr:uid="{DB8EC2F8-372C-493D-8BB9-29485929C254}"/>
    <cellStyle name="Comma 2 2 3 5 4" xfId="4668" xr:uid="{942AEBC8-C3A6-4E11-8BC7-B998F7F1D4F5}"/>
    <cellStyle name="Comma 2 2 3 6" xfId="1681" xr:uid="{C23B4D7A-3BD1-4F90-8C2A-091893938E89}"/>
    <cellStyle name="Comma 2 2 3 6 2" xfId="2731" xr:uid="{922A2421-0E17-4F11-8180-33B22F50E643}"/>
    <cellStyle name="Comma 2 2 3 6 3" xfId="3769" xr:uid="{454E1C74-55DE-4E37-B208-24C9217B4953}"/>
    <cellStyle name="Comma 2 2 3 6 4" xfId="4771" xr:uid="{E0BCE0E8-A4B3-40B9-900F-9C080E8243E8}"/>
    <cellStyle name="Comma 2 2 3 7" xfId="1040" xr:uid="{CC34C012-1BDB-4D7C-B299-48BF2FF34CBE}"/>
    <cellStyle name="Comma 2 2 3 7 2" xfId="2147" xr:uid="{64856FAE-7AEE-4307-9D6B-7BCE75C54FA7}"/>
    <cellStyle name="Comma 2 2 3 8" xfId="3035" xr:uid="{7AB72D77-F1C9-4774-B55D-10AD6D30741F}"/>
    <cellStyle name="Comma 2 2 3 9" xfId="405" xr:uid="{E419331A-8569-47FC-9363-A0ABE7357778}"/>
    <cellStyle name="Comma 2 2 4" xfId="103" xr:uid="{B98C5DA5-7168-4830-B18B-15447E400C1F}"/>
    <cellStyle name="Comma 2 2 4 10" xfId="4190" xr:uid="{E5B537C8-0871-44FD-BD6A-DFF440790E26}"/>
    <cellStyle name="Comma 2 2 4 2" xfId="637" xr:uid="{8D2DF5D6-60BB-4C04-A829-513D043D9189}"/>
    <cellStyle name="Comma 2 2 4 2 2" xfId="1412" xr:uid="{66BD1D93-AC78-4F3B-9A65-E2976FE4CB36}"/>
    <cellStyle name="Comma 2 2 4 2 2 2" xfId="2501" xr:uid="{DC7BE42F-AF67-4A96-AD25-595CA1448A36}"/>
    <cellStyle name="Comma 2 2 4 2 2 3" xfId="3544" xr:uid="{0A3D957A-1B04-4F87-8CB6-CA174E821AEB}"/>
    <cellStyle name="Comma 2 2 4 2 2 4" xfId="4546" xr:uid="{BEE5A2F9-7EA7-4AC0-86AA-BFF0B4F1FBAA}"/>
    <cellStyle name="Comma 2 2 4 2 3" xfId="1612" xr:uid="{9457C2C4-A75E-4099-9207-9F95D4536DF2}"/>
    <cellStyle name="Comma 2 2 4 2 3 2" xfId="2661" xr:uid="{14BD08D4-1D67-46B6-9256-4DEC39B3687E}"/>
    <cellStyle name="Comma 2 2 4 2 3 3" xfId="3700" xr:uid="{7DE01D58-3ABD-4AF6-AC67-BA9BB238B1CA}"/>
    <cellStyle name="Comma 2 2 4 2 3 4" xfId="4702" xr:uid="{F5F079A7-AB35-4EB8-8F5F-C5606460ECAD}"/>
    <cellStyle name="Comma 2 2 4 2 4" xfId="1715" xr:uid="{9C25D44B-EFBF-4CD1-937C-FF20B3E36FC4}"/>
    <cellStyle name="Comma 2 2 4 2 4 2" xfId="2765" xr:uid="{98CDBBC4-3EDF-4B1D-AA78-B9DD84EE0BF2}"/>
    <cellStyle name="Comma 2 2 4 2 4 3" xfId="3803" xr:uid="{0D631A47-D14D-43D9-981F-5CD25FF90F6D}"/>
    <cellStyle name="Comma 2 2 4 2 4 4" xfId="4805" xr:uid="{F89A702B-B1F7-4FBD-A2D1-7ADEDECDBC1E}"/>
    <cellStyle name="Comma 2 2 4 2 5" xfId="1138" xr:uid="{A9B9DDA9-C6B6-44E1-8FFF-8252DBF908F9}"/>
    <cellStyle name="Comma 2 2 4 2 6" xfId="2242" xr:uid="{B4668F2E-9299-40D0-9367-EF8833A18A78}"/>
    <cellStyle name="Comma 2 2 4 2 7" xfId="3274" xr:uid="{D44B909E-FFAD-4AE9-9776-277E7C5EE39C}"/>
    <cellStyle name="Comma 2 2 4 2 8" xfId="4276" xr:uid="{24751D9D-BDFB-456E-9545-A24D95049B23}"/>
    <cellStyle name="Comma 2 2 4 3" xfId="722" xr:uid="{CD0AD728-F31C-4975-AD18-16F32C91A25F}"/>
    <cellStyle name="Comma 2 2 4 3 2" xfId="1782" xr:uid="{39BAFC30-E7F8-4731-A95C-81899F5C70FD}"/>
    <cellStyle name="Comma 2 2 4 3 2 2" xfId="2829" xr:uid="{CEFF5A76-76DD-4FAD-83F5-3105862B22F3}"/>
    <cellStyle name="Comma 2 2 4 3 2 3" xfId="3867" xr:uid="{FBF68A29-8595-4B23-8D6E-28FEF11834EC}"/>
    <cellStyle name="Comma 2 2 4 3 2 4" xfId="4869" xr:uid="{62F0957C-E567-498B-ADB3-F91EFEA2703C}"/>
    <cellStyle name="Comma 2 2 4 3 3" xfId="1326" xr:uid="{8225D7D7-05C3-4997-9881-557B9CC1BFB6}"/>
    <cellStyle name="Comma 2 2 4 3 4" xfId="2415" xr:uid="{A9145A40-75A0-4E44-BFE8-A77FFD4C5BAA}"/>
    <cellStyle name="Comma 2 2 4 3 5" xfId="3458" xr:uid="{6F774E44-49EE-44E9-81BC-AC44BA76390E}"/>
    <cellStyle name="Comma 2 2 4 3 6" xfId="4460" xr:uid="{4AA641FD-DDCB-4C62-AA59-56882C9DB8F7}"/>
    <cellStyle name="Comma 2 2 4 4" xfId="850" xr:uid="{318BB067-3F79-4A15-A7B2-0BF3CE34E2CC}"/>
    <cellStyle name="Comma 2 2 4 4 2" xfId="1973" xr:uid="{F3702689-8879-4108-B561-671FD288CD2F}"/>
    <cellStyle name="Comma 2 2 4 4 2 2" xfId="2983" xr:uid="{CE155B54-C312-46DF-A876-5F8CFC1605EC}"/>
    <cellStyle name="Comma 2 2 4 4 2 3" xfId="4026" xr:uid="{7DCF50B2-5925-4E15-AE34-825E276AE7D3}"/>
    <cellStyle name="Comma 2 2 4 4 2 4" xfId="5027" xr:uid="{946C051A-C4A8-4269-A7C0-474E8C6BFC0A}"/>
    <cellStyle name="Comma 2 2 4 4 3" xfId="1516" xr:uid="{16ACF4DB-D4D0-4C15-9820-C4ABAE8B2880}"/>
    <cellStyle name="Comma 2 2 4 4 4" xfId="2594" xr:uid="{8B6A5E3F-BF59-488D-953D-BC59B53518E6}"/>
    <cellStyle name="Comma 2 2 4 4 5" xfId="3642" xr:uid="{277C8A4A-9781-4EAE-A7C2-7047162108A9}"/>
    <cellStyle name="Comma 2 2 4 4 6" xfId="4644" xr:uid="{5C5B2962-41C3-4086-9250-1BA574C46232}"/>
    <cellStyle name="Comma 2 2 4 5" xfId="905" xr:uid="{88A1F953-F7BE-4944-8600-EDCCD1A4CF52}"/>
    <cellStyle name="Comma 2 2 4 5 2" xfId="1658" xr:uid="{3512897A-116E-42D6-BA28-CB8B115189C4}"/>
    <cellStyle name="Comma 2 2 4 5 3" xfId="2708" xr:uid="{C7FD2B2F-64E2-4189-A2F7-E54F33DCBEAE}"/>
    <cellStyle name="Comma 2 2 4 5 4" xfId="3746" xr:uid="{7F5A4093-3025-46CB-9ECD-D36C5698C4CB}"/>
    <cellStyle name="Comma 2 2 4 5 5" xfId="4748" xr:uid="{A909410B-B616-4543-90E5-08B2ECF1E464}"/>
    <cellStyle name="Comma 2 2 4 6" xfId="1050" xr:uid="{E78902E9-67C4-43C3-96EF-BFDC719CC02B}"/>
    <cellStyle name="Comma 2 2 4 7" xfId="2156" xr:uid="{D40FE80C-10F4-4F0D-BED5-611FFFE1D5D5}"/>
    <cellStyle name="Comma 2 2 4 8" xfId="264" xr:uid="{53A78031-0FFD-4FBD-BFCE-B813A08DC4C7}"/>
    <cellStyle name="Comma 2 2 4 9" xfId="3188" xr:uid="{55813DD5-9A17-4088-BB6B-BCBD6C657F4C}"/>
    <cellStyle name="Comma 2 2 5" xfId="241" xr:uid="{1AAA984A-8A97-4E7A-B157-BA86508BA25A}"/>
    <cellStyle name="Comma 2 2 5 2" xfId="712" xr:uid="{13E2A422-1962-40EE-B65F-8D7511E90D72}"/>
    <cellStyle name="Comma 2 2 5 2 2" xfId="1367" xr:uid="{A1847FF8-B8DC-4361-B007-72CC3BBE7716}"/>
    <cellStyle name="Comma 2 2 5 2 3" xfId="2456" xr:uid="{CD7DF976-2BC2-4A5B-BFD3-522667C15F65}"/>
    <cellStyle name="Comma 2 2 5 2 4" xfId="3499" xr:uid="{1A03ED9F-0BF6-4576-85BA-A6AACD4B0127}"/>
    <cellStyle name="Comma 2 2 5 2 5" xfId="4501" xr:uid="{35BB3F15-2E21-4CE0-97AB-BCE5B89B087B}"/>
    <cellStyle name="Comma 2 2 5 3" xfId="908" xr:uid="{61447772-1CBB-4627-ABA7-AA085C68B073}"/>
    <cellStyle name="Comma 2 2 5 3 2" xfId="1766" xr:uid="{71654A85-73E0-4D27-A3E4-4DBCD6E66EF1}"/>
    <cellStyle name="Comma 2 2 5 3 3" xfId="2814" xr:uid="{AB14E4AA-1B95-4CC7-9BEB-4EDE9DCEF00F}"/>
    <cellStyle name="Comma 2 2 5 3 4" xfId="3852" xr:uid="{0A53C6F5-BE14-4266-B149-1CF4A75B03FB}"/>
    <cellStyle name="Comma 2 2 5 3 5" xfId="4854" xr:uid="{1C78B33D-68D6-4910-BFD9-564CA4920A9E}"/>
    <cellStyle name="Comma 2 2 5 4" xfId="1092" xr:uid="{DDCA287F-1B77-415D-8E26-2DCCBF9B45EB}"/>
    <cellStyle name="Comma 2 2 5 5" xfId="2197" xr:uid="{B0BAB065-F28F-4EFE-9071-5D612FA70644}"/>
    <cellStyle name="Comma 2 2 5 6" xfId="3229" xr:uid="{11F0CAAF-DEC6-4CB1-854B-995B8F60617B}"/>
    <cellStyle name="Comma 2 2 5 7" xfId="4231" xr:uid="{0DC9E65A-F2D5-404A-A228-C541D326B25E}"/>
    <cellStyle name="Comma 2 2 6" xfId="536" xr:uid="{F88410E8-95C7-43E8-997C-34DA2B3DE8E8}"/>
    <cellStyle name="Comma 2 2 6 2" xfId="790" xr:uid="{00F876E3-9A1D-4A06-8EBC-FDF2DA7DB22A}"/>
    <cellStyle name="Comma 2 2 6 2 2" xfId="1281" xr:uid="{5E5623F5-7916-4C56-B3C0-17E4FDD536C6}"/>
    <cellStyle name="Comma 2 2 6 2 3" xfId="2370" xr:uid="{C7387B92-C76F-4FA4-9A74-16EC90B47851}"/>
    <cellStyle name="Comma 2 2 6 2 4" xfId="3413" xr:uid="{21F79891-CC56-4FC5-9F92-7C4DE7FDFEE5}"/>
    <cellStyle name="Comma 2 2 6 2 5" xfId="4415" xr:uid="{1409F503-4578-4430-8B3D-389C6DE8240E}"/>
    <cellStyle name="Comma 2 2 6 3" xfId="1899" xr:uid="{7C851FB0-48DC-4819-A69B-4B005E20DEB1}"/>
    <cellStyle name="Comma 2 2 6 3 2" xfId="2915" xr:uid="{D459293E-5AA8-4E67-8FC5-95D223DE7815}"/>
    <cellStyle name="Comma 2 2 6 3 3" xfId="3957" xr:uid="{9D99926E-3CDB-4BF9-8BE5-B1420CCA018C}"/>
    <cellStyle name="Comma 2 2 6 3 4" xfId="4958" xr:uid="{8F3F8383-DF68-434E-91B6-FAE35890BE8F}"/>
    <cellStyle name="Comma 2 2 6 4" xfId="997" xr:uid="{94A379E6-FFC3-4CA6-A8E6-71A838F268DD}"/>
    <cellStyle name="Comma 2 2 6 5" xfId="2106" xr:uid="{4AD0BF65-5C7F-467D-9141-5000B6040D1C}"/>
    <cellStyle name="Comma 2 2 6 6" xfId="3139" xr:uid="{448A574F-2E60-432F-B79E-1E88A43AE6E9}"/>
    <cellStyle name="Comma 2 2 6 7" xfId="4141" xr:uid="{865C82BA-E854-4DE8-B76D-B8F9DB1324CC}"/>
    <cellStyle name="Comma 2 2 7" xfId="597" xr:uid="{72815C7B-8999-4084-B8AA-DBF9CC620E36}"/>
    <cellStyle name="Comma 2 2 7 2" xfId="818" xr:uid="{EDCBA130-4938-4EE8-AA9C-B954F9544070}"/>
    <cellStyle name="Comma 2 2 7 2 2" xfId="1228" xr:uid="{40BBB737-6DA6-467A-828A-5AE9B682CF53}"/>
    <cellStyle name="Comma 2 2 7 2 3" xfId="2319" xr:uid="{55BA1B05-5B10-4A82-BF3F-D2B1503F30BD}"/>
    <cellStyle name="Comma 2 2 7 2 4" xfId="3361" xr:uid="{26512C95-96EF-4BB7-96F0-AB89AE9835DE}"/>
    <cellStyle name="Comma 2 2 7 2 5" xfId="4363" xr:uid="{51C9F065-0C20-4180-B86E-8C37013D0C6A}"/>
    <cellStyle name="Comma 2 2 7 3" xfId="1939" xr:uid="{42E89DD0-E45E-470B-B479-787FBF7DB8FA}"/>
    <cellStyle name="Comma 2 2 7 3 2" xfId="2951" xr:uid="{8BAF8987-B9E2-475A-A3C0-8D1F2FCE66E8}"/>
    <cellStyle name="Comma 2 2 7 3 3" xfId="3993" xr:uid="{4D04AA21-B8D5-4568-BF7F-A18A0F052617}"/>
    <cellStyle name="Comma 2 2 7 3 4" xfId="4994" xr:uid="{82432DEF-2A90-42CA-9085-A10C2B50501C}"/>
    <cellStyle name="Comma 2 2 7 4" xfId="922" xr:uid="{94F21E68-563E-41D1-9876-6D3C5365026A}"/>
    <cellStyle name="Comma 2 2 7 5" xfId="2047" xr:uid="{4D34E6ED-C125-4DA9-89B5-30A507CCEE0D}"/>
    <cellStyle name="Comma 2 2 7 6" xfId="3081" xr:uid="{03E936E5-4D97-4917-BA9F-9F989AE24119}"/>
    <cellStyle name="Comma 2 2 7 7" xfId="4083" xr:uid="{9267CB1D-39EA-4B3A-98D0-E3FB03D597EE}"/>
    <cellStyle name="Comma 2 2 8" xfId="697" xr:uid="{A8E3A3EF-9B2D-4BA9-A64C-0695CE4E57C2}"/>
    <cellStyle name="Comma 2 2 8 2" xfId="1751" xr:uid="{7112C817-01A3-408F-B40C-DF073CD1C6E8}"/>
    <cellStyle name="Comma 2 2 8 2 2" xfId="2801" xr:uid="{4ED2FFBA-3D9D-42FD-B24B-27A73D6EEDA2}"/>
    <cellStyle name="Comma 2 2 8 2 3" xfId="3839" xr:uid="{8CDAB02B-87C9-44EB-9911-11F60E30C36F}"/>
    <cellStyle name="Comma 2 2 8 2 4" xfId="4841" xr:uid="{16AB6466-0601-4791-AEC1-74EA9F96842A}"/>
    <cellStyle name="Comma 2 2 8 3" xfId="1218" xr:uid="{1D6323AA-3263-4E25-853B-A1222A8C96B9}"/>
    <cellStyle name="Comma 2 2 8 4" xfId="2309" xr:uid="{C0382C32-671C-4AEE-81A4-2901BDB06219}"/>
    <cellStyle name="Comma 2 2 8 5" xfId="3351" xr:uid="{4DA2B25A-1601-4B5D-AB55-869651A38DD5}"/>
    <cellStyle name="Comma 2 2 8 6" xfId="4353" xr:uid="{04B9FA2E-E0F9-47EC-862E-F724AA273E6B}"/>
    <cellStyle name="Comma 2 2 9" xfId="616" xr:uid="{083304F4-9629-43C9-99EF-353EC78D7C5D}"/>
    <cellStyle name="Comma 2 2 9 2" xfId="1498" xr:uid="{86D879B0-60C4-4616-BAD4-CE4F9999A25D}"/>
    <cellStyle name="Comma 2 2 9 3" xfId="2581" xr:uid="{ABDBDB1B-2ABF-4745-9C80-C6B784A2234C}"/>
    <cellStyle name="Comma 2 2 9 4" xfId="3629" xr:uid="{54F56B5B-F104-4AD6-AC6D-1C101D02ABC1}"/>
    <cellStyle name="Comma 2 2 9 5" xfId="4631" xr:uid="{D5F9E808-511B-4C07-8EAA-79B02FADD964}"/>
    <cellStyle name="Comma 2 3" xfId="69" xr:uid="{00000000-0005-0000-0000-000020000000}"/>
    <cellStyle name="Comma 2 3 10" xfId="1492" xr:uid="{0165725C-93C5-4F4F-83F5-6CB4E5D3C917}"/>
    <cellStyle name="Comma 2 3 10 2" xfId="2577" xr:uid="{58152155-BAF9-416A-AB97-38D0E70BE787}"/>
    <cellStyle name="Comma 2 3 10 3" xfId="3623" xr:uid="{7A7A5217-B536-4C54-811B-1FC2A7D8CB8A}"/>
    <cellStyle name="Comma 2 3 10 4" xfId="4625" xr:uid="{11667DA9-9F9E-4B36-BD5E-E7E888DEA033}"/>
    <cellStyle name="Comma 2 3 11" xfId="1518" xr:uid="{1C95895B-D987-4B3A-B78A-B65EAC514D13}"/>
    <cellStyle name="Comma 2 3 11 2" xfId="2595" xr:uid="{308D4AC2-8316-4C42-BDEE-9FA99775CF3F}"/>
    <cellStyle name="Comma 2 3 11 3" xfId="3643" xr:uid="{6477A757-C2D9-4768-BA98-099F73D32E41}"/>
    <cellStyle name="Comma 2 3 11 4" xfId="4645" xr:uid="{8374CD0B-874D-48A4-879D-E8A7CBDCC5B8}"/>
    <cellStyle name="Comma 2 3 12" xfId="1659" xr:uid="{8422D183-D23B-4A16-8308-B19C7CACD374}"/>
    <cellStyle name="Comma 2 3 12 2" xfId="2709" xr:uid="{6A1A65E6-2847-4205-82B4-377A703374A6}"/>
    <cellStyle name="Comma 2 3 12 3" xfId="3747" xr:uid="{D5962AE0-A087-4E88-88A8-C4B9CBC104F6}"/>
    <cellStyle name="Comma 2 3 12 4" xfId="4749" xr:uid="{5ED34992-07D6-4443-83DB-8AEC91EDA8D3}"/>
    <cellStyle name="Comma 2 3 13" xfId="930" xr:uid="{F7E7E7EE-345C-4E35-A935-6FCDD75B1A14}"/>
    <cellStyle name="Comma 2 3 13 2" xfId="2052" xr:uid="{DC79593E-2D02-4243-B872-489C52765C06}"/>
    <cellStyle name="Comma 2 3 14" xfId="2024" xr:uid="{6AD1AD5E-803F-4B0D-ABE1-E0A961A767C0}"/>
    <cellStyle name="Comma 2 3 14 2" xfId="2610" xr:uid="{54F13126-1F3D-47FC-811E-451FF91EA9B9}"/>
    <cellStyle name="Comma 2 3 15" xfId="266" xr:uid="{C26CD045-A81C-4F04-88D2-8514ADFFCA87}"/>
    <cellStyle name="Comma 2 3 16" xfId="3086" xr:uid="{B30D6F67-58B0-4C24-8269-F5A45E256780}"/>
    <cellStyle name="Comma 2 3 17" xfId="4088" xr:uid="{E6971920-B342-4545-B378-B220F677FBD0}"/>
    <cellStyle name="Comma 2 3 2" xfId="108" xr:uid="{F38A1CDB-3489-4143-83B1-70AE2CF572D4}"/>
    <cellStyle name="Comma 2 3 2 10" xfId="934" xr:uid="{61851081-4142-4CBD-8518-DB93F0798CCC}"/>
    <cellStyle name="Comma 2 3 2 10 2" xfId="2058" xr:uid="{A1497958-7325-4C9D-A179-52D3CBAFBCDF}"/>
    <cellStyle name="Comma 2 3 2 10 3" xfId="5082" xr:uid="{A863F430-17B4-47E4-9339-A63BC283FE7F}"/>
    <cellStyle name="Comma 2 3 2 11" xfId="433" xr:uid="{516F2A4F-8D2E-4804-A1B7-57282647C730}"/>
    <cellStyle name="Comma 2 3 2 11 2" xfId="5088" xr:uid="{49D1F3DD-8850-4E3A-90A1-FEC2093CE276}"/>
    <cellStyle name="Comma 2 3 2 12" xfId="3090" xr:uid="{53F46071-9C01-4065-AA42-FFB37F23A25E}"/>
    <cellStyle name="Comma 2 3 2 13" xfId="4092" xr:uid="{210B8EBC-F3B2-4102-BFD5-7E50873ECA51}"/>
    <cellStyle name="Comma 2 3 2 2" xfId="123" xr:uid="{81CE0252-3C76-4153-9BB8-C4615AB8BEAF}"/>
    <cellStyle name="Comma 2 3 2 2 10" xfId="961" xr:uid="{635B0F53-8827-4BAB-B232-7134B09C526E}"/>
    <cellStyle name="Comma 2 3 2 2 10 2" xfId="2078" xr:uid="{1E48D803-77E6-407D-A798-856A60E9CEB2}"/>
    <cellStyle name="Comma 2 3 2 2 11" xfId="582" xr:uid="{D385FEC4-8A9C-42F2-B6D5-B0F11AC616D7}"/>
    <cellStyle name="Comma 2 3 2 2 12" xfId="3110" xr:uid="{4C514AA3-9162-4A61-AEB3-8BD067253B41}"/>
    <cellStyle name="Comma 2 3 2 2 13" xfId="4112" xr:uid="{19DDC4AB-2D2F-412F-AAEB-B5E25FE7D22A}"/>
    <cellStyle name="Comma 2 3 2 2 2" xfId="181" xr:uid="{346FD086-6ACA-4AAD-B8FB-ABCC42CE277D}"/>
    <cellStyle name="Comma 2 3 2 2 2 2" xfId="1152" xr:uid="{602FD823-72EF-4D19-B4DC-A9F589143192}"/>
    <cellStyle name="Comma 2 3 2 2 2 2 2" xfId="1426" xr:uid="{2CC1DB93-B524-44B2-9C22-E94CB2D30BA7}"/>
    <cellStyle name="Comma 2 3 2 2 2 2 2 2" xfId="2515" xr:uid="{F2445E39-D0CF-4DEF-9926-88E78E3176DC}"/>
    <cellStyle name="Comma 2 3 2 2 2 2 2 3" xfId="3558" xr:uid="{134AA98A-FA39-405B-B8AE-F918B2812FD1}"/>
    <cellStyle name="Comma 2 3 2 2 2 2 2 4" xfId="4560" xr:uid="{E195E51B-DDE4-4E4A-8910-F2936432A690}"/>
    <cellStyle name="Comma 2 3 2 2 2 2 3" xfId="2256" xr:uid="{B680B756-B432-4A47-BD2E-FBA131692448}"/>
    <cellStyle name="Comma 2 3 2 2 2 2 4" xfId="3288" xr:uid="{18A58DE1-5F8B-4543-BA98-D3B05B87BAC7}"/>
    <cellStyle name="Comma 2 3 2 2 2 2 5" xfId="4290" xr:uid="{56E6D2BE-C73C-4ABD-A085-7A22E029D611}"/>
    <cellStyle name="Comma 2 3 2 2 2 3" xfId="1340" xr:uid="{F0B869DC-A820-4F6C-8D97-D8B8EB1D5BAC}"/>
    <cellStyle name="Comma 2 3 2 2 2 3 2" xfId="2429" xr:uid="{269E9FF1-0AB9-4D8D-B566-A0453685C1C8}"/>
    <cellStyle name="Comma 2 3 2 2 2 3 3" xfId="3472" xr:uid="{C1F9A8B8-6DAC-401A-A0D2-BCD13E22B3B5}"/>
    <cellStyle name="Comma 2 3 2 2 2 3 4" xfId="4474" xr:uid="{7336204A-F8C2-4693-A642-C8B643E23530}"/>
    <cellStyle name="Comma 2 3 2 2 2 4" xfId="1930" xr:uid="{0C9BB8BE-DE9F-4A37-9328-929E4E6289CF}"/>
    <cellStyle name="Comma 2 3 2 2 2 4 2" xfId="2943" xr:uid="{8EC33B27-3ED9-4B79-8940-563D29F45F95}"/>
    <cellStyle name="Comma 2 3 2 2 2 4 3" xfId="3985" xr:uid="{06E31AFA-493C-4441-93ED-F2C512B8ED46}"/>
    <cellStyle name="Comma 2 3 2 2 2 4 4" xfId="4986" xr:uid="{A52FBD54-E8B6-43E4-940F-6EEDFFEBCA27}"/>
    <cellStyle name="Comma 2 3 2 2 2 5" xfId="1064" xr:uid="{31854AD6-B56D-492E-B0DC-21AEAF58A127}"/>
    <cellStyle name="Comma 2 3 2 2 2 6" xfId="2170" xr:uid="{E5AB27A4-7854-41E3-9B3D-F59E5AF1915B}"/>
    <cellStyle name="Comma 2 3 2 2 2 7" xfId="667" xr:uid="{0B732160-09C1-4620-A346-152475E5BCF7}"/>
    <cellStyle name="Comma 2 3 2 2 2 8" xfId="3202" xr:uid="{8675F2B6-8B60-48A6-A2A9-4F9542A94157}"/>
    <cellStyle name="Comma 2 3 2 2 2 9" xfId="4204" xr:uid="{B73BF873-133E-42FF-90AB-C9DDC593B635}"/>
    <cellStyle name="Comma 2 3 2 2 3" xfId="879" xr:uid="{7704F364-0910-4F89-ADCA-6517AAD1BBE9}"/>
    <cellStyle name="Comma 2 3 2 2 3 2" xfId="1381" xr:uid="{D923C45E-FE4D-4A20-BFCA-610F39AEC940}"/>
    <cellStyle name="Comma 2 3 2 2 3 2 2" xfId="2470" xr:uid="{B3383191-1826-4F75-B317-5BBAD40ACF36}"/>
    <cellStyle name="Comma 2 3 2 2 3 2 3" xfId="3513" xr:uid="{27F99995-4AFA-42B8-BB8C-0271EEA3F101}"/>
    <cellStyle name="Comma 2 3 2 2 3 2 4" xfId="4515" xr:uid="{E8F4FA52-D7C4-490F-833F-52E0BC210F71}"/>
    <cellStyle name="Comma 2 3 2 2 3 3" xfId="2002" xr:uid="{A328565E-5754-4375-BC74-F4A45F9CFDDA}"/>
    <cellStyle name="Comma 2 3 2 2 3 3 2" xfId="3012" xr:uid="{BDE91F49-B978-4524-818F-627FC731EF15}"/>
    <cellStyle name="Comma 2 3 2 2 3 3 3" xfId="4055" xr:uid="{0B474388-760F-49E5-A216-89391A65FC04}"/>
    <cellStyle name="Comma 2 3 2 2 3 3 4" xfId="5056" xr:uid="{A7DF3135-C236-4832-8FC5-613A180298BC}"/>
    <cellStyle name="Comma 2 3 2 2 3 4" xfId="1106" xr:uid="{0D72CB81-5B7F-45DB-817F-053F063EBEE8}"/>
    <cellStyle name="Comma 2 3 2 2 3 5" xfId="2211" xr:uid="{DE7E00EC-9A97-4C15-8CF6-FF4FC75D4FC7}"/>
    <cellStyle name="Comma 2 3 2 2 3 6" xfId="3243" xr:uid="{0992DC3B-BFF1-44D5-A7E2-4C35C8E9AFA0}"/>
    <cellStyle name="Comma 2 3 2 2 3 7" xfId="4245" xr:uid="{8994DD7E-85BE-4567-A4E2-03B235286021}"/>
    <cellStyle name="Comma 2 3 2 2 4" xfId="1014" xr:uid="{9DAF9697-C478-4795-94F9-830B40433877}"/>
    <cellStyle name="Comma 2 3 2 2 4 2" xfId="1295" xr:uid="{A3D3C912-B5D2-4E31-9F19-D9902DD2A8AC}"/>
    <cellStyle name="Comma 2 3 2 2 4 2 2" xfId="2384" xr:uid="{2C6A1440-6D0A-46C9-9558-7A46BF2162AB}"/>
    <cellStyle name="Comma 2 3 2 2 4 2 3" xfId="3427" xr:uid="{4A37335F-4B8F-4FA4-97D9-010CA7C959AA}"/>
    <cellStyle name="Comma 2 3 2 2 4 2 4" xfId="4429" xr:uid="{982F65B9-AAFC-462A-B36D-30B092A7B988}"/>
    <cellStyle name="Comma 2 3 2 2 4 3" xfId="2123" xr:uid="{0C3BB953-F0B6-42B9-BB5C-99DF2CF4977E}"/>
    <cellStyle name="Comma 2 3 2 2 4 4" xfId="3154" xr:uid="{D756E52C-0CFD-486D-8D41-4B86C30B2079}"/>
    <cellStyle name="Comma 2 3 2 2 4 5" xfId="4156" xr:uid="{72A2A780-EBE1-4BCA-99E4-D94D00E886DC}"/>
    <cellStyle name="Comma 2 3 2 2 5" xfId="1209" xr:uid="{666274EE-4D4E-4DA6-9E89-AB1E2EB60043}"/>
    <cellStyle name="Comma 2 3 2 2 5 2" xfId="1472" xr:uid="{E25DE4E1-462E-40CA-AD94-628A770B13B8}"/>
    <cellStyle name="Comma 2 3 2 2 5 2 2" xfId="2560" xr:uid="{B06AF859-4D26-4C6A-B201-7A45E4E12E51}"/>
    <cellStyle name="Comma 2 3 2 2 5 2 3" xfId="3604" xr:uid="{28444280-017F-44F0-A306-A73F7F8DDDF7}"/>
    <cellStyle name="Comma 2 3 2 2 5 2 4" xfId="4606" xr:uid="{FB91C312-87F2-42AA-AD7F-46063F19A96E}"/>
    <cellStyle name="Comma 2 3 2 2 5 3" xfId="2301" xr:uid="{F5982485-CD0F-4DF0-9964-85F12FD44C9D}"/>
    <cellStyle name="Comma 2 3 2 2 5 4" xfId="3342" xr:uid="{F6B25A0A-BFFA-46F3-918E-463E14D353CB}"/>
    <cellStyle name="Comma 2 3 2 2 5 5" xfId="4344" xr:uid="{BA78B516-9C78-4FCD-965A-D2B147EFCD2E}"/>
    <cellStyle name="Comma 2 3 2 2 6" xfId="1253" xr:uid="{A8C0376B-C63B-42AA-860F-41A0E09D778A}"/>
    <cellStyle name="Comma 2 3 2 2 6 2" xfId="2342" xr:uid="{971A238D-90D4-46CD-8FD5-7396417CD752}"/>
    <cellStyle name="Comma 2 3 2 2 6 3" xfId="3385" xr:uid="{BB341A8A-EC7D-49D9-82D3-ED4794AF084D}"/>
    <cellStyle name="Comma 2 3 2 2 6 4" xfId="4387" xr:uid="{B72ADAF7-15F3-4147-BDCA-2EDA67B356FE}"/>
    <cellStyle name="Comma 2 3 2 2 7" xfId="1247" xr:uid="{56C1098D-1DF4-41AA-8FF5-B7D937E93D74}"/>
    <cellStyle name="Comma 2 3 2 2 7 2" xfId="2337" xr:uid="{8AB9EE64-37EA-4BC7-86AC-EB6899462AB3}"/>
    <cellStyle name="Comma 2 3 2 2 7 3" xfId="3379" xr:uid="{AF83E6DA-3481-41FD-8876-DD6095FF37D1}"/>
    <cellStyle name="Comma 2 3 2 2 7 4" xfId="4381" xr:uid="{883CC28A-13DB-4DFA-B509-1526935E6E84}"/>
    <cellStyle name="Comma 2 3 2 2 8" xfId="1641" xr:uid="{BE10F913-0238-43BA-BEEF-68D1BEFE8E57}"/>
    <cellStyle name="Comma 2 3 2 2 8 2" xfId="2690" xr:uid="{7BC6AD9D-F909-40F4-B4A6-383B9C793570}"/>
    <cellStyle name="Comma 2 3 2 2 8 3" xfId="3730" xr:uid="{13A6711B-FB61-41EE-A15E-95D22DCD141B}"/>
    <cellStyle name="Comma 2 3 2 2 8 4" xfId="4732" xr:uid="{0F178010-A7BA-4B98-8EEC-45AD520363BE}"/>
    <cellStyle name="Comma 2 3 2 2 9" xfId="1744" xr:uid="{8BE679B2-364B-4454-A8DC-00D4A933F5D7}"/>
    <cellStyle name="Comma 2 3 2 2 9 2" xfId="2794" xr:uid="{9E9E699A-73E4-41E1-BDB3-8E0D6225A9D8}"/>
    <cellStyle name="Comma 2 3 2 2 9 3" xfId="3832" xr:uid="{E1370916-D841-4EA8-A97A-AFC9A08FF25C}"/>
    <cellStyle name="Comma 2 3 2 2 9 4" xfId="4834" xr:uid="{FFE70B98-FD2A-49A2-ACC5-A4C608F98A07}"/>
    <cellStyle name="Comma 2 3 2 3" xfId="146" xr:uid="{F599552B-35B3-47BA-8DCE-40EB3926D40B}"/>
    <cellStyle name="Comma 2 3 2 3 10" xfId="3116" xr:uid="{A396CCAE-19B0-4304-A22F-16B3E349FEB9}"/>
    <cellStyle name="Comma 2 3 2 3 11" xfId="4118" xr:uid="{0FBF1B53-A8AE-4271-8FFA-F92D7F9BFC8A}"/>
    <cellStyle name="Comma 2 3 2 3 2" xfId="201" xr:uid="{24CB99AF-4DBB-439A-B3A4-D9C5C93CCD8A}"/>
    <cellStyle name="Comma 2 3 2 3 2 2" xfId="717" xr:uid="{861914D3-7844-4169-B57F-834D6F8DB1EC}"/>
    <cellStyle name="Comma 2 3 2 3 2 2 2" xfId="1443" xr:uid="{3FD7BA16-6566-4842-9AF4-FF7E066A889D}"/>
    <cellStyle name="Comma 2 3 2 3 2 2 2 2" xfId="2532" xr:uid="{232127B2-C122-4C1F-BD51-0783D4FF2F33}"/>
    <cellStyle name="Comma 2 3 2 3 2 2 2 3" xfId="3575" xr:uid="{6CA02C39-459E-48AB-B0E0-EFDED6999BF7}"/>
    <cellStyle name="Comma 2 3 2 3 2 2 2 4" xfId="4577" xr:uid="{5AB325E7-4B98-4030-87D4-DB0372D06834}"/>
    <cellStyle name="Comma 2 3 2 3 2 2 3" xfId="1169" xr:uid="{29C511CA-1561-4178-B787-9EA2BBB91FF3}"/>
    <cellStyle name="Comma 2 3 2 3 2 2 4" xfId="2273" xr:uid="{8FE5FF51-E1BF-42C6-92AD-31667F11F4E3}"/>
    <cellStyle name="Comma 2 3 2 3 2 2 5" xfId="3305" xr:uid="{10258D2E-1D79-487B-BAAB-17FC72A63C4A}"/>
    <cellStyle name="Comma 2 3 2 3 2 2 6" xfId="4307" xr:uid="{762714E2-FD38-4E3C-BFB8-0A0A442F097A}"/>
    <cellStyle name="Comma 2 3 2 3 2 3" xfId="1357" xr:uid="{CD824469-6C6C-4043-A9E1-2E8B1A4789F3}"/>
    <cellStyle name="Comma 2 3 2 3 2 3 2" xfId="2446" xr:uid="{1B9567C1-46F2-4FE0-826C-D293858740CA}"/>
    <cellStyle name="Comma 2 3 2 3 2 3 3" xfId="3489" xr:uid="{3A172138-A233-477B-9870-1218FD46B6EF}"/>
    <cellStyle name="Comma 2 3 2 3 2 3 4" xfId="4491" xr:uid="{50A52066-833B-4159-95EE-0EBA286956AC}"/>
    <cellStyle name="Comma 2 3 2 3 2 4" xfId="1773" xr:uid="{B3E91F34-AAED-4521-9E7A-FBBD3BB31A25}"/>
    <cellStyle name="Comma 2 3 2 3 2 4 2" xfId="2821" xr:uid="{806FDBDA-CF14-440A-95DE-A2F00497254F}"/>
    <cellStyle name="Comma 2 3 2 3 2 4 3" xfId="3859" xr:uid="{AE58BBBA-591A-4378-A5EB-121040694CFA}"/>
    <cellStyle name="Comma 2 3 2 3 2 4 4" xfId="4861" xr:uid="{46BAC495-3EA0-4E9E-BB4B-20C480CBDBF6}"/>
    <cellStyle name="Comma 2 3 2 3 2 5" xfId="1081" xr:uid="{4D95AEC0-B56F-49B6-8C4C-75CC6C646279}"/>
    <cellStyle name="Comma 2 3 2 3 2 6" xfId="2187" xr:uid="{FF740699-5C6C-4E08-9536-303A0D7B301F}"/>
    <cellStyle name="Comma 2 3 2 3 2 7" xfId="251" xr:uid="{71CFEE36-5C9B-4505-AE2A-4BD91392BA3C}"/>
    <cellStyle name="Comma 2 3 2 3 2 8" xfId="3219" xr:uid="{8884E301-BA62-458A-9076-9BF79C6286BB}"/>
    <cellStyle name="Comma 2 3 2 3 2 9" xfId="4221" xr:uid="{7EFB8F48-2BC1-46E0-B688-4C00D194E848}"/>
    <cellStyle name="Comma 2 3 2 3 3" xfId="687" xr:uid="{29FEBCF8-60CC-408A-A467-6D2A3CC54F67}"/>
    <cellStyle name="Comma 2 3 2 3 3 2" xfId="1398" xr:uid="{F257A016-9984-4D20-A8DA-96AA973AC884}"/>
    <cellStyle name="Comma 2 3 2 3 3 2 2" xfId="2487" xr:uid="{068EA1AA-1E53-4744-862A-ECF537F042C6}"/>
    <cellStyle name="Comma 2 3 2 3 3 2 3" xfId="3530" xr:uid="{094727F6-6A26-4CF8-875D-5CCDF91BE9D3}"/>
    <cellStyle name="Comma 2 3 2 3 3 2 4" xfId="4532" xr:uid="{46CB452B-C059-4C27-9CC8-7C3A62B0FAD8}"/>
    <cellStyle name="Comma 2 3 2 3 3 3" xfId="1755" xr:uid="{B9A73C97-9A89-4B3B-B8F8-61A933181918}"/>
    <cellStyle name="Comma 2 3 2 3 3 3 2" xfId="2805" xr:uid="{AD6F1FD1-F2DC-451F-8585-212509C90C13}"/>
    <cellStyle name="Comma 2 3 2 3 3 3 3" xfId="3843" xr:uid="{657756A5-D8EE-413B-9223-4D84E72284CD}"/>
    <cellStyle name="Comma 2 3 2 3 3 3 4" xfId="4845" xr:uid="{237C8B24-D7E5-4F24-876C-3A16BBCF5292}"/>
    <cellStyle name="Comma 2 3 2 3 3 4" xfId="1123" xr:uid="{7621DE05-09E1-416F-83CC-E4AF44AA06A8}"/>
    <cellStyle name="Comma 2 3 2 3 3 5" xfId="2228" xr:uid="{9308B0B5-F912-4105-B377-3722D20DB16A}"/>
    <cellStyle name="Comma 2 3 2 3 3 6" xfId="3260" xr:uid="{DC7E8A05-08A8-4B1A-84FF-B18553C5C7C2}"/>
    <cellStyle name="Comma 2 3 2 3 3 7" xfId="4262" xr:uid="{4DA33E4A-4BB9-4564-B5EA-E740EA26BA8A}"/>
    <cellStyle name="Comma 2 3 2 3 4" xfId="898" xr:uid="{EEFCBFAA-29E9-4F87-8AE7-4D063B93E597}"/>
    <cellStyle name="Comma 2 3 2 3 4 2" xfId="1312" xr:uid="{87281E1D-01FA-47D6-9FD2-EF140B4B16F3}"/>
    <cellStyle name="Comma 2 3 2 3 4 2 2" xfId="2401" xr:uid="{C8392F81-037B-4B48-9BAA-E58794A8B422}"/>
    <cellStyle name="Comma 2 3 2 3 4 2 3" xfId="3444" xr:uid="{E7529CFE-85F4-4E82-B530-5940D53A75CD}"/>
    <cellStyle name="Comma 2 3 2 3 4 2 4" xfId="4446" xr:uid="{F5BFEF4C-2781-4A08-B40B-EBB72E145154}"/>
    <cellStyle name="Comma 2 3 2 3 4 3" xfId="2021" xr:uid="{D1DF605E-5DD6-47DC-846D-8C6085410A62}"/>
    <cellStyle name="Comma 2 3 2 3 4 3 2" xfId="3031" xr:uid="{2DB1002A-7DB9-4E82-8206-10342CB8300E}"/>
    <cellStyle name="Comma 2 3 2 3 4 3 3" xfId="4075" xr:uid="{8C699408-40F9-4A29-ADDA-2876C2CAE72A}"/>
    <cellStyle name="Comma 2 3 2 3 4 3 4" xfId="5076" xr:uid="{E1659AFD-3799-467A-B4FB-5FD1D855F732}"/>
    <cellStyle name="Comma 2 3 2 3 4 4" xfId="1034" xr:uid="{B4960968-6814-4418-BC41-A4185B1FDE32}"/>
    <cellStyle name="Comma 2 3 2 3 4 5" xfId="2141" xr:uid="{6D4B5CA4-AEAF-4DC3-88FE-B5D16068F184}"/>
    <cellStyle name="Comma 2 3 2 3 4 6" xfId="3174" xr:uid="{E11BAD43-67C2-4175-85E8-D733657A70C5}"/>
    <cellStyle name="Comma 2 3 2 3 4 7" xfId="4176" xr:uid="{74A3B134-3C49-4454-9ECF-FED8002307BD}"/>
    <cellStyle name="Comma 2 3 2 3 5" xfId="1259" xr:uid="{FCE66A54-E077-458D-8054-CBE2E11465DB}"/>
    <cellStyle name="Comma 2 3 2 3 5 2" xfId="2348" xr:uid="{E7D879F1-A93E-443D-AF9B-64EFEE72B8BB}"/>
    <cellStyle name="Comma 2 3 2 3 5 3" xfId="3391" xr:uid="{56E70C6C-57E0-4D0B-993E-F2CC17A93BAA}"/>
    <cellStyle name="Comma 2 3 2 3 5 4" xfId="4393" xr:uid="{DE8C0E42-84D0-4610-93B6-E7D2735E2436}"/>
    <cellStyle name="Comma 2 3 2 3 6" xfId="1504" xr:uid="{8AD3F68C-A413-4A84-8C42-8374587D438E}"/>
    <cellStyle name="Comma 2 3 2 3 6 2" xfId="2586" xr:uid="{A19CA9B6-8FAF-4B56-8409-C305EF6F61AA}"/>
    <cellStyle name="Comma 2 3 2 3 6 3" xfId="3634" xr:uid="{5DA6672F-EDD4-41ED-AA26-F2F9C65E3B80}"/>
    <cellStyle name="Comma 2 3 2 3 6 4" xfId="4636" xr:uid="{1615976A-8B36-47CA-BA1E-7237EBB67374}"/>
    <cellStyle name="Comma 2 3 2 3 7" xfId="1649" xr:uid="{2A804B62-6E62-4C2F-83BF-3A606F1B5E20}"/>
    <cellStyle name="Comma 2 3 2 3 7 2" xfId="2699" xr:uid="{76542B16-B01F-4B83-A6D2-E52A652843F5}"/>
    <cellStyle name="Comma 2 3 2 3 7 3" xfId="3738" xr:uid="{FC4F8556-8C4D-46B7-B3C7-E86FD93AA614}"/>
    <cellStyle name="Comma 2 3 2 3 7 4" xfId="4740" xr:uid="{CD2C438D-2EFB-4131-A148-E5E85392B49B}"/>
    <cellStyle name="Comma 2 3 2 3 8" xfId="967" xr:uid="{37AF46F8-B43E-48F4-95AD-3E8E4AF90FF2}"/>
    <cellStyle name="Comma 2 3 2 3 8 2" xfId="2084" xr:uid="{2FACEE3B-7EEE-4351-9377-E642DBEA5B78}"/>
    <cellStyle name="Comma 2 3 2 3 9" xfId="227" xr:uid="{CCFAA6E0-E291-4AEB-A110-C918113E3FA9}"/>
    <cellStyle name="Comma 2 3 2 4" xfId="155" xr:uid="{E1BCB874-FF9D-43AF-80B8-28300ACC7B4C}"/>
    <cellStyle name="Comma 2 3 2 4 10" xfId="4183" xr:uid="{81A27CCA-3CD3-496C-B2C6-2626FA5D0D1B}"/>
    <cellStyle name="Comma 2 3 2 4 2" xfId="1131" xr:uid="{BB05F200-7231-4D9F-BBDA-0791EDF6EF27}"/>
    <cellStyle name="Comma 2 3 2 4 2 2" xfId="1405" xr:uid="{CA11D86D-2CD3-4B27-B4D3-5FBE6E54848D}"/>
    <cellStyle name="Comma 2 3 2 4 2 2 2" xfId="2494" xr:uid="{924AF2E6-EFC7-47AC-A62F-F6BE12DAED4B}"/>
    <cellStyle name="Comma 2 3 2 4 2 2 3" xfId="3537" xr:uid="{B71E5CAC-B32B-47CD-A640-51DE474D9C70}"/>
    <cellStyle name="Comma 2 3 2 4 2 2 4" xfId="4539" xr:uid="{B36242DF-8AB7-4843-87F3-80AC9FD30A7F}"/>
    <cellStyle name="Comma 2 3 2 4 2 3" xfId="2235" xr:uid="{5F2006BE-E6B0-48FB-9429-720738427ACC}"/>
    <cellStyle name="Comma 2 3 2 4 2 4" xfId="3267" xr:uid="{174BB8B9-7365-4620-A1EC-B9E6F26EE8B3}"/>
    <cellStyle name="Comma 2 3 2 4 2 5" xfId="4269" xr:uid="{0CB9D545-5FBD-48CF-B732-889DDC72D384}"/>
    <cellStyle name="Comma 2 3 2 4 3" xfId="1319" xr:uid="{1A9C9D0C-3F9F-4B3A-8B47-33668C9D2C3F}"/>
    <cellStyle name="Comma 2 3 2 4 3 2" xfId="2408" xr:uid="{33E35BEA-7531-4CE9-84E8-AC7EA359C3B5}"/>
    <cellStyle name="Comma 2 3 2 4 3 3" xfId="3451" xr:uid="{D224439C-0ECA-44F7-B3D3-B138E70E24A8}"/>
    <cellStyle name="Comma 2 3 2 4 3 4" xfId="4453" xr:uid="{CC0F4B54-9160-44CC-BF27-F59B064E9621}"/>
    <cellStyle name="Comma 2 3 2 4 4" xfId="1604" xr:uid="{DB1B98C4-8223-49F2-8C5D-2DC27A9A1AFF}"/>
    <cellStyle name="Comma 2 3 2 4 4 2" xfId="2653" xr:uid="{6DDCF3C0-0209-4FE7-8D21-3129DD8C2EA9}"/>
    <cellStyle name="Comma 2 3 2 4 4 3" xfId="3692" xr:uid="{FEBC23B4-F6C1-441A-98D9-FE21566D9AEB}"/>
    <cellStyle name="Comma 2 3 2 4 4 4" xfId="4694" xr:uid="{AD0695B1-B5C0-4AEE-9722-E753A626720F}"/>
    <cellStyle name="Comma 2 3 2 4 5" xfId="1707" xr:uid="{F9BB299E-72ED-4B23-8C79-17FC680C346C}"/>
    <cellStyle name="Comma 2 3 2 4 5 2" xfId="2757" xr:uid="{650B90AA-16B3-4AED-8A86-8F894D045893}"/>
    <cellStyle name="Comma 2 3 2 4 5 3" xfId="3795" xr:uid="{8BFE7056-91F6-4868-9705-8F094D2513A1}"/>
    <cellStyle name="Comma 2 3 2 4 5 4" xfId="4797" xr:uid="{1EDC0339-EDE9-42F0-A438-03983C1CED81}"/>
    <cellStyle name="Comma 2 3 2 4 6" xfId="1043" xr:uid="{1FC35E83-1C09-44BA-9F9F-7D3BBBDA503B}"/>
    <cellStyle name="Comma 2 3 2 4 7" xfId="2149" xr:uid="{1F6C1F02-7BE3-4474-9007-2A284C148319}"/>
    <cellStyle name="Comma 2 3 2 4 8" xfId="629" xr:uid="{AAC06726-2F7E-42AA-8A3C-8AAE7F616E76}"/>
    <cellStyle name="Comma 2 3 2 4 9" xfId="3181" xr:uid="{127AE1E7-744A-4E73-9902-80786024686C}"/>
    <cellStyle name="Comma 2 3 2 5" xfId="739" xr:uid="{4313535A-4BB4-4F6E-9B45-5222F138BB8E}"/>
    <cellStyle name="Comma 2 3 2 5 2" xfId="1360" xr:uid="{1DFA1F90-6BCA-44C9-BBE8-8E9A90043E18}"/>
    <cellStyle name="Comma 2 3 2 5 2 2" xfId="2449" xr:uid="{2AE53BAE-5583-4E6C-B081-31754E5CCCD6}"/>
    <cellStyle name="Comma 2 3 2 5 2 3" xfId="3492" xr:uid="{1DD32242-97E5-4A8E-A6F8-7F54C15B968B}"/>
    <cellStyle name="Comma 2 3 2 5 2 4" xfId="4494" xr:uid="{964BEC9A-CFBF-4833-9A31-66B79E2E9B6D}"/>
    <cellStyle name="Comma 2 3 2 5 3" xfId="1816" xr:uid="{4D990C00-4EF6-46D1-B932-86BA28D2F2DE}"/>
    <cellStyle name="Comma 2 3 2 5 3 2" xfId="2859" xr:uid="{742E021B-6DA0-43BF-8A5A-16EC792E8858}"/>
    <cellStyle name="Comma 2 3 2 5 3 3" xfId="3897" xr:uid="{B2FDB94F-CB08-4246-BC0A-D6F94C227CAB}"/>
    <cellStyle name="Comma 2 3 2 5 3 4" xfId="4899" xr:uid="{35016537-3657-459A-8EB0-062A3A404819}"/>
    <cellStyle name="Comma 2 3 2 5 4" xfId="1085" xr:uid="{93BD3798-7EDC-4C0C-AA8F-ABE0E88905B1}"/>
    <cellStyle name="Comma 2 3 2 5 5" xfId="2190" xr:uid="{D29555B2-0BDD-4997-B212-0BA7E8E3105F}"/>
    <cellStyle name="Comma 2 3 2 5 6" xfId="3222" xr:uid="{037B74FB-E43D-46CD-8F18-7B5DE3372736}"/>
    <cellStyle name="Comma 2 3 2 5 7" xfId="4224" xr:uid="{92AC4E6B-A65E-42C2-8065-D309D37A84D2}"/>
    <cellStyle name="Comma 2 3 2 6" xfId="842" xr:uid="{CF7B2317-7092-4A57-AC3B-5971444278AF}"/>
    <cellStyle name="Comma 2 3 2 6 2" xfId="1274" xr:uid="{2DE1ADA2-28E3-49F9-AC7A-C54B9BAB2A6F}"/>
    <cellStyle name="Comma 2 3 2 6 2 2" xfId="2363" xr:uid="{4A0B4738-5E2E-4E96-B560-49151E3A5DA8}"/>
    <cellStyle name="Comma 2 3 2 6 2 3" xfId="3406" xr:uid="{DE366DEF-017F-4096-A896-3EB9700AE378}"/>
    <cellStyle name="Comma 2 3 2 6 2 4" xfId="4408" xr:uid="{1B66FBE0-9D01-4644-BCDF-5BD2E208F3EC}"/>
    <cellStyle name="Comma 2 3 2 6 3" xfId="1965" xr:uid="{AAA19E8E-20B0-4244-884D-073D56E94FB3}"/>
    <cellStyle name="Comma 2 3 2 6 3 2" xfId="2975" xr:uid="{42EEFBAE-89F4-4681-A50D-ED426A8D504F}"/>
    <cellStyle name="Comma 2 3 2 6 3 3" xfId="4018" xr:uid="{91BD74A6-9E9B-4CC5-B6F9-7A98AD9CD864}"/>
    <cellStyle name="Comma 2 3 2 6 3 4" xfId="5019" xr:uid="{4BD2245D-8C1C-4D34-82A3-ACC424BFE0E9}"/>
    <cellStyle name="Comma 2 3 2 6 4" xfId="988" xr:uid="{E8887A05-8AF3-47BB-AA8B-5A07B215376C}"/>
    <cellStyle name="Comma 2 3 2 6 5" xfId="2099" xr:uid="{86634568-BB67-4B4A-8A6A-300956A38478}"/>
    <cellStyle name="Comma 2 3 2 6 6" xfId="3132" xr:uid="{A9D65125-D476-41C7-A903-B848AB704800}"/>
    <cellStyle name="Comma 2 3 2 6 7" xfId="4134" xr:uid="{B8F333E5-420A-46D8-974F-C36C2DD15973}"/>
    <cellStyle name="Comma 2 3 2 7" xfId="1237" xr:uid="{93105B23-AD03-47A3-892B-A492FCCFBC9B}"/>
    <cellStyle name="Comma 2 3 2 7 2" xfId="2328" xr:uid="{AAF3170D-DF00-4B79-B899-024C716E3669}"/>
    <cellStyle name="Comma 2 3 2 7 3" xfId="3370" xr:uid="{00FC8CBC-0404-4EE7-8515-361C306BD6D0}"/>
    <cellStyle name="Comma 2 3 2 7 4" xfId="4372" xr:uid="{5C168EF0-4B6B-4284-94C7-D70F59BAFD64}"/>
    <cellStyle name="Comma 2 3 2 8" xfId="1585" xr:uid="{68DF26DF-16C9-409A-A628-776687CF97B6}"/>
    <cellStyle name="Comma 2 3 2 8 2" xfId="2634" xr:uid="{362F8F64-F935-4BC0-8D48-BD6745059AD8}"/>
    <cellStyle name="Comma 2 3 2 8 3" xfId="3673" xr:uid="{E1C61374-66E0-47EE-B637-06700DB857DF}"/>
    <cellStyle name="Comma 2 3 2 8 4" xfId="4675" xr:uid="{37A09A52-8691-4CFF-90C6-9BF1A211433B}"/>
    <cellStyle name="Comma 2 3 2 9" xfId="1688" xr:uid="{875B6D78-3709-4E63-956B-AFBF718BF0E2}"/>
    <cellStyle name="Comma 2 3 2 9 2" xfId="2738" xr:uid="{44641596-8F0F-4735-A2C4-7F3451EDA6D1}"/>
    <cellStyle name="Comma 2 3 2 9 3" xfId="3776" xr:uid="{F05C989C-3D11-41B4-81F4-4F7F97B0DFD2}"/>
    <cellStyle name="Comma 2 3 2 9 4" xfId="4778" xr:uid="{DC8F94D0-4CAF-45E4-80E9-ABB0D2F063ED}"/>
    <cellStyle name="Comma 2 3 3" xfId="112" xr:uid="{C6E728AB-B35F-4121-AAAD-2CC36C26A82E}"/>
    <cellStyle name="Comma 2 3 3 2" xfId="173" xr:uid="{FDA8E618-B2FD-42AF-8B67-CCDF1941A0CC}"/>
    <cellStyle name="Comma 2 3 3 2 2" xfId="1145" xr:uid="{EC39DF63-BD6D-4E9E-AE12-647C107DDE42}"/>
    <cellStyle name="Comma 2 3 3 2 2 2" xfId="1419" xr:uid="{14CBCA8F-04D0-4A12-A81C-1D0AB6B60294}"/>
    <cellStyle name="Comma 2 3 3 2 2 2 2" xfId="2508" xr:uid="{1112AE43-0A25-457F-964F-B22AD4793216}"/>
    <cellStyle name="Comma 2 3 3 2 2 2 3" xfId="3551" xr:uid="{8A9E3FA3-1737-4481-9A27-12374AB11BE7}"/>
    <cellStyle name="Comma 2 3 3 2 2 2 4" xfId="4553" xr:uid="{2B6A1586-90FE-4640-9814-864654D6C5AF}"/>
    <cellStyle name="Comma 2 3 3 2 2 3" xfId="2249" xr:uid="{676E6D0F-B5F0-4271-BCD5-3BD7BA52D431}"/>
    <cellStyle name="Comma 2 3 3 2 2 4" xfId="3281" xr:uid="{8AC2530E-FB85-4C90-A11D-A91193CAB79E}"/>
    <cellStyle name="Comma 2 3 3 2 2 5" xfId="4283" xr:uid="{8154BA39-A125-4BE9-94FC-82851C5CE7F7}"/>
    <cellStyle name="Comma 2 3 3 2 3" xfId="1333" xr:uid="{EA2D4C03-2E1B-4E37-B148-6164F73F04A5}"/>
    <cellStyle name="Comma 2 3 3 2 3 2" xfId="2422" xr:uid="{37B85F6C-1B0E-4475-AD09-F97F5A393CDB}"/>
    <cellStyle name="Comma 2 3 3 2 3 3" xfId="3465" xr:uid="{896034A7-4AA8-422C-9DBD-9EF812C874A8}"/>
    <cellStyle name="Comma 2 3 3 2 3 4" xfId="4467" xr:uid="{FB9036AA-3A8B-43EC-9989-F62ADBC6174C}"/>
    <cellStyle name="Comma 2 3 3 2 4" xfId="1057" xr:uid="{B27F3F40-324D-4462-8FD4-950D9E2425A2}"/>
    <cellStyle name="Comma 2 3 3 2 5" xfId="2163" xr:uid="{F66E3AEE-50DB-426D-AEDB-198CAB77F741}"/>
    <cellStyle name="Comma 2 3 3 2 6" xfId="750" xr:uid="{201F3991-82B1-4C12-BED4-9C0F1F98FF11}"/>
    <cellStyle name="Comma 2 3 3 2 7" xfId="3195" xr:uid="{B207AD9D-050C-43CB-B607-FA60B829507A}"/>
    <cellStyle name="Comma 2 3 3 2 8" xfId="4197" xr:uid="{799DA6A7-6159-46D0-803A-167F1C9AC734}"/>
    <cellStyle name="Comma 2 3 3 3" xfId="1099" xr:uid="{F80AA014-C6E2-4E4F-8812-692A1257C6EA}"/>
    <cellStyle name="Comma 2 3 3 3 2" xfId="1374" xr:uid="{D609AD90-4297-447D-8E4B-1B80BAC4A4DC}"/>
    <cellStyle name="Comma 2 3 3 3 2 2" xfId="2463" xr:uid="{120CB6DE-9C0D-48ED-89CB-5C904F2137A6}"/>
    <cellStyle name="Comma 2 3 3 3 2 3" xfId="3506" xr:uid="{AAC7F82D-E0D9-40DD-809A-AEE3DC81EE7F}"/>
    <cellStyle name="Comma 2 3 3 3 2 4" xfId="4508" xr:uid="{784A6A27-EC1C-447D-9355-995BC88A611E}"/>
    <cellStyle name="Comma 2 3 3 3 3" xfId="2204" xr:uid="{EA81DACD-832A-46BA-AAB8-3622237778F9}"/>
    <cellStyle name="Comma 2 3 3 3 4" xfId="3236" xr:uid="{41FACA83-C9CB-4C7D-BA4D-ADD30E57F209}"/>
    <cellStyle name="Comma 2 3 3 3 5" xfId="4238" xr:uid="{EF83C2DD-E427-438D-A88C-1B96F13C16E4}"/>
    <cellStyle name="Comma 2 3 3 4" xfId="1188" xr:uid="{02D1075C-EF32-46AE-A535-7D1BF0420B7D}"/>
    <cellStyle name="Comma 2 3 3 5" xfId="1005" xr:uid="{0080AB7E-EE83-4F9B-A3DD-2A352F6AB7F0}"/>
    <cellStyle name="Comma 2 3 3 5 2" xfId="1288" xr:uid="{D23DFCA4-0DF2-4CEB-AEC3-DD2C7D40FB0A}"/>
    <cellStyle name="Comma 2 3 3 5 2 2" xfId="2377" xr:uid="{5F09CA96-0F78-47CE-8276-22E34102F4DB}"/>
    <cellStyle name="Comma 2 3 3 5 2 3" xfId="3420" xr:uid="{2466CF45-2183-4094-92BD-F3E164AB98D7}"/>
    <cellStyle name="Comma 2 3 3 5 2 4" xfId="4422" xr:uid="{A2006BEC-DF83-4414-9E53-CAF22432FEC1}"/>
    <cellStyle name="Comma 2 3 3 5 3" xfId="2114" xr:uid="{7334BDF2-CDE9-44AC-B2D4-6A30B0B5EBBB}"/>
    <cellStyle name="Comma 2 3 3 5 4" xfId="3147" xr:uid="{CA638B74-5F0F-4BC2-B4F4-615FA59403E2}"/>
    <cellStyle name="Comma 2 3 3 5 5" xfId="4149" xr:uid="{EFEF2339-EE26-453B-A7C2-8B828252BF73}"/>
    <cellStyle name="Comma 2 3 3 6" xfId="1837" xr:uid="{F76F332B-9D99-45AC-A68E-330F864CF687}"/>
    <cellStyle name="Comma 2 3 3 6 2" xfId="2870" xr:uid="{353E30D7-B939-41B4-A3BB-658040FF2D60}"/>
    <cellStyle name="Comma 2 3 3 6 3" xfId="3908" xr:uid="{1D99043D-2685-4E1B-A6E3-B61163244A9A}"/>
    <cellStyle name="Comma 2 3 3 6 4" xfId="4910" xr:uid="{D9750F01-116A-44B6-8EEA-244C2F55FE0A}"/>
    <cellStyle name="Comma 2 3 3 7" xfId="959" xr:uid="{945DABE7-F71E-427A-B593-69E3A5730EAC}"/>
    <cellStyle name="Comma 2 3 3 8" xfId="459" xr:uid="{45118AB5-E727-4294-99D7-7BDDACC67D22}"/>
    <cellStyle name="Comma 2 3 4" xfId="168" xr:uid="{AE48F935-2BDA-4CE2-837C-ED9F56835E8A}"/>
    <cellStyle name="Comma 2 3 4 10" xfId="4182" xr:uid="{34DB68D7-393A-459F-A104-08561915DA84}"/>
    <cellStyle name="Comma 2 3 4 2" xfId="1130" xr:uid="{CBC9DAE3-C46A-4E4D-80F1-B348FECBAEAC}"/>
    <cellStyle name="Comma 2 3 4 2 2" xfId="1404" xr:uid="{386CC2CF-5BE3-4189-919E-51AB687946E8}"/>
    <cellStyle name="Comma 2 3 4 2 2 2" xfId="2493" xr:uid="{E4E9EBF7-C6BA-42B4-A608-F4BE4AA9D3F6}"/>
    <cellStyle name="Comma 2 3 4 2 2 3" xfId="3536" xr:uid="{A95300A0-2BB5-4078-9433-338F3C710A52}"/>
    <cellStyle name="Comma 2 3 4 2 2 4" xfId="4538" xr:uid="{5605E128-60B9-4D71-96E8-A7F5E1EF06B4}"/>
    <cellStyle name="Comma 2 3 4 2 3" xfId="2234" xr:uid="{89DFA4DE-DB1B-4535-8970-C8D984A29D07}"/>
    <cellStyle name="Comma 2 3 4 2 4" xfId="3266" xr:uid="{AFF66C9A-1B0D-4208-8960-CE88295C78CD}"/>
    <cellStyle name="Comma 2 3 4 2 5" xfId="4268" xr:uid="{861E5D34-91B6-498A-B7DE-27B313390332}"/>
    <cellStyle name="Comma 2 3 4 3" xfId="1318" xr:uid="{EBBD9C17-7056-435A-9A52-326AC2B016CC}"/>
    <cellStyle name="Comma 2 3 4 3 2" xfId="2407" xr:uid="{8F65B98F-5BAA-49C7-9E4B-3893A09FD2A8}"/>
    <cellStyle name="Comma 2 3 4 3 3" xfId="3450" xr:uid="{46DD6E1C-9C37-453B-A2B2-2995D757B0CE}"/>
    <cellStyle name="Comma 2 3 4 3 4" xfId="4452" xr:uid="{BD12D875-037C-4399-87BF-86205CD9FE9B}"/>
    <cellStyle name="Comma 2 3 4 4" xfId="1487" xr:uid="{4BA2CECF-D846-4AF6-91B2-B0C3D2A9B810}"/>
    <cellStyle name="Comma 2 3 4 4 2" xfId="2572" xr:uid="{94087F60-1BF0-4952-A60B-DB0616BEE33A}"/>
    <cellStyle name="Comma 2 3 4 4 3" xfId="3618" xr:uid="{DAAE4CC1-4408-4B36-8940-CC21FF497DBD}"/>
    <cellStyle name="Comma 2 3 4 4 4" xfId="4620" xr:uid="{ECBF2C2A-818B-413C-BE99-372C29EE1D80}"/>
    <cellStyle name="Comma 2 3 4 5" xfId="1783" xr:uid="{4590E00D-4144-43B7-9FFF-5152415FD2C6}"/>
    <cellStyle name="Comma 2 3 4 5 2" xfId="2830" xr:uid="{9322D679-0057-4543-B04B-885F01D0CE26}"/>
    <cellStyle name="Comma 2 3 4 5 3" xfId="3868" xr:uid="{05FC3DCB-668A-4CDD-81BE-12BD9C7876A7}"/>
    <cellStyle name="Comma 2 3 4 5 4" xfId="4870" xr:uid="{310DF9DE-50B5-411C-B755-78048D30FE5A}"/>
    <cellStyle name="Comma 2 3 4 6" xfId="1042" xr:uid="{AFA87713-3D5D-47BD-84AB-6119345EC3DE}"/>
    <cellStyle name="Comma 2 3 4 7" xfId="2148" xr:uid="{BD9CAAF0-0D2B-4E69-8D4F-CAE9D9C2E44A}"/>
    <cellStyle name="Comma 2 3 4 8" xfId="723" xr:uid="{380DB631-305D-4A5C-A8E9-EB972A9B56B2}"/>
    <cellStyle name="Comma 2 3 4 9" xfId="3180" xr:uid="{E420BA00-E464-4D7F-A8BB-53275DC515AA}"/>
    <cellStyle name="Comma 2 3 5" xfId="899" xr:uid="{32ED364D-7422-430D-A655-1B41C1ABEA6C}"/>
    <cellStyle name="Comma 2 3 5 2" xfId="1140" xr:uid="{99AB8788-EA04-4ED7-BAA5-3B0BDB4162D7}"/>
    <cellStyle name="Comma 2 3 5 2 2" xfId="1414" xr:uid="{A1413DC3-4DC6-4A15-AF30-16CFB72F6191}"/>
    <cellStyle name="Comma 2 3 5 2 2 2" xfId="2503" xr:uid="{1816AC66-95E4-486D-AAF7-A4D9DCABB973}"/>
    <cellStyle name="Comma 2 3 5 2 2 3" xfId="3546" xr:uid="{C696714B-6B6E-4097-9755-28763900B4CB}"/>
    <cellStyle name="Comma 2 3 5 2 2 4" xfId="4548" xr:uid="{FA7A4A64-E4FF-4A50-AA02-C02AC9D9353F}"/>
    <cellStyle name="Comma 2 3 5 2 3" xfId="2244" xr:uid="{B0EF4D5A-9FFB-44AB-9FE6-8B8D74B73612}"/>
    <cellStyle name="Comma 2 3 5 2 4" xfId="3276" xr:uid="{692640F5-E6C5-4ABB-9793-8BF88AC972A3}"/>
    <cellStyle name="Comma 2 3 5 2 5" xfId="4278" xr:uid="{EBBD6C0C-6406-4AAC-8818-F57864A8C8CC}"/>
    <cellStyle name="Comma 2 3 5 3" xfId="1328" xr:uid="{072BD8AD-26EA-42B1-A2AD-60F4F970BB13}"/>
    <cellStyle name="Comma 2 3 5 3 2" xfId="2417" xr:uid="{DE52A859-A7AF-44CF-9FDB-163BD1F4CEB4}"/>
    <cellStyle name="Comma 2 3 5 3 3" xfId="3460" xr:uid="{4E73A80D-EDB1-437E-91F5-1082F40A5C7C}"/>
    <cellStyle name="Comma 2 3 5 3 4" xfId="4462" xr:uid="{FDEAAABC-D566-453E-9590-444ECBAED115}"/>
    <cellStyle name="Comma 2 3 5 4" xfId="1052" xr:uid="{39ECB600-5398-44A2-BE38-30D9BCFB8DD5}"/>
    <cellStyle name="Comma 2 3 5 5" xfId="2158" xr:uid="{3E1813C8-8DF2-4CF0-90F8-E262485EA34C}"/>
    <cellStyle name="Comma 2 3 5 6" xfId="3190" xr:uid="{AE84EA0B-E584-4F27-9B36-0D22AE31270F}"/>
    <cellStyle name="Comma 2 3 5 7" xfId="4192" xr:uid="{803FB51E-7E09-496D-ADE9-2334D42358F0}"/>
    <cellStyle name="Comma 2 3 6" xfId="1094" xr:uid="{064C8BD9-54E6-4A3C-B6F8-F7579D3B0409}"/>
    <cellStyle name="Comma 2 3 6 2" xfId="1369" xr:uid="{48408329-B20F-4ED5-B100-27DC6A57DB26}"/>
    <cellStyle name="Comma 2 3 6 2 2" xfId="2458" xr:uid="{39FAF587-4B23-4C8A-A47A-B225090BB0C3}"/>
    <cellStyle name="Comma 2 3 6 2 3" xfId="3501" xr:uid="{7346DCF6-EB1F-4716-92E2-7B0E474554F8}"/>
    <cellStyle name="Comma 2 3 6 2 4" xfId="4503" xr:uid="{EE4FF56E-F5F8-4253-95F2-3994C75BB940}"/>
    <cellStyle name="Comma 2 3 6 3" xfId="2199" xr:uid="{1A11447F-322C-4616-ADAE-C0A3E3F78288}"/>
    <cellStyle name="Comma 2 3 6 4" xfId="3231" xr:uid="{421BCC8B-E3D6-4CFD-B6CE-751CA9A630BD}"/>
    <cellStyle name="Comma 2 3 6 5" xfId="4233" xr:uid="{8388EEED-6C1A-4BAE-8D20-25C932678D90}"/>
    <cellStyle name="Comma 2 3 7" xfId="1000" xr:uid="{CD608425-9FD3-454A-8540-430CE4AC009B}"/>
    <cellStyle name="Comma 2 3 7 2" xfId="1283" xr:uid="{ACFCAD24-D083-437A-B2A4-D84CE27BAD38}"/>
    <cellStyle name="Comma 2 3 7 2 2" xfId="2372" xr:uid="{45F2D83E-65EC-4F10-99CF-D63D96A365A3}"/>
    <cellStyle name="Comma 2 3 7 2 3" xfId="3415" xr:uid="{9A1AD56A-31FE-41A5-900D-ECE788C93CD4}"/>
    <cellStyle name="Comma 2 3 7 2 4" xfId="4417" xr:uid="{B9ABCAF1-A8E7-48E9-A4DB-BFB7E8F81403}"/>
    <cellStyle name="Comma 2 3 7 3" xfId="2108" xr:uid="{774571BC-AC54-461A-AAFA-1AB46BC17A01}"/>
    <cellStyle name="Comma 2 3 7 4" xfId="3142" xr:uid="{A5BCD9A6-58ED-4176-B309-32CA5EF764EB}"/>
    <cellStyle name="Comma 2 3 7 5" xfId="4144" xr:uid="{D37B58BC-C098-4EE6-A231-AD6933001721}"/>
    <cellStyle name="Comma 2 3 8" xfId="1206" xr:uid="{163662FD-9443-4B9B-BC53-728A75CF57C1}"/>
    <cellStyle name="Comma 2 3 8 2" xfId="1469" xr:uid="{823BDCFF-CA9D-41FB-B8F4-53F354E5EE7A}"/>
    <cellStyle name="Comma 2 3 8 2 2" xfId="2557" xr:uid="{F2DA3D64-5012-44D7-8C4E-152E6034D071}"/>
    <cellStyle name="Comma 2 3 8 2 3" xfId="3601" xr:uid="{5FF295E4-B5E7-494E-8839-096CB7B91399}"/>
    <cellStyle name="Comma 2 3 8 2 4" xfId="4603" xr:uid="{4EFD71D5-4A96-4E20-AC91-21D979D9916B}"/>
    <cellStyle name="Comma 2 3 8 3" xfId="2298" xr:uid="{2E0395A2-E4AF-4DB6-B6C5-F254CA10F214}"/>
    <cellStyle name="Comma 2 3 8 4" xfId="3339" xr:uid="{50F0AA05-F894-481B-8F25-6B941054FF21}"/>
    <cellStyle name="Comma 2 3 8 5" xfId="4341" xr:uid="{4249D457-103A-4C22-ADEC-1FEEFE40B732}"/>
    <cellStyle name="Comma 2 3 9" xfId="1233" xr:uid="{DE9CA3C0-FA8F-48A9-90CF-62A7A0A5BE59}"/>
    <cellStyle name="Comma 2 3 9 2" xfId="2324" xr:uid="{FE6D74D2-3958-445C-ACB6-4489B42959FF}"/>
    <cellStyle name="Comma 2 3 9 3" xfId="3366" xr:uid="{075BC688-5DF3-426C-B556-0BA36AF1A79F}"/>
    <cellStyle name="Comma 2 3 9 4" xfId="4368" xr:uid="{17B72E7B-B3B5-4A79-BAF6-D8615DC7D63C}"/>
    <cellStyle name="Comma 2 4" xfId="89" xr:uid="{00000000-0005-0000-0000-000021000000}"/>
    <cellStyle name="Comma 2 4 10" xfId="4124" xr:uid="{4E418FC8-34B9-4198-9256-4C43FA113A24}"/>
    <cellStyle name="Comma 2 4 2" xfId="189" xr:uid="{26EF9EF7-E1E0-42D1-91DF-4177D9B3E012}"/>
    <cellStyle name="Comma 2 4 2 10" xfId="3107" xr:uid="{8780FDAD-F277-411A-BE22-1F21C6DB5F16}"/>
    <cellStyle name="Comma 2 4 2 11" xfId="4109" xr:uid="{8D476279-E5F0-4A16-9077-5031AFF1A4E7}"/>
    <cellStyle name="Comma 2 4 2 2" xfId="766" xr:uid="{33A17931-C515-4F40-955B-0BD026A3F995}"/>
    <cellStyle name="Comma 2 4 2 2 2" xfId="1434" xr:uid="{844E0B47-0F98-47E3-9BEA-C5C596562359}"/>
    <cellStyle name="Comma 2 4 2 2 2 2" xfId="2523" xr:uid="{7375EDC0-4F8D-404C-A416-C00D9761DA65}"/>
    <cellStyle name="Comma 2 4 2 2 2 3" xfId="3566" xr:uid="{60021DAC-F766-4E75-B0D8-B5291F032334}"/>
    <cellStyle name="Comma 2 4 2 2 2 4" xfId="4568" xr:uid="{CAC13810-B287-42C6-89FB-7C21227B7F82}"/>
    <cellStyle name="Comma 2 4 2 2 3" xfId="1160" xr:uid="{8274C266-11EA-41B5-AFF1-F606CA32AFD2}"/>
    <cellStyle name="Comma 2 4 2 2 4" xfId="2264" xr:uid="{25830F66-FAA5-4792-8C7D-15AA114EECDB}"/>
    <cellStyle name="Comma 2 4 2 2 5" xfId="3296" xr:uid="{FD20F433-6186-4BA2-B6F7-E598E93619D2}"/>
    <cellStyle name="Comma 2 4 2 2 6" xfId="4298" xr:uid="{AB713143-709A-4898-8947-F617CF36B510}"/>
    <cellStyle name="Comma 2 4 2 3" xfId="1186" xr:uid="{289935C3-7C54-41A9-82AD-1925D0C0658E}"/>
    <cellStyle name="Comma 2 4 2 3 2" xfId="1455" xr:uid="{D4FDBE31-ED54-44BB-9BB4-A329666D85A7}"/>
    <cellStyle name="Comma 2 4 2 3 2 2" xfId="2544" xr:uid="{C44E457B-8EF2-4FE3-8929-246D9371E1EE}"/>
    <cellStyle name="Comma 2 4 2 3 2 3" xfId="3587" xr:uid="{C71915BF-595F-4C9F-A6DE-BB48C87168C6}"/>
    <cellStyle name="Comma 2 4 2 3 2 4" xfId="4589" xr:uid="{00DBA526-B2F3-480C-A70E-1057D35B7C27}"/>
    <cellStyle name="Comma 2 4 2 3 3" xfId="2285" xr:uid="{2FDEE56B-A629-4266-9BF2-CBD95FB36D7F}"/>
    <cellStyle name="Comma 2 4 2 3 4" xfId="3323" xr:uid="{8B0694F9-F85A-48F7-8799-898B8AD3E61B}"/>
    <cellStyle name="Comma 2 4 2 3 5" xfId="4325" xr:uid="{BA0C8A84-F9D4-4AFF-B4F0-8B5EEC345E59}"/>
    <cellStyle name="Comma 2 4 2 4" xfId="1072" xr:uid="{D6DB2D24-DC42-4F7B-96E2-4E02255BD32A}"/>
    <cellStyle name="Comma 2 4 2 4 2" xfId="1348" xr:uid="{A1DBA084-1B31-4919-B5E1-E459FD5B7220}"/>
    <cellStyle name="Comma 2 4 2 4 2 2" xfId="2437" xr:uid="{5D2C734A-0947-4835-8F72-87C4B6FAF037}"/>
    <cellStyle name="Comma 2 4 2 4 2 3" xfId="3480" xr:uid="{996119BF-5BE6-4F7F-AE81-249F7A1AC060}"/>
    <cellStyle name="Comma 2 4 2 4 2 4" xfId="4482" xr:uid="{14D5E1FF-3646-4A4D-B4CA-C1CC8507B99F}"/>
    <cellStyle name="Comma 2 4 2 4 3" xfId="2178" xr:uid="{2FC7B865-296B-48BB-B975-CE32464C9888}"/>
    <cellStyle name="Comma 2 4 2 4 4" xfId="3210" xr:uid="{FFF85F60-F366-4B28-8AC5-4DD587CFB2F1}"/>
    <cellStyle name="Comma 2 4 2 4 5" xfId="4212" xr:uid="{59C5FB8D-5C36-4A6E-A853-FAD9BB69CD3B}"/>
    <cellStyle name="Comma 2 4 2 5" xfId="1250" xr:uid="{AAE232B1-6236-4547-A4C1-7543D3F9F1F6}"/>
    <cellStyle name="Comma 2 4 2 5 2" xfId="2340" xr:uid="{99D2D428-6C13-44AA-A386-4E81B8782698}"/>
    <cellStyle name="Comma 2 4 2 5 3" xfId="3382" xr:uid="{131D80CC-2441-4974-A375-532869A695C3}"/>
    <cellStyle name="Comma 2 4 2 5 4" xfId="4384" xr:uid="{B25C84FE-4F0A-4DC0-95DD-3C95FDF4E6CB}"/>
    <cellStyle name="Comma 2 4 2 6" xfId="1862" xr:uid="{17C3F245-0206-4AEB-A850-FE4E264E91EC}"/>
    <cellStyle name="Comma 2 4 2 6 2" xfId="2886" xr:uid="{C1E5DE2A-3CAA-4AB7-8939-C82139C846E8}"/>
    <cellStyle name="Comma 2 4 2 6 3" xfId="3926" xr:uid="{9DC082AC-3F79-4EB7-B18B-5DB358BF9B8E}"/>
    <cellStyle name="Comma 2 4 2 6 4" xfId="4928" xr:uid="{A16F894A-343B-4FD6-9D9B-A13634A2D145}"/>
    <cellStyle name="Comma 2 4 2 7" xfId="953" xr:uid="{730841AD-98A4-47BF-A55A-65A6F00FE545}"/>
    <cellStyle name="Comma 2 4 2 8" xfId="2076" xr:uid="{7708155F-7A92-4F5B-9983-99966FD9ACEE}"/>
    <cellStyle name="Comma 2 4 2 9" xfId="488" xr:uid="{05B3D33A-639F-4398-B8A3-79E746B85E7F}"/>
    <cellStyle name="Comma 2 4 3" xfId="133" xr:uid="{C58521E1-5CE7-48BC-B0C0-967E35F5BF99}"/>
    <cellStyle name="Comma 2 4 3 2" xfId="1389" xr:uid="{B84C0CBE-5192-4491-8CF9-1FA0FB992637}"/>
    <cellStyle name="Comma 2 4 3 2 2" xfId="2478" xr:uid="{A861B247-8E5C-4D6F-B8AD-35D1563ADF86}"/>
    <cellStyle name="Comma 2 4 3 2 3" xfId="3521" xr:uid="{D09BA9DA-4A12-4FBB-B25B-B9B30AADA6B9}"/>
    <cellStyle name="Comma 2 4 3 2 4" xfId="4523" xr:uid="{11D98D69-460A-473B-B36F-29A3258FED36}"/>
    <cellStyle name="Comma 2 4 3 3" xfId="2219" xr:uid="{79384E9B-D4E6-4B0B-89A8-69C7A9A1E376}"/>
    <cellStyle name="Comma 2 4 3 4" xfId="1114" xr:uid="{AE152E7C-1CC4-4AC9-B4A5-2A67C32379DB}"/>
    <cellStyle name="Comma 2 4 3 5" xfId="3251" xr:uid="{F3A9FFBA-F59D-4C69-80B9-56E1169E0A1B}"/>
    <cellStyle name="Comma 2 4 3 6" xfId="4253" xr:uid="{AA19C5DA-7B7B-4204-9391-38838317C063}"/>
    <cellStyle name="Comma 2 4 4" xfId="1022" xr:uid="{CBD459CC-8AA7-4C5E-9B28-6F34BCE933E1}"/>
    <cellStyle name="Comma 2 4 4 2" xfId="1303" xr:uid="{B67CD53E-CF3D-43F0-AED0-33690C3E1ED5}"/>
    <cellStyle name="Comma 2 4 4 2 2" xfId="2392" xr:uid="{F425613A-DD94-4357-B6F2-EE23B7E6818F}"/>
    <cellStyle name="Comma 2 4 4 2 3" xfId="3435" xr:uid="{940DAA65-97F2-4CBA-B7FF-6A57693A8F6C}"/>
    <cellStyle name="Comma 2 4 4 2 4" xfId="4437" xr:uid="{7F32B6E5-2D92-4BB3-BA12-1D89A07A1C94}"/>
    <cellStyle name="Comma 2 4 4 3" xfId="2131" xr:uid="{318B2A4C-C1BD-47EB-8C5A-47434D97FFD2}"/>
    <cellStyle name="Comma 2 4 4 4" xfId="3162" xr:uid="{D736DF62-9744-4CDE-916B-5B87B41B0142}"/>
    <cellStyle name="Comma 2 4 4 5" xfId="4164" xr:uid="{A42FA82F-0539-4B6B-84F5-F292DE0F9344}"/>
    <cellStyle name="Comma 2 4 5" xfId="1266" xr:uid="{D28D15AE-6C06-46AC-BF98-12886B176870}"/>
    <cellStyle name="Comma 2 4 5 2" xfId="2355" xr:uid="{4FEDF218-D6AF-48FD-AC93-A75C908F1182}"/>
    <cellStyle name="Comma 2 4 5 3" xfId="3398" xr:uid="{08192423-DBDE-43CC-AB87-AB67E5DCC529}"/>
    <cellStyle name="Comma 2 4 5 4" xfId="4400" xr:uid="{C54F3187-B269-4796-AD4F-826338B68928}"/>
    <cellStyle name="Comma 2 4 6" xfId="1519" xr:uid="{B124E4D4-A49C-4B40-A778-99ADE927378F}"/>
    <cellStyle name="Comma 2 4 7" xfId="975" xr:uid="{A9D576AD-F966-44F5-9112-1FC496362C16}"/>
    <cellStyle name="Comma 2 4 7 2" xfId="2090" xr:uid="{260CE144-8621-4C48-96D4-F7F5B5E00DFD}"/>
    <cellStyle name="Comma 2 4 8" xfId="267" xr:uid="{58AE1C40-89BB-4E91-B645-3CFFFF5AA856}"/>
    <cellStyle name="Comma 2 4 9" xfId="3122" xr:uid="{935A4236-98BB-4E5C-8892-05B17CCBA877}"/>
    <cellStyle name="Comma 2 5" xfId="148" xr:uid="{AC47A094-5CD7-44C3-BEFB-744207F3B26C}"/>
    <cellStyle name="Comma 2 5 10" xfId="3082" xr:uid="{1C23169E-1116-486D-AB14-3FA35453F46A}"/>
    <cellStyle name="Comma 2 5 11" xfId="4084" xr:uid="{1366C866-DCFB-4ED9-8353-0F47E302DDC6}"/>
    <cellStyle name="Comma 2 5 2" xfId="203" xr:uid="{FFF4C33B-DB7F-4441-85D7-2B74A922F48E}"/>
    <cellStyle name="Comma 2 5 2 2" xfId="1171" xr:uid="{34DB1CFC-652D-4F44-BC6D-26FCC23C10F2}"/>
    <cellStyle name="Comma 2 5 2 2 2" xfId="1445" xr:uid="{45E2AA25-D5C4-4D54-B7C7-5D221671BE4C}"/>
    <cellStyle name="Comma 2 5 2 2 2 2" xfId="2534" xr:uid="{68EA4BAB-11C5-4C30-8A1A-7F9BEEF17076}"/>
    <cellStyle name="Comma 2 5 2 2 2 3" xfId="3577" xr:uid="{0E2F40D0-4940-4B6A-A5B7-735BBC774B01}"/>
    <cellStyle name="Comma 2 5 2 2 2 4" xfId="4579" xr:uid="{1C7D3C92-369E-48E2-BA70-608F5930FB27}"/>
    <cellStyle name="Comma 2 5 2 2 3" xfId="2275" xr:uid="{39223B2C-D138-47CA-A62D-D023DF0D5E66}"/>
    <cellStyle name="Comma 2 5 2 2 4" xfId="3307" xr:uid="{9C560052-B83E-4FD6-974F-5A65C5FEA8BA}"/>
    <cellStyle name="Comma 2 5 2 2 5" xfId="4309" xr:uid="{F649A8BC-2C2C-4A9E-B342-9D1B0CA886F9}"/>
    <cellStyle name="Comma 2 5 2 3" xfId="1359" xr:uid="{9DAF0D98-B637-492B-B3EC-6399690BE8E2}"/>
    <cellStyle name="Comma 2 5 2 3 2" xfId="2448" xr:uid="{8F66AB19-6EAE-4F9E-88DF-CBB14E042268}"/>
    <cellStyle name="Comma 2 5 2 3 3" xfId="3491" xr:uid="{718F3459-8915-47D2-B5CF-3A02421F3040}"/>
    <cellStyle name="Comma 2 5 2 3 4" xfId="4493" xr:uid="{C3DB8630-0DDE-4D7B-BE17-B85B762D6DC1}"/>
    <cellStyle name="Comma 2 5 2 4" xfId="1900" xr:uid="{A18226EA-52FE-48AE-B8E1-94B6A5010874}"/>
    <cellStyle name="Comma 2 5 2 5" xfId="1083" xr:uid="{2562B820-BA33-4A91-9A9E-DC77F83ECD2E}"/>
    <cellStyle name="Comma 2 5 2 5 2" xfId="2189" xr:uid="{CB3CBFBC-E30F-4592-911E-FE7A855269DC}"/>
    <cellStyle name="Comma 2 5 2 6" xfId="537" xr:uid="{F56ADE5D-6284-4137-A139-6C2F63CF1D89}"/>
    <cellStyle name="Comma 2 5 2 7" xfId="3221" xr:uid="{370D247A-932F-4ED6-9E3B-86B7217E59A7}"/>
    <cellStyle name="Comma 2 5 2 8" xfId="4223" xr:uid="{245CC31F-60E1-42F9-B439-ACF1B4867000}"/>
    <cellStyle name="Comma 2 5 3" xfId="524" xr:uid="{9A66618D-0720-4798-82B1-D18096CDE513}"/>
    <cellStyle name="Comma 2 5 3 2" xfId="784" xr:uid="{12753A3F-D42F-4009-A931-5E421492FF10}"/>
    <cellStyle name="Comma 2 5 3 2 2" xfId="1400" xr:uid="{3BA4FF5E-9C56-466A-B27F-CC4A31881CB8}"/>
    <cellStyle name="Comma 2 5 3 2 3" xfId="2489" xr:uid="{6B374772-CB31-4AEF-9D14-07FEA86B794C}"/>
    <cellStyle name="Comma 2 5 3 2 4" xfId="3532" xr:uid="{84911C65-0A1A-4E7E-8DB7-6818D02F271B}"/>
    <cellStyle name="Comma 2 5 3 2 5" xfId="4534" xr:uid="{180E4618-5748-4D69-BDD2-AA302C62EC5B}"/>
    <cellStyle name="Comma 2 5 3 3" xfId="1887" xr:uid="{65C8D5CD-F07C-4878-B055-E0CD6A4650D3}"/>
    <cellStyle name="Comma 2 5 3 3 2" xfId="2904" xr:uid="{5E79C843-9F40-4C12-97D0-E37F1E824A5E}"/>
    <cellStyle name="Comma 2 5 3 3 3" xfId="3946" xr:uid="{FBE3C1CB-E2BF-4AF8-88C3-4521516F8528}"/>
    <cellStyle name="Comma 2 5 3 3 4" xfId="4947" xr:uid="{57DE64A8-805B-4D64-94EA-5A036B552EE5}"/>
    <cellStyle name="Comma 2 5 3 4" xfId="1125" xr:uid="{D860C2D3-27D5-4CB6-B922-F9829A4A41CE}"/>
    <cellStyle name="Comma 2 5 3 5" xfId="2230" xr:uid="{10DB528C-391D-4F4D-A8C8-D67AFD90C266}"/>
    <cellStyle name="Comma 2 5 3 6" xfId="3262" xr:uid="{D9C113A1-826A-492C-91B7-FFC8E17369B4}"/>
    <cellStyle name="Comma 2 5 3 7" xfId="4264" xr:uid="{E6423EBB-C1FF-486E-BEFA-C08700208FF2}"/>
    <cellStyle name="Comma 2 5 4" xfId="601" xr:uid="{74FDB8A6-C8CD-4557-AD4E-920FAD6211F9}"/>
    <cellStyle name="Comma 2 5 4 2" xfId="821" xr:uid="{98082654-31FF-4EC1-90D4-7C89D9A73F74}"/>
    <cellStyle name="Comma 2 5 4 2 2" xfId="1446" xr:uid="{D48ACBB5-E819-49ED-90BA-21D3A7EBC4EF}"/>
    <cellStyle name="Comma 2 5 4 2 3" xfId="2535" xr:uid="{ACAC8C15-F151-4C71-BFF1-ADEFC266293C}"/>
    <cellStyle name="Comma 2 5 4 2 4" xfId="3578" xr:uid="{9FA92E13-5F69-4D37-A822-AB8D1A62FF4B}"/>
    <cellStyle name="Comma 2 5 4 2 5" xfId="4580" xr:uid="{3E49A059-4E43-4319-AB98-73473B331D44}"/>
    <cellStyle name="Comma 2 5 4 3" xfId="1943" xr:uid="{35B879EC-9223-4610-B5E6-B0BB1935A04A}"/>
    <cellStyle name="Comma 2 5 4 3 2" xfId="2954" xr:uid="{8FFA3A68-424F-40C1-B438-F8FB59F5A29C}"/>
    <cellStyle name="Comma 2 5 4 3 3" xfId="3996" xr:uid="{6A053B86-88C9-4500-A483-1FE413449C8B}"/>
    <cellStyle name="Comma 2 5 4 3 4" xfId="4997" xr:uid="{BADB6544-908A-40A2-8DFC-73D234F5CE3E}"/>
    <cellStyle name="Comma 2 5 4 4" xfId="1173" xr:uid="{1192E6DE-174C-4566-882E-F68A9C313D9F}"/>
    <cellStyle name="Comma 2 5 4 5" xfId="2276" xr:uid="{F2EABC3B-EA1A-4506-908A-819EA4E52300}"/>
    <cellStyle name="Comma 2 5 4 6" xfId="3308" xr:uid="{C9123EB3-CDB3-4EC5-BC5E-B76DE2E30A31}"/>
    <cellStyle name="Comma 2 5 4 7" xfId="4310" xr:uid="{B817032D-B937-4DFD-A4CF-DEC0CACF6CA3}"/>
    <cellStyle name="Comma 2 5 5" xfId="1036" xr:uid="{6CE78861-F32A-4A33-9DDA-E3728E244B8E}"/>
    <cellStyle name="Comma 2 5 5 2" xfId="1314" xr:uid="{0D91B132-23A9-4903-9067-E3CCEF7293D0}"/>
    <cellStyle name="Comma 2 5 5 2 2" xfId="2403" xr:uid="{26412A29-91E7-47AE-A91F-D8BF5A53C996}"/>
    <cellStyle name="Comma 2 5 5 2 3" xfId="3446" xr:uid="{C40662C9-F0B4-4559-AE76-1A0286501628}"/>
    <cellStyle name="Comma 2 5 5 2 4" xfId="4448" xr:uid="{03DBECB1-CC0D-4A2F-B427-42F52780372F}"/>
    <cellStyle name="Comma 2 5 5 3" xfId="2143" xr:uid="{404F4A07-368A-4E92-9E77-75B9E7656C38}"/>
    <cellStyle name="Comma 2 5 5 4" xfId="3176" xr:uid="{E1192DF3-29C3-4223-BF98-B0D7D718393F}"/>
    <cellStyle name="Comma 2 5 5 5" xfId="4178" xr:uid="{1E3A6AB6-EACF-4216-849D-D940CCDAD83A}"/>
    <cellStyle name="Comma 2 5 6" xfId="1229" xr:uid="{941005E3-7823-4ACB-8A64-711F57684F8A}"/>
    <cellStyle name="Comma 2 5 6 2" xfId="2320" xr:uid="{1240F88F-AADB-4CF3-9318-CD1E3F5503AA}"/>
    <cellStyle name="Comma 2 5 6 3" xfId="3362" xr:uid="{A6321038-8D9C-4077-8E6E-71C4C50E2B70}"/>
    <cellStyle name="Comma 2 5 6 4" xfId="4364" xr:uid="{3F643EAB-7A28-49DA-9EA6-16CDC88B862A}"/>
    <cellStyle name="Comma 2 5 7" xfId="1520" xr:uid="{2B52281E-4665-4A9F-8234-8FB9DE3183A6}"/>
    <cellStyle name="Comma 2 5 8" xfId="924" xr:uid="{DFA9AC56-67A9-436F-9314-6FD14B496396}"/>
    <cellStyle name="Comma 2 5 8 2" xfId="2049" xr:uid="{716EB64B-47F2-4F37-A45C-B312FD82D1E7}"/>
    <cellStyle name="Comma 2 5 9" xfId="268" xr:uid="{DD583AF2-308B-45B9-AB05-809571C45807}"/>
    <cellStyle name="Comma 2 6" xfId="163" xr:uid="{905F48F7-5B93-42A1-AFB1-D05CAECC91E4}"/>
    <cellStyle name="Comma 2 6 2" xfId="1049" xr:uid="{D3B916D8-C209-4138-B773-12E6A4DB4EE3}"/>
    <cellStyle name="Comma 2 6 2 2" xfId="1137" xr:uid="{DD356B63-357C-4369-BAE4-287CCCDE6E2E}"/>
    <cellStyle name="Comma 2 6 2 2 2" xfId="1411" xr:uid="{C45BF5A7-1A55-41DD-B7D1-9296AC1AB94F}"/>
    <cellStyle name="Comma 2 6 2 2 2 2" xfId="2500" xr:uid="{802BE883-62C1-4EC7-9790-57FDD2A4E962}"/>
    <cellStyle name="Comma 2 6 2 2 2 3" xfId="3543" xr:uid="{D9547BEA-A297-4219-89C1-D30F1E5720A2}"/>
    <cellStyle name="Comma 2 6 2 2 2 4" xfId="4545" xr:uid="{604F5E0F-0ACF-4B76-A071-42BD81CA5762}"/>
    <cellStyle name="Comma 2 6 2 2 3" xfId="2241" xr:uid="{C73DA8AB-34C2-4157-AF56-26C9994F4EAB}"/>
    <cellStyle name="Comma 2 6 2 2 4" xfId="3273" xr:uid="{594C91BB-2CCA-43AC-A11C-6B2C1BAE0647}"/>
    <cellStyle name="Comma 2 6 2 2 5" xfId="4275" xr:uid="{D12A6D51-1471-4D0D-BAF5-84359C0D1CC7}"/>
    <cellStyle name="Comma 2 6 2 3" xfId="1325" xr:uid="{E6352026-8204-4E01-95E4-FEC38ED73118}"/>
    <cellStyle name="Comma 2 6 2 3 2" xfId="2414" xr:uid="{290235ED-116C-468A-B592-BC13C5CE7022}"/>
    <cellStyle name="Comma 2 6 2 3 3" xfId="3457" xr:uid="{2F8A5AA6-2993-4965-9B74-39CC241363B1}"/>
    <cellStyle name="Comma 2 6 2 3 4" xfId="4459" xr:uid="{FEE3C373-08AA-4DB9-85CE-F318AA3A5744}"/>
    <cellStyle name="Comma 2 6 2 4" xfId="2155" xr:uid="{7558C678-ABFD-47E1-B290-1C8F3CF07885}"/>
    <cellStyle name="Comma 2 6 2 5" xfId="3187" xr:uid="{8266529B-A353-4C91-8D81-510E85640DE8}"/>
    <cellStyle name="Comma 2 6 2 6" xfId="4189" xr:uid="{1B7E82F4-0B7D-46F1-8B84-23E58D592E5B}"/>
    <cellStyle name="Comma 2 6 3" xfId="1091" xr:uid="{5A47C7EB-6711-4BEB-B202-F490944C8652}"/>
    <cellStyle name="Comma 2 6 3 2" xfId="1366" xr:uid="{072FC642-03A7-47A4-B2EE-84A9A398DCB5}"/>
    <cellStyle name="Comma 2 6 3 2 2" xfId="2455" xr:uid="{1F65F308-21A8-4E32-908A-2F791BCC9FD4}"/>
    <cellStyle name="Comma 2 6 3 2 3" xfId="3498" xr:uid="{7EEC1710-FD36-4232-AD74-D45BC35C9A00}"/>
    <cellStyle name="Comma 2 6 3 2 4" xfId="4500" xr:uid="{612C1387-7EFF-42AC-9EA8-E5E069D4AB68}"/>
    <cellStyle name="Comma 2 6 3 3" xfId="2196" xr:uid="{782A6F55-923F-4766-939A-08385DB92E93}"/>
    <cellStyle name="Comma 2 6 3 4" xfId="3228" xr:uid="{033EEB45-E3B2-46B1-82BE-46AA8AC90ADC}"/>
    <cellStyle name="Comma 2 6 3 5" xfId="4230" xr:uid="{D167A919-EF9C-4F42-87DB-BBD750DD1818}"/>
    <cellStyle name="Comma 2 6 4" xfId="1280" xr:uid="{AD2E51F3-687B-4741-8F80-249E187A8F59}"/>
    <cellStyle name="Comma 2 6 4 2" xfId="2369" xr:uid="{4F57945C-3298-4D61-8FB0-6F75A3D88FFF}"/>
    <cellStyle name="Comma 2 6 4 3" xfId="3412" xr:uid="{5EB677CA-EA9C-41CD-9A43-C4F1E765B7FC}"/>
    <cellStyle name="Comma 2 6 4 4" xfId="4414" xr:uid="{27912E65-1FE8-48FA-8BDF-138934C9EFB2}"/>
    <cellStyle name="Comma 2 6 5" xfId="1781" xr:uid="{5AE8F3F2-4735-4D00-A336-3EFEEB8C4E71}"/>
    <cellStyle name="Comma 2 6 6" xfId="996" xr:uid="{3E311227-5125-4096-B455-08E4F271B833}"/>
    <cellStyle name="Comma 2 6 6 2" xfId="2105" xr:uid="{4DEE766C-560B-4011-A3F3-0AF74316060B}"/>
    <cellStyle name="Comma 2 6 7" xfId="263" xr:uid="{1401CFB4-16A4-4154-ADDA-E5A4697133F2}"/>
    <cellStyle name="Comma 2 6 8" xfId="3138" xr:uid="{E74ED5D1-206E-4795-A0CC-A6FB50BB53F2}"/>
    <cellStyle name="Comma 2 6 9" xfId="4140" xr:uid="{6AA8F6D2-5A03-405A-90B2-7BFB4350260D}"/>
    <cellStyle name="Comma 2 7" xfId="29" xr:uid="{00000000-0005-0000-0000-000022000000}"/>
    <cellStyle name="Comma 2 7 19" xfId="106" xr:uid="{7FF3F605-BF2B-4279-B215-E81E6BC332BA}"/>
    <cellStyle name="Comma 2 7 19 10" xfId="205" xr:uid="{4CC61137-2218-484D-8776-88B2E223E77E}"/>
    <cellStyle name="Comma 2 7 19 11" xfId="224" xr:uid="{554EB839-9A6D-4802-8D4C-7056789053D8}"/>
    <cellStyle name="Comma 2 7 19 2" xfId="166" xr:uid="{87217ADE-BB1E-4778-B2D8-5CC30CA1A1CE}"/>
    <cellStyle name="Comma 2 7 19 2 10" xfId="4117" xr:uid="{357F35D4-11BC-49AC-9735-F8F5A9BF58FB}"/>
    <cellStyle name="Comma 2 7 19 2 2" xfId="715" xr:uid="{57258844-4754-487F-8923-079C366F035E}"/>
    <cellStyle name="Comma 2 7 19 2 2 2" xfId="1413" xr:uid="{BD55DD3B-2AD9-4272-8BB6-4D226B0B4B21}"/>
    <cellStyle name="Comma 2 7 19 2 2 2 2" xfId="2502" xr:uid="{4FE1B2BB-BF6D-45B3-AFDE-DAADC4D67A82}"/>
    <cellStyle name="Comma 2 7 19 2 2 2 3" xfId="3545" xr:uid="{FEB09E61-ECEE-4680-A175-3C7D233282B8}"/>
    <cellStyle name="Comma 2 7 19 2 2 2 4" xfId="4547" xr:uid="{8FFF2C07-42E0-4FCF-A716-00398BDBAC2C}"/>
    <cellStyle name="Comma 2 7 19 2 2 3" xfId="1139" xr:uid="{839B887C-2AE2-4A35-812F-05F4C05979E2}"/>
    <cellStyle name="Comma 2 7 19 2 2 4" xfId="2243" xr:uid="{B4680E32-60B9-4C5E-9A77-B3746866A5E1}"/>
    <cellStyle name="Comma 2 7 19 2 2 5" xfId="3275" xr:uid="{C75D7D7D-EC36-4C9A-B983-036A39D614EC}"/>
    <cellStyle name="Comma 2 7 19 2 2 6" xfId="4277" xr:uid="{85063C0D-BF37-4B4F-A49C-BC164A4F3A5D}"/>
    <cellStyle name="Comma 2 7 19 2 3" xfId="1051" xr:uid="{4F23B452-2808-4957-8D41-5BE066608C96}"/>
    <cellStyle name="Comma 2 7 19 2 3 2" xfId="1327" xr:uid="{A8F4E1A3-F8B2-4CAF-836D-2B0AC47EF7EA}"/>
    <cellStyle name="Comma 2 7 19 2 3 2 2" xfId="2416" xr:uid="{8EB510F9-0FBA-4A52-9653-EA7E8DF57D62}"/>
    <cellStyle name="Comma 2 7 19 2 3 2 3" xfId="3459" xr:uid="{D4275FDE-B099-43D3-B4F2-6C60619CB3C5}"/>
    <cellStyle name="Comma 2 7 19 2 3 2 4" xfId="4461" xr:uid="{506F67E9-3FB8-470D-90C0-965C23FE8743}"/>
    <cellStyle name="Comma 2 7 19 2 3 3" xfId="2157" xr:uid="{55138BA0-C306-43CD-83C7-9D8832013920}"/>
    <cellStyle name="Comma 2 7 19 2 3 4" xfId="3189" xr:uid="{D8B6E73C-A115-4C34-B6A8-AFA8F6888747}"/>
    <cellStyle name="Comma 2 7 19 2 3 5" xfId="4191" xr:uid="{AB344ED4-93E6-4805-8D35-69C27D73ACAB}"/>
    <cellStyle name="Comma 2 7 19 2 4" xfId="1258" xr:uid="{A76937DF-FB56-4BA9-B014-93A3AB1C7C09}"/>
    <cellStyle name="Comma 2 7 19 2 4 2" xfId="2347" xr:uid="{5370DDF1-DB6E-4C4D-B0CD-2B4B74DAD169}"/>
    <cellStyle name="Comma 2 7 19 2 4 3" xfId="3390" xr:uid="{A64E56F2-E192-4B6F-B5DC-C95FA03F7000}"/>
    <cellStyle name="Comma 2 7 19 2 4 4" xfId="4392" xr:uid="{589F6631-84D4-4B6A-9050-B39C7DB12B9D}"/>
    <cellStyle name="Comma 2 7 19 2 5" xfId="1769" xr:uid="{DFCB2D4E-3194-4EA4-89E9-F540CBEFAF9A}"/>
    <cellStyle name="Comma 2 7 19 2 5 2" xfId="2817" xr:uid="{665525AA-44C1-4B54-AC6A-D39BBFDC59B3}"/>
    <cellStyle name="Comma 2 7 19 2 5 3" xfId="3855" xr:uid="{D045323A-192D-454F-9CD4-3EFB717421CE}"/>
    <cellStyle name="Comma 2 7 19 2 5 4" xfId="4857" xr:uid="{E18EE2C3-0C51-4960-BB48-C125770A5B56}"/>
    <cellStyle name="Comma 2 7 19 2 6" xfId="966" xr:uid="{94F7F89F-2A4C-41B7-8387-23B3EEE0EB80}"/>
    <cellStyle name="Comma 2 7 19 2 6 2" xfId="5083" xr:uid="{32B99C86-12FC-46F3-B37B-9B054F344CF8}"/>
    <cellStyle name="Comma 2 7 19 2 7" xfId="2083" xr:uid="{C8CB5497-7F78-4FE6-9F03-71E4C6A9DC30}"/>
    <cellStyle name="Comma 2 7 19 2 8" xfId="244" xr:uid="{1A7038F6-2F4F-4F8E-AD13-FB7CA2286B93}"/>
    <cellStyle name="Comma 2 7 19 2 9" xfId="3115" xr:uid="{EFF803B5-64C0-4A0C-B0BD-C411092CBCF0}"/>
    <cellStyle name="Comma 2 7 19 3" xfId="699" xr:uid="{7C63E277-14A9-42D2-ADB5-B9E791C18B31}"/>
    <cellStyle name="Comma 2 7 19 3 2" xfId="1368" xr:uid="{30F332A0-85D0-433C-8165-EC0CB64F974E}"/>
    <cellStyle name="Comma 2 7 19 3 2 2" xfId="2457" xr:uid="{E80A997F-18F9-4AE8-BB8C-192B5826D36F}"/>
    <cellStyle name="Comma 2 7 19 3 2 3" xfId="3500" xr:uid="{46820C34-9899-417F-9940-D4D457D86362}"/>
    <cellStyle name="Comma 2 7 19 3 2 4" xfId="4502" xr:uid="{F1C3A594-645A-4324-82E9-7E9889DCE8A9}"/>
    <cellStyle name="Comma 2 7 19 3 3" xfId="1753" xr:uid="{1F77ED37-69B9-40FE-98CC-F637DAB9741C}"/>
    <cellStyle name="Comma 2 7 19 3 3 2" xfId="2803" xr:uid="{9D7C39DF-C967-4AE1-B85C-11B79054CB89}"/>
    <cellStyle name="Comma 2 7 19 3 3 3" xfId="3841" xr:uid="{1EDB4E26-BA24-4530-BEA1-411D4C068D3A}"/>
    <cellStyle name="Comma 2 7 19 3 3 4" xfId="4843" xr:uid="{F94265C9-5F5D-4D2F-8FF3-C02EAF5A3128}"/>
    <cellStyle name="Comma 2 7 19 3 4" xfId="1093" xr:uid="{35B8932B-B1FC-4D70-B48C-A11C728C7FDA}"/>
    <cellStyle name="Comma 2 7 19 3 5" xfId="2198" xr:uid="{FEFB0668-093E-4D5E-AD98-1B7AA64F342C}"/>
    <cellStyle name="Comma 2 7 19 3 6" xfId="3230" xr:uid="{D16B68F5-CE27-4546-9D2C-968E1183AB81}"/>
    <cellStyle name="Comma 2 7 19 3 7" xfId="4232" xr:uid="{69E5074A-500C-4D79-B5DD-B7B62155B234}"/>
    <cellStyle name="Comma 2 7 19 4" xfId="618" xr:uid="{D8FE1B5E-7E97-4101-BC7F-972150AC019A}"/>
    <cellStyle name="Comma 2 7 19 4 2" xfId="1282" xr:uid="{2FCD46FD-59FA-4FB0-A48A-FEB31A928E2B}"/>
    <cellStyle name="Comma 2 7 19 4 2 2" xfId="2371" xr:uid="{6B00C88A-3DDF-49B6-82C3-F1265C297EBC}"/>
    <cellStyle name="Comma 2 7 19 4 2 3" xfId="3414" xr:uid="{5E5388A4-FCFB-42FD-A7F6-C2F17FA2EB73}"/>
    <cellStyle name="Comma 2 7 19 4 2 4" xfId="4416" xr:uid="{6568B871-2014-4BED-B03F-F62BB2E544CE}"/>
    <cellStyle name="Comma 2 7 19 4 3" xfId="999" xr:uid="{44E52AFB-214F-4EA4-943F-3EEB64DB88AB}"/>
    <cellStyle name="Comma 2 7 19 4 4" xfId="2107" xr:uid="{BCCDD4E2-B306-45C6-8259-2330863D8E12}"/>
    <cellStyle name="Comma 2 7 19 4 5" xfId="3141" xr:uid="{73F4E7BD-1B17-4C10-B5AA-38903CCC024D}"/>
    <cellStyle name="Comma 2 7 19 4 6" xfId="4143" xr:uid="{C65D5E12-15B8-49C5-86AD-DBB6CC5AD602}"/>
    <cellStyle name="Comma 2 7 19 5" xfId="1204" xr:uid="{C188CFD8-70C0-4F42-88E8-A25C083ACD88}"/>
    <cellStyle name="Comma 2 7 19 5 2" xfId="1467" xr:uid="{7CCF654E-5AD8-4C0B-833A-F00A5F4B701A}"/>
    <cellStyle name="Comma 2 7 19 5 2 2" xfId="2555" xr:uid="{4A3E5660-76C9-4EEA-9C7B-BDEC687D388C}"/>
    <cellStyle name="Comma 2 7 19 5 2 3" xfId="3599" xr:uid="{E13411F3-BAA6-4C66-AF0A-C5ACD9E56E45}"/>
    <cellStyle name="Comma 2 7 19 5 2 4" xfId="4601" xr:uid="{17C9F729-1715-41AD-BC22-6610E7264C6C}"/>
    <cellStyle name="Comma 2 7 19 5 3" xfId="2296" xr:uid="{AEDAC747-6B7B-4091-B806-BCFDE5899597}"/>
    <cellStyle name="Comma 2 7 19 5 4" xfId="3337" xr:uid="{D7F3B53D-831D-4316-B751-5A583D7C25F3}"/>
    <cellStyle name="Comma 2 7 19 5 5" xfId="4339" xr:uid="{28244743-E152-448D-B25F-34521919772F}"/>
    <cellStyle name="Comma 2 7 19 6" xfId="928" xr:uid="{D46C0D05-93C7-4FF1-A859-DCFEF0BDBFA3}"/>
    <cellStyle name="Comma 2 7 19 6 2" xfId="1232" xr:uid="{306FF0B0-70C9-4849-A4AD-6602862FECCB}"/>
    <cellStyle name="Comma 2 7 19 6 2 2" xfId="2323" xr:uid="{561565B2-20F9-4745-99DB-1D9A47348BDC}"/>
    <cellStyle name="Comma 2 7 19 6 2 3" xfId="3365" xr:uid="{88F11974-9EE5-4D11-A706-8D2BF1B98BDA}"/>
    <cellStyle name="Comma 2 7 19 6 2 4" xfId="4367" xr:uid="{1947014F-45CF-4BD3-94C2-F5371CFF9AAD}"/>
    <cellStyle name="Comma 2 7 19 6 3" xfId="2051" xr:uid="{C30EEF53-9BD3-4AD9-9067-6B63E0AF30FC}"/>
    <cellStyle name="Comma 2 7 19 6 4" xfId="3085" xr:uid="{2BBC1197-48ED-4F89-8EDB-54FF8A2206AE}"/>
    <cellStyle name="Comma 2 7 19 6 5" xfId="4087" xr:uid="{47C00568-DD10-4094-A0CF-4463C6308EF9}"/>
    <cellStyle name="Comma 2 7 19 7" xfId="1220" xr:uid="{4E88BEEB-A3EC-4D75-A67E-6B6D788E8859}"/>
    <cellStyle name="Comma 2 7 19 7 2" xfId="2311" xr:uid="{A1CB0B64-ADD0-4941-AE40-3C8645444B27}"/>
    <cellStyle name="Comma 2 7 19 7 3" xfId="3353" xr:uid="{151CDA43-F143-4F9E-99F0-C3EE17CB22B0}"/>
    <cellStyle name="Comma 2 7 19 7 4" xfId="4355" xr:uid="{D1EE08FE-25B9-4BF6-BA70-92B8CEC2F9A4}"/>
    <cellStyle name="Comma 2 7 19 8" xfId="1502" xr:uid="{1781445D-D00E-498F-95D3-1F33B4DFA219}"/>
    <cellStyle name="Comma 2 7 19 8 2" xfId="2584" xr:uid="{1BA434B4-3595-4978-9033-AAE184007C28}"/>
    <cellStyle name="Comma 2 7 19 8 3" xfId="3632" xr:uid="{8BF06FB9-708B-4BEC-A327-DCEF6D2EDFDA}"/>
    <cellStyle name="Comma 2 7 19 8 4" xfId="4634" xr:uid="{7834EB18-EFD8-4229-8EDB-C52C21444136}"/>
    <cellStyle name="Comma 2 7 19 9" xfId="208" xr:uid="{C4D0AE6A-F953-4D53-A9C2-8834D2EEBDF7}"/>
    <cellStyle name="Comma 2 7 19 9 2" xfId="2697" xr:uid="{852678D5-B7B2-4D6D-BEB4-DE5F6689E10F}"/>
    <cellStyle name="Comma 2 7 19 9 2 2" xfId="5087" xr:uid="{4D4DD805-C3CB-474E-AC27-86E770361F40}"/>
    <cellStyle name="Comma 2 7 19 9 3" xfId="1647" xr:uid="{D2D0E5CB-B162-4A32-8681-DBC4504FA4AB}"/>
    <cellStyle name="Comma 2 7 19 9 4" xfId="3736" xr:uid="{D8B01EBF-2A83-43B6-82AD-623C69691123}"/>
    <cellStyle name="Comma 2 7 19 9 5" xfId="4738" xr:uid="{14724DFB-3F4C-44D9-A1B7-1BF1B9A7EFF2}"/>
    <cellStyle name="Comma 2 7 2" xfId="71" xr:uid="{00000000-0005-0000-0000-000023000000}"/>
    <cellStyle name="Comma 2 7 2 2" xfId="1402" xr:uid="{CA6A6017-F358-4D96-B00D-C0C6F91903C2}"/>
    <cellStyle name="Comma 2 7 2 2 2" xfId="2491" xr:uid="{04848DF4-1BD3-4485-8315-8412EF6B9D66}"/>
    <cellStyle name="Comma 2 7 2 2 3" xfId="3534" xr:uid="{6B42069C-36EE-44B6-80E1-C9D64FD30D54}"/>
    <cellStyle name="Comma 2 7 2 2 4" xfId="4536" xr:uid="{EA7DE3F8-C947-4E5C-85AC-0B1DC9BC66F9}"/>
    <cellStyle name="Comma 2 7 2 3" xfId="1558" xr:uid="{BDDDA55E-CD24-4410-9889-05145E7132A2}"/>
    <cellStyle name="Comma 2 7 2 4" xfId="1128" xr:uid="{354B77A5-9227-4E2A-8200-16224B191FD1}"/>
    <cellStyle name="Comma 2 7 2 5" xfId="2232" xr:uid="{32999FC6-63CC-437D-8399-E5345D076799}"/>
    <cellStyle name="Comma 2 7 2 6" xfId="396" xr:uid="{3EF1A762-36A5-4376-9730-9435317BE97D}"/>
    <cellStyle name="Comma 2 7 2 7" xfId="3264" xr:uid="{93D4556C-2267-475B-BB2B-D4DFC221D95D}"/>
    <cellStyle name="Comma 2 7 2 8" xfId="4266" xr:uid="{B7C4726A-D211-4CA8-B0C2-2737A898D727}"/>
    <cellStyle name="Comma 2 7 3" xfId="95" xr:uid="{772D49AC-07F4-4A35-9BE4-CFFA1606BBCB}"/>
    <cellStyle name="Comma 2 7 3 2" xfId="1489" xr:uid="{EEB8B947-FBA7-4854-AD73-05BCABDD12F6}"/>
    <cellStyle name="Comma 2 7 3 2 2" xfId="2574" xr:uid="{C4A719CE-537C-4FC9-AE67-921B8DF8F9BF}"/>
    <cellStyle name="Comma 2 7 3 2 3" xfId="3620" xr:uid="{EE39BFA2-49DF-4005-A1F0-3FE457DFB639}"/>
    <cellStyle name="Comma 2 7 3 2 4" xfId="4622" xr:uid="{544E6F33-B8A8-4B0E-83E0-CD083CC310F6}"/>
    <cellStyle name="Comma 2 7 3 3" xfId="2405" xr:uid="{7B55B7CE-A138-48FA-8C9F-37B30DE683DE}"/>
    <cellStyle name="Comma 2 7 3 4" xfId="1316" xr:uid="{47B2BF5E-03E3-4A43-A3F2-4C59B90CD191}"/>
    <cellStyle name="Comma 2 7 3 5" xfId="3448" xr:uid="{935D1771-B930-4093-ACC7-3C6B2D6A12A4}"/>
    <cellStyle name="Comma 2 7 3 6" xfId="4450" xr:uid="{F10A1AB9-CE3E-4462-A0C6-E88C23BF32F7}"/>
    <cellStyle name="Comma 2 7 4" xfId="157" xr:uid="{A0A71B12-A86A-42D9-97FD-744FF1E3EEDE}"/>
    <cellStyle name="Comma 2 7 4 2" xfId="2571" xr:uid="{6CF02EEE-BE19-4F1E-82B7-CB7099E8DDF2}"/>
    <cellStyle name="Comma 2 7 4 3" xfId="1486" xr:uid="{E23E319B-E6FB-44AE-BBDB-F35B9203A911}"/>
    <cellStyle name="Comma 2 7 4 4" xfId="3617" xr:uid="{D2DBE7A9-343E-483F-9D75-5CD6E91E6A40}"/>
    <cellStyle name="Comma 2 7 4 5" xfId="4619" xr:uid="{82D93354-B6B2-4CD9-94DA-74400EAB42FC}"/>
    <cellStyle name="Comma 2 7 5" xfId="1039" xr:uid="{10BF7BA6-4E08-43E3-B38D-814CE18EA5ED}"/>
    <cellStyle name="Comma 2 7 5 2" xfId="2146" xr:uid="{5FAC4383-1917-44B8-BF9A-CEDC7E5973E4}"/>
    <cellStyle name="Comma 2 7 6" xfId="3178" xr:uid="{D5D19B82-E3DD-4EC1-B273-712BB457C61F}"/>
    <cellStyle name="Comma 2 7 7" xfId="4180" xr:uid="{3A76B9B4-BCDD-4E19-A907-1062632E1573}"/>
    <cellStyle name="Comma 2 8" xfId="101" xr:uid="{9766B878-86A2-42B7-85DB-D12973524D86}"/>
    <cellStyle name="Comma 2 8 10" xfId="3095" xr:uid="{EE7D2EB4-AC01-4298-A271-0A126E22EF76}"/>
    <cellStyle name="Comma 2 8 11" xfId="4097" xr:uid="{F7106FAC-5AC0-4899-921B-9EDF8B8FA8D4}"/>
    <cellStyle name="Comma 2 8 2" xfId="1133" xr:uid="{64611335-CEDF-4C59-8326-9D697B1976FE}"/>
    <cellStyle name="Comma 2 8 2 2" xfId="1407" xr:uid="{026037B6-C5B7-4137-9AAF-688FD4CB8B7D}"/>
    <cellStyle name="Comma 2 8 2 2 2" xfId="2496" xr:uid="{D4715712-D9D5-4470-854F-BBA99228A455}"/>
    <cellStyle name="Comma 2 8 2 2 3" xfId="3539" xr:uid="{6465FFC8-4A81-4FD5-855C-2FF5371E9DBC}"/>
    <cellStyle name="Comma 2 8 2 2 4" xfId="4541" xr:uid="{0FAA32AB-7136-4E49-8D31-2DDA417503D6}"/>
    <cellStyle name="Comma 2 8 2 3" xfId="2237" xr:uid="{03ECD259-ECAB-45DC-AD28-C612152D34A0}"/>
    <cellStyle name="Comma 2 8 2 4" xfId="3269" xr:uid="{D03E1A73-F4AD-4F05-A0E5-3854E7318FEE}"/>
    <cellStyle name="Comma 2 8 2 5" xfId="4271" xr:uid="{97FD69F4-30BC-4FA0-B4FD-8D29FEAEC729}"/>
    <cellStyle name="Comma 2 8 3" xfId="1180" xr:uid="{6A15D69F-D83F-4B2C-8FCD-D1F8C81E0AB2}"/>
    <cellStyle name="Comma 2 8 3 2" xfId="1452" xr:uid="{E71DAE68-F23C-4286-BA46-15AAA358239F}"/>
    <cellStyle name="Comma 2 8 3 2 2" xfId="2541" xr:uid="{132F0523-F3E3-417E-9B7A-C208C1EBC9D7}"/>
    <cellStyle name="Comma 2 8 3 2 3" xfId="3584" xr:uid="{A23FD7A4-E38A-4E38-ADBE-104E0259FB74}"/>
    <cellStyle name="Comma 2 8 3 2 4" xfId="4586" xr:uid="{8961BBFC-EB73-4335-B8D3-4997A02707EB}"/>
    <cellStyle name="Comma 2 8 3 3" xfId="2282" xr:uid="{8189500E-52B0-4908-A0FA-AA2AA4FA5197}"/>
    <cellStyle name="Comma 2 8 3 4" xfId="3315" xr:uid="{297BDE51-ABB3-4530-9139-FE0F18670508}"/>
    <cellStyle name="Comma 2 8 3 5" xfId="4317" xr:uid="{3976B0E2-36E3-4234-ACE6-3D0E8E9AF1EB}"/>
    <cellStyle name="Comma 2 8 4" xfId="1045" xr:uid="{41206A4B-1963-4101-9D84-109093D7EA4F}"/>
    <cellStyle name="Comma 2 8 4 2" xfId="1321" xr:uid="{D95C659E-8D9B-42DA-8080-49C5AD935A45}"/>
    <cellStyle name="Comma 2 8 4 2 2" xfId="2410" xr:uid="{FAFA4436-ED0C-46C1-AF3A-97ACDA7E1F1B}"/>
    <cellStyle name="Comma 2 8 4 2 3" xfId="3453" xr:uid="{12DF7B9C-5B25-4BA8-8E8E-4BF46B2C8F61}"/>
    <cellStyle name="Comma 2 8 4 2 4" xfId="4455" xr:uid="{73C862E2-BD3E-407B-908F-2349F3BF12E9}"/>
    <cellStyle name="Comma 2 8 4 3" xfId="2151" xr:uid="{B4A40EFE-1CE1-4190-A97A-5B801D455B59}"/>
    <cellStyle name="Comma 2 8 4 4" xfId="3183" xr:uid="{73136979-71C6-44D8-AD9E-68C25AC3B500}"/>
    <cellStyle name="Comma 2 8 4 5" xfId="4185" xr:uid="{03ADE3B1-B251-4F88-AAD8-334AE513CEB7}"/>
    <cellStyle name="Comma 2 8 5" xfId="1241" xr:uid="{ADF208F3-A47B-4E87-A653-ADD97EEBE0BD}"/>
    <cellStyle name="Comma 2 8 5 2" xfId="2332" xr:uid="{938B79D9-CBE5-4F4E-AD16-54F6F9B6A630}"/>
    <cellStyle name="Comma 2 8 5 3" xfId="3374" xr:uid="{CE3909AC-FE1B-4CCD-BCA9-2EBBA7C96527}"/>
    <cellStyle name="Comma 2 8 5 4" xfId="4376" xr:uid="{1FDD1788-D2FD-465D-AE95-99870C5B849A}"/>
    <cellStyle name="Comma 2 8 6" xfId="1820" xr:uid="{645146DC-0826-4686-BA30-F499D5ED2CFC}"/>
    <cellStyle name="Comma 2 8 7" xfId="939" xr:uid="{D859F66D-B323-494D-A792-6D103F5BFC5E}"/>
    <cellStyle name="Comma 2 8 8" xfId="2064" xr:uid="{C83A4EE5-29CD-4EA2-9D40-063564E2045B}"/>
    <cellStyle name="Comma 2 8 9" xfId="437" xr:uid="{2A224481-57F5-4960-BEBB-D03329591E66}"/>
    <cellStyle name="Comma 2 9" xfId="456" xr:uid="{7AF232EB-B306-445D-BCD7-EE62E4159257}"/>
    <cellStyle name="Comma 2 9 2" xfId="748" xr:uid="{8CDCDDB9-D68A-471F-B843-CB82894E17E1}"/>
    <cellStyle name="Comma 2 9 2 2" xfId="1362" xr:uid="{35E806B6-BF2B-4F8D-B2D8-BFC0F846508D}"/>
    <cellStyle name="Comma 2 9 2 3" xfId="2451" xr:uid="{4546B24E-44FF-47D2-9B21-772D97E61DD2}"/>
    <cellStyle name="Comma 2 9 2 4" xfId="3494" xr:uid="{AB8162DA-A644-4CB3-99A0-0BC8E65F3DCD}"/>
    <cellStyle name="Comma 2 9 2 5" xfId="4496" xr:uid="{3D03D343-384F-4B37-9B2C-8947A75D4C06}"/>
    <cellStyle name="Comma 2 9 3" xfId="1834" xr:uid="{BA0E66CD-889E-4423-9C82-4191640CEA9A}"/>
    <cellStyle name="Comma 2 9 3 2" xfId="2869" xr:uid="{6123967F-17D1-4745-87CB-3C7FBF6927AB}"/>
    <cellStyle name="Comma 2 9 3 3" xfId="3907" xr:uid="{DF65325C-1754-4ABC-9ECE-C47B67EB8EE1}"/>
    <cellStyle name="Comma 2 9 3 4" xfId="4909" xr:uid="{DD55B164-D623-4DC4-A6B2-4E9FCBF7CBBA}"/>
    <cellStyle name="Comma 2 9 4" xfId="1087" xr:uid="{B08F105B-813C-43CE-984D-75F4A2071944}"/>
    <cellStyle name="Comma 2 9 5" xfId="2192" xr:uid="{B2BFA863-2145-4A10-91E5-381627E1C414}"/>
    <cellStyle name="Comma 2 9 6" xfId="3224" xr:uid="{AE06F4DB-E71A-42FF-8A20-E554E2482465}"/>
    <cellStyle name="Comma 2 9 7" xfId="4226" xr:uid="{26BB794B-9E7F-4C79-8087-BFD788648B5F}"/>
    <cellStyle name="Comma 20" xfId="269" xr:uid="{D179C639-0D63-4802-8B94-A748ECA8514F}"/>
    <cellStyle name="Comma 20 10" xfId="4225" xr:uid="{B34AD295-D7C8-46FA-9D4B-7FE178D826CA}"/>
    <cellStyle name="Comma 20 2" xfId="406" xr:uid="{D42062F6-C61F-4EDD-AE57-37B1CF0BD5B9}"/>
    <cellStyle name="Comma 20 2 2" xfId="575" xr:uid="{726077D8-EE46-42DD-9F5E-CBF38531C55A}"/>
    <cellStyle name="Comma 20 2 2 2" xfId="661" xr:uid="{EF2D6702-D7A7-4B4E-845F-5D4A8FB166B4}"/>
    <cellStyle name="Comma 20 2 2 2 2" xfId="1924" xr:uid="{96E1E668-DBA6-4BDE-8D94-30AE21F185E0}"/>
    <cellStyle name="Comma 20 2 2 2 3" xfId="2937" xr:uid="{84F2F9E8-3BCD-40B3-9D76-4415D31E5DE8}"/>
    <cellStyle name="Comma 20 2 2 2 4" xfId="3979" xr:uid="{054B5B34-C5C5-4F79-A90D-CBB689C3FEFE}"/>
    <cellStyle name="Comma 20 2 2 2 5" xfId="4980" xr:uid="{8CB8405A-DBC7-47B4-A5B9-2ED3424E46B2}"/>
    <cellStyle name="Comma 20 2 2 3" xfId="873" xr:uid="{729C2421-49DB-4F68-A67A-6B3CF8B3E6C5}"/>
    <cellStyle name="Comma 20 2 2 3 2" xfId="1996" xr:uid="{1360BE68-54C8-4D76-9846-5E1C8E0983FA}"/>
    <cellStyle name="Comma 20 2 2 3 3" xfId="3006" xr:uid="{D34E8DFB-362F-4DC0-B135-E75FE09997AC}"/>
    <cellStyle name="Comma 20 2 2 3 4" xfId="4049" xr:uid="{A8A918D1-37B0-44CE-9EC0-22DC01918EDE}"/>
    <cellStyle name="Comma 20 2 2 3 5" xfId="5050" xr:uid="{795268B9-A3DC-4247-A9AD-AB765830B8CC}"/>
    <cellStyle name="Comma 20 2 2 4" xfId="1738" xr:uid="{5BD33CB9-C1A3-4145-9433-365B96760A9E}"/>
    <cellStyle name="Comma 20 2 2 4 2" xfId="2788" xr:uid="{B7B99C05-C553-42F4-A9F8-B796CE582C71}"/>
    <cellStyle name="Comma 20 2 2 4 3" xfId="3826" xr:uid="{0671CF1F-B243-4454-87A3-84C96A9BACC9}"/>
    <cellStyle name="Comma 20 2 2 4 4" xfId="4828" xr:uid="{6A39C9AE-7576-4034-A6CB-A045C03C4013}"/>
    <cellStyle name="Comma 20 2 2 5" xfId="1635" xr:uid="{B840B851-3D1E-46B7-A42A-36B5E5895624}"/>
    <cellStyle name="Comma 20 2 2 6" xfId="2684" xr:uid="{AC6F41D8-9540-4B68-8172-62629BADDBE1}"/>
    <cellStyle name="Comma 20 2 2 7" xfId="3724" xr:uid="{DE3D8BF8-7F0F-4D9E-A92D-AA0AC554CB24}"/>
    <cellStyle name="Comma 20 2 2 8" xfId="4726" xr:uid="{DFADC935-487B-4611-964E-C63A98656569}"/>
    <cellStyle name="Comma 20 2 3" xfId="685" xr:uid="{96F52FCF-03F9-4747-9C3F-84A832549133}"/>
    <cellStyle name="Comma 20 2 3 2" xfId="896" xr:uid="{96293453-F4CA-4342-A1ED-ABD001718020}"/>
    <cellStyle name="Comma 20 2 3 2 2" xfId="2019" xr:uid="{6A1B643C-679E-4DE9-B95F-F6DE40326F6F}"/>
    <cellStyle name="Comma 20 2 3 2 3" xfId="3029" xr:uid="{5352391A-107A-4E4A-9556-03093979B89A}"/>
    <cellStyle name="Comma 20 2 3 2 4" xfId="4073" xr:uid="{F90EC159-5CD0-471B-B41B-69298180E919}"/>
    <cellStyle name="Comma 20 2 3 2 5" xfId="5074" xr:uid="{4254DC59-091A-43F9-83C7-D227E92B6B43}"/>
    <cellStyle name="Comma 20 2 3 3" xfId="1705" xr:uid="{3221135D-6BC7-4D7C-8770-EF43470F5623}"/>
    <cellStyle name="Comma 20 2 3 3 2" xfId="2755" xr:uid="{AC0F1AB9-4ED5-4642-8A0E-4FA74D43EC85}"/>
    <cellStyle name="Comma 20 2 3 3 3" xfId="3793" xr:uid="{27F92C36-B984-46AB-A0DC-0CFFCEFD6E0E}"/>
    <cellStyle name="Comma 20 2 3 3 4" xfId="4795" xr:uid="{DE17B1A2-46D8-4AF2-8E07-A3BC115A0808}"/>
    <cellStyle name="Comma 20 2 3 4" xfId="1602" xr:uid="{32D86735-FBBE-4D18-8FBA-B4D9A0E1058F}"/>
    <cellStyle name="Comma 20 2 3 5" xfId="2651" xr:uid="{F9DD67A7-AB4B-495F-B590-80FB8A15676B}"/>
    <cellStyle name="Comma 20 2 3 6" xfId="3690" xr:uid="{21BE5801-41F6-4011-90D7-1C60BD3DEA15}"/>
    <cellStyle name="Comma 20 2 3 7" xfId="4692" xr:uid="{868E78DD-6384-48A3-B689-0DE0BE01625C}"/>
    <cellStyle name="Comma 20 2 4" xfId="627" xr:uid="{A6EEB9E5-DCFE-41BF-82C9-B77164F3ACA1}"/>
    <cellStyle name="Comma 20 2 4 2" xfId="1810" xr:uid="{B2BA8C45-C6D2-4FE6-A66C-94507454FA75}"/>
    <cellStyle name="Comma 20 2 4 2 2" xfId="2853" xr:uid="{FC6459E6-9D21-4EE5-BF3F-38FC4657214D}"/>
    <cellStyle name="Comma 20 2 4 2 3" xfId="3891" xr:uid="{A0DA92D3-BAEE-4396-BCAE-FDCF1C5A2085}"/>
    <cellStyle name="Comma 20 2 4 2 4" xfId="4893" xr:uid="{48909D87-B21A-46F5-8F08-E37FF9FC0E14}"/>
    <cellStyle name="Comma 20 2 4 3" xfId="1568" xr:uid="{B3F83064-A984-40DA-AF92-995AD8A38800}"/>
    <cellStyle name="Comma 20 2 4 4" xfId="2627" xr:uid="{BF1BFCEA-16D5-4C02-B58C-A5DFB2CD91EA}"/>
    <cellStyle name="Comma 20 2 4 5" xfId="3667" xr:uid="{DBE7406A-89CC-48BB-8E9E-4E71E2BB8797}"/>
    <cellStyle name="Comma 20 2 4 6" xfId="4669" xr:uid="{7AD145C2-0F46-48B6-9B6D-FC03B340C601}"/>
    <cellStyle name="Comma 20 2 5" xfId="840" xr:uid="{E268EF3B-0FB7-4781-907C-86FDE2CAF1A5}"/>
    <cellStyle name="Comma 20 2 5 2" xfId="1963" xr:uid="{65600514-4386-4AA6-94A1-9E0777EDDD8F}"/>
    <cellStyle name="Comma 20 2 5 3" xfId="2973" xr:uid="{A4F50E1D-011B-46D3-A257-7DF96E585B40}"/>
    <cellStyle name="Comma 20 2 5 4" xfId="4016" xr:uid="{21734D6A-2527-4BE7-AB04-87D502A0D5DB}"/>
    <cellStyle name="Comma 20 2 5 5" xfId="5017" xr:uid="{E5391D62-A316-47D9-A450-C3F2BFD71875}"/>
    <cellStyle name="Comma 20 2 6" xfId="1682" xr:uid="{4992137D-37A8-486F-BFC3-508DFDD3A613}"/>
    <cellStyle name="Comma 20 2 6 2" xfId="2732" xr:uid="{1A21F382-8186-468B-B494-E8E7EFE0B301}"/>
    <cellStyle name="Comma 20 2 6 3" xfId="3770" xr:uid="{AD0E69C5-B173-46B9-98C9-D830C16DCF38}"/>
    <cellStyle name="Comma 20 2 6 4" xfId="4772" xr:uid="{E2533AC8-4CC9-46F7-B2F0-7CEAF91D5745}"/>
    <cellStyle name="Comma 20 2 7" xfId="1361" xr:uid="{D6AD8AA5-5914-439A-BE00-86BF32224E5E}"/>
    <cellStyle name="Comma 20 2 7 2" xfId="2450" xr:uid="{454F9449-88AF-4B9F-94EB-21CAB8530603}"/>
    <cellStyle name="Comma 20 2 8" xfId="3493" xr:uid="{6B030D0D-2296-4304-886E-D94B89962ECC}"/>
    <cellStyle name="Comma 20 2 9" xfId="4495" xr:uid="{9056659C-BF7A-4044-AACA-E0A412D794B6}"/>
    <cellStyle name="Comma 20 3" xfId="538" xr:uid="{53ECBA61-823C-4D43-8652-82A708232551}"/>
    <cellStyle name="Comma 20 3 2" xfId="638" xr:uid="{D0C54DDD-6C84-40FC-A867-AE6EA1609995}"/>
    <cellStyle name="Comma 20 3 2 2" xfId="1901" xr:uid="{8A3E567A-F9F9-4EA2-B2EA-31EAC6AD136B}"/>
    <cellStyle name="Comma 20 3 2 3" xfId="2916" xr:uid="{F10C18A8-AD36-4A67-9C5F-EA4A0A77E34B}"/>
    <cellStyle name="Comma 20 3 2 4" xfId="3958" xr:uid="{E6759E21-EBC2-4906-B9C6-BFBBE8131C60}"/>
    <cellStyle name="Comma 20 3 2 5" xfId="4959" xr:uid="{5857903A-1B5F-47ED-B4EE-72233FABA373}"/>
    <cellStyle name="Comma 20 3 3" xfId="851" xr:uid="{68D1E78C-8326-4716-8985-57963D791835}"/>
    <cellStyle name="Comma 20 3 3 2" xfId="1974" xr:uid="{89D587AF-4BAD-4705-BC7B-A574CCFFC389}"/>
    <cellStyle name="Comma 20 3 3 3" xfId="2984" xr:uid="{D24FD20B-1A56-4CD8-A6ED-40EDBFE7A3A5}"/>
    <cellStyle name="Comma 20 3 3 4" xfId="4027" xr:uid="{C42AA2FC-5C28-48B4-BD4B-27503931ED18}"/>
    <cellStyle name="Comma 20 3 3 5" xfId="5028" xr:uid="{2AAE143E-B762-415F-B310-4FEF0551EBCF}"/>
    <cellStyle name="Comma 20 3 4" xfId="1716" xr:uid="{7FE15C58-F11C-4A5A-A16F-BDF6EBAD0F29}"/>
    <cellStyle name="Comma 20 3 4 2" xfId="2766" xr:uid="{572088A7-5755-4B57-A13F-F0825883F821}"/>
    <cellStyle name="Comma 20 3 4 3" xfId="3804" xr:uid="{15B61A13-356D-4C44-8CFE-3DCC06826694}"/>
    <cellStyle name="Comma 20 3 4 4" xfId="4806" xr:uid="{026F92A6-BE46-461D-9009-A00920CC7AE3}"/>
    <cellStyle name="Comma 20 3 5" xfId="1613" xr:uid="{70B08D29-744D-4864-B2FE-04455824C547}"/>
    <cellStyle name="Comma 20 3 6" xfId="2662" xr:uid="{BEAE5608-05EF-4670-93F4-03E74FF7B0A2}"/>
    <cellStyle name="Comma 20 3 7" xfId="3701" xr:uid="{FF9B1397-AB90-4154-9412-DE8F3389C26A}"/>
    <cellStyle name="Comma 20 3 8" xfId="4703" xr:uid="{F8768B62-BD34-4CF9-9E03-F0CBA27FD507}"/>
    <cellStyle name="Comma 20 4" xfId="672" xr:uid="{08C29A7D-1225-4675-AE7A-D020F5081073}"/>
    <cellStyle name="Comma 20 4 2" xfId="884" xr:uid="{8D554F97-CA21-4489-A891-81D5822D9622}"/>
    <cellStyle name="Comma 20 4 2 2" xfId="2007" xr:uid="{994C00D6-E7AA-4471-A39E-15D794E50F51}"/>
    <cellStyle name="Comma 20 4 2 3" xfId="3017" xr:uid="{15C35992-FC70-42CE-B939-8C3C07040199}"/>
    <cellStyle name="Comma 20 4 2 4" xfId="4060" xr:uid="{64B4FF85-805C-4980-AF3F-D3B67E6CC882}"/>
    <cellStyle name="Comma 20 4 2 5" xfId="5061" xr:uid="{78633171-2A3E-4779-A9F5-1FB81CE28FAE}"/>
    <cellStyle name="Comma 20 4 3" xfId="1693" xr:uid="{F2C092DE-1920-4E9D-9EDD-83EE3B7DA6D6}"/>
    <cellStyle name="Comma 20 4 3 2" xfId="2743" xr:uid="{6383D88E-92E2-4078-A1E1-6248B1EA8497}"/>
    <cellStyle name="Comma 20 4 3 3" xfId="3781" xr:uid="{659E2931-D793-462F-89F1-6923002D3FFF}"/>
    <cellStyle name="Comma 20 4 3 4" xfId="4783" xr:uid="{2D980545-EBB5-47AC-8941-CA07AC1B29A4}"/>
    <cellStyle name="Comma 20 4 4" xfId="1590" xr:uid="{725BEDAE-1E72-4970-B7BA-23C8D3FA49D0}"/>
    <cellStyle name="Comma 20 4 5" xfId="2639" xr:uid="{96E3CD71-FEB1-489A-A1CB-8C012E52529D}"/>
    <cellStyle name="Comma 20 4 6" xfId="3678" xr:uid="{8356D0A0-5363-49CA-919C-FDFBF3FB2A3B}"/>
    <cellStyle name="Comma 20 4 7" xfId="4680" xr:uid="{9971433E-E080-4D3F-861E-45B07CBD542F}"/>
    <cellStyle name="Comma 20 5" xfId="610" xr:uid="{B8E413FB-7D8B-497D-9BFA-8A665BFF73E9}"/>
    <cellStyle name="Comma 20 5 2" xfId="1784" xr:uid="{0BC68F63-6D3A-48D9-B623-AA69DB25024E}"/>
    <cellStyle name="Comma 20 5 2 2" xfId="2831" xr:uid="{C57BA7CE-3A42-4DAB-AF00-A4E0970D382A}"/>
    <cellStyle name="Comma 20 5 2 3" xfId="3869" xr:uid="{38DB025C-69D1-48FC-9333-BA09D914FF8D}"/>
    <cellStyle name="Comma 20 5 2 4" xfId="4871" xr:uid="{FECB8830-9634-4C07-A850-F6E168306E2C}"/>
    <cellStyle name="Comma 20 5 3" xfId="1521" xr:uid="{3329B335-5102-43FE-9512-4EA9CD127982}"/>
    <cellStyle name="Comma 20 5 4" xfId="2596" xr:uid="{2596DEAF-3421-463A-AA0C-1D40529241CF}"/>
    <cellStyle name="Comma 20 5 5" xfId="3644" xr:uid="{59E3509A-A59E-4B86-BA7C-482F8FC2245A}"/>
    <cellStyle name="Comma 20 5 6" xfId="4646" xr:uid="{E22E9278-A64A-4797-96C2-4D67A6F38622}"/>
    <cellStyle name="Comma 20 6" xfId="829" xr:uid="{0856181F-5971-4146-975C-46831120D209}"/>
    <cellStyle name="Comma 20 6 2" xfId="1951" xr:uid="{56DC6514-32C0-4DF9-9857-5774AED9D75B}"/>
    <cellStyle name="Comma 20 6 3" xfId="2961" xr:uid="{A8D550C8-46B2-4E47-93BC-B3984D430C17}"/>
    <cellStyle name="Comma 20 6 4" xfId="4004" xr:uid="{9A2633FD-7AAD-410A-A07B-0D8FF9CE1128}"/>
    <cellStyle name="Comma 20 6 5" xfId="5005" xr:uid="{1C3F6ABC-224A-4845-A537-BD88564DA673}"/>
    <cellStyle name="Comma 20 7" xfId="1660" xr:uid="{FBFB68C4-5CE4-4217-9CF6-80634AF10338}"/>
    <cellStyle name="Comma 20 7 2" xfId="2710" xr:uid="{2BDC2FB5-989C-420F-8B77-A358A003605D}"/>
    <cellStyle name="Comma 20 7 3" xfId="3748" xr:uid="{66516F98-8B32-43CA-ACCB-CA93F806EF7D}"/>
    <cellStyle name="Comma 20 7 4" xfId="4750" xr:uid="{699FE6EE-73AC-463C-A178-906C5D5C7B2D}"/>
    <cellStyle name="Comma 20 8" xfId="1086" xr:uid="{9A2AC0AA-C895-4F16-B6CA-A5A26615C69A}"/>
    <cellStyle name="Comma 20 8 2" xfId="2191" xr:uid="{B500B08D-A9D1-4E7C-A65D-7821463040C9}"/>
    <cellStyle name="Comma 20 9" xfId="3223" xr:uid="{AFF269E8-72E5-488A-B200-C3FA8F836557}"/>
    <cellStyle name="Comma 21" xfId="270" xr:uid="{C855B602-9AAA-4703-AE77-7621916F31CB}"/>
    <cellStyle name="Comma 21 10" xfId="4135" xr:uid="{31BCA2DF-3612-4D45-B52B-7D1D09A1BAFC}"/>
    <cellStyle name="Comma 21 2" xfId="407" xr:uid="{D313B3ED-8A48-4065-885C-B1417EC92900}"/>
    <cellStyle name="Comma 21 2 2" xfId="576" xr:uid="{65648DEB-E029-4915-9897-ABC9FAA038F7}"/>
    <cellStyle name="Comma 21 2 2 2" xfId="662" xr:uid="{C4C1941F-DF99-4E11-B9D2-06B206CAB404}"/>
    <cellStyle name="Comma 21 2 2 2 2" xfId="1925" xr:uid="{3059E912-9112-4A6D-8390-01A084E681E7}"/>
    <cellStyle name="Comma 21 2 2 2 3" xfId="2938" xr:uid="{E2AA0E59-06FC-4849-B689-026306271662}"/>
    <cellStyle name="Comma 21 2 2 2 4" xfId="3980" xr:uid="{7AAAFFCB-BA4D-419C-AF83-735512636256}"/>
    <cellStyle name="Comma 21 2 2 2 5" xfId="4981" xr:uid="{47B28DB7-4FF9-4A09-B307-B8A6E17CB4DC}"/>
    <cellStyle name="Comma 21 2 2 3" xfId="874" xr:uid="{B5900EED-12FB-498B-A584-3E37924CF37B}"/>
    <cellStyle name="Comma 21 2 2 3 2" xfId="1997" xr:uid="{170E3B23-0546-4707-90BA-B2D9DF760154}"/>
    <cellStyle name="Comma 21 2 2 3 3" xfId="3007" xr:uid="{DED89954-28DE-431D-B2CD-AA3268A595C1}"/>
    <cellStyle name="Comma 21 2 2 3 4" xfId="4050" xr:uid="{F4CDE7A6-9668-437E-BFBC-20A8F8084773}"/>
    <cellStyle name="Comma 21 2 2 3 5" xfId="5051" xr:uid="{AC94E57B-4C9E-4252-A7A0-2E38F1009620}"/>
    <cellStyle name="Comma 21 2 2 4" xfId="1739" xr:uid="{1803E6D6-DA8E-47EA-8828-25AA37FF8028}"/>
    <cellStyle name="Comma 21 2 2 4 2" xfId="2789" xr:uid="{AC3CDC6B-4209-439D-BFBB-4DFDC126CC73}"/>
    <cellStyle name="Comma 21 2 2 4 3" xfId="3827" xr:uid="{7C4E3B85-9E3B-402B-8E32-4B8BEF15AE88}"/>
    <cellStyle name="Comma 21 2 2 4 4" xfId="4829" xr:uid="{9F4093D6-775F-4CE1-9E9B-F1DE063C0BBA}"/>
    <cellStyle name="Comma 21 2 2 5" xfId="1636" xr:uid="{6E498103-8443-43DD-A227-AD99DD7D48A9}"/>
    <cellStyle name="Comma 21 2 2 6" xfId="2685" xr:uid="{C2FFCE2B-7A4B-4A05-9076-FEB19DB41953}"/>
    <cellStyle name="Comma 21 2 2 7" xfId="3725" xr:uid="{523A7838-7741-430D-B96B-AE68CD79984C}"/>
    <cellStyle name="Comma 21 2 2 8" xfId="4727" xr:uid="{FEADD6CB-A5FB-45C4-AD15-EA31ED35AF6F}"/>
    <cellStyle name="Comma 21 2 3" xfId="735" xr:uid="{234A997B-18E0-4D50-91A1-DFC050556C3C}"/>
    <cellStyle name="Comma 21 2 3 2" xfId="1811" xr:uid="{F176FBD7-9D94-450E-8D49-501BDCD818A7}"/>
    <cellStyle name="Comma 21 2 3 2 2" xfId="2854" xr:uid="{848829AA-8FEE-4D98-B1BE-8EC5F1601F4A}"/>
    <cellStyle name="Comma 21 2 3 2 3" xfId="3892" xr:uid="{42BF15EF-0254-48CC-9BE2-35F9784A4352}"/>
    <cellStyle name="Comma 21 2 3 2 4" xfId="4894" xr:uid="{869EF47A-AF88-45FC-8C56-D62F8F5636D0}"/>
    <cellStyle name="Comma 21 2 3 3" xfId="1569" xr:uid="{4EAF28A9-7C18-443C-BBC7-677A5F42BB80}"/>
    <cellStyle name="Comma 21 2 3 4" xfId="2628" xr:uid="{B430BD89-B656-4683-8CFA-4D1EE135D17C}"/>
    <cellStyle name="Comma 21 2 3 5" xfId="3668" xr:uid="{4B8F9CA5-8CAC-4435-B745-7EB10E98CF44}"/>
    <cellStyle name="Comma 21 2 3 6" xfId="4670" xr:uid="{4F2A8E71-02D2-4662-941D-832CD45BBD6E}"/>
    <cellStyle name="Comma 21 2 4" xfId="1683" xr:uid="{776133A0-378B-49D2-A51C-6B1D6852FFCF}"/>
    <cellStyle name="Comma 21 2 4 2" xfId="2733" xr:uid="{E5EFEF67-4241-4BEA-8DFF-8BDC8312CDF1}"/>
    <cellStyle name="Comma 21 2 4 3" xfId="3771" xr:uid="{85AC02BC-7617-4965-A031-F5213FAE4210}"/>
    <cellStyle name="Comma 21 2 4 4" xfId="4773" xr:uid="{FC469DFD-AD7B-4B23-AD91-7851D7F8AC7B}"/>
    <cellStyle name="Comma 21 2 5" xfId="1275" xr:uid="{D87408EB-2BFF-47F6-AE09-695AC265EFF1}"/>
    <cellStyle name="Comma 21 2 5 2" xfId="2364" xr:uid="{1635DCCA-B452-4978-A4B9-24AD236E6B4C}"/>
    <cellStyle name="Comma 21 2 6" xfId="3036" xr:uid="{E6509913-7A18-4109-816C-B37F7685235F}"/>
    <cellStyle name="Comma 21 2 7" xfId="3407" xr:uid="{6C0C8468-F174-457C-80DF-DB862FE17030}"/>
    <cellStyle name="Comma 21 2 8" xfId="4409" xr:uid="{9E8547C8-17B1-4C37-B136-A5DBE4A05E0E}"/>
    <cellStyle name="Comma 21 3" xfId="504" xr:uid="{35012323-2E03-405A-B2D9-A359F680827E}"/>
    <cellStyle name="Comma 21 3 2" xfId="639" xr:uid="{05304C3C-2D37-49C3-AB06-6EC364270955}"/>
    <cellStyle name="Comma 21 3 2 2" xfId="773" xr:uid="{54A6E1CA-A255-4537-90E0-BC93041B56CF}"/>
    <cellStyle name="Comma 21 3 2 3" xfId="1871" xr:uid="{5C9C27F6-6CB6-4C15-8D24-B21ECD391C69}"/>
    <cellStyle name="Comma 21 3 2 4" xfId="2893" xr:uid="{0174118B-991A-4BBA-9BF4-67EFCF88086A}"/>
    <cellStyle name="Comma 21 3 2 5" xfId="3934" xr:uid="{861962BE-0D47-4F84-8C84-B703FBA35D48}"/>
    <cellStyle name="Comma 21 3 2 6" xfId="4936" xr:uid="{7DD23B4B-B28D-473F-9F52-975B8478F55B}"/>
    <cellStyle name="Comma 21 3 3" xfId="852" xr:uid="{3FBA135D-088E-4610-B4DB-2316B73015CA}"/>
    <cellStyle name="Comma 21 3 3 2" xfId="1975" xr:uid="{59097E01-2048-4CF1-96DD-30F3742B519C}"/>
    <cellStyle name="Comma 21 3 3 3" xfId="2985" xr:uid="{3AE4FDC4-EF87-4A6E-9DD9-9F3491F96602}"/>
    <cellStyle name="Comma 21 3 3 4" xfId="4028" xr:uid="{4F996D0E-29F0-49F9-AC3C-6373C9A24162}"/>
    <cellStyle name="Comma 21 3 3 5" xfId="5029" xr:uid="{E46BF1DF-9F28-491B-8ADF-124C051C8042}"/>
    <cellStyle name="Comma 21 3 4" xfId="1717" xr:uid="{CB9B2B96-F355-4D11-BAE5-D9AEA7B10876}"/>
    <cellStyle name="Comma 21 3 4 2" xfId="2767" xr:uid="{3B303172-BE66-4048-B4A9-1C9D34FCEE71}"/>
    <cellStyle name="Comma 21 3 4 3" xfId="3805" xr:uid="{AF215A60-32C7-45B7-92E6-2784C3DB24AB}"/>
    <cellStyle name="Comma 21 3 4 4" xfId="4807" xr:uid="{DEA9490F-CF77-4811-A68F-F8D7E53D621C}"/>
    <cellStyle name="Comma 21 3 5" xfId="1614" xr:uid="{0C75D5D2-D775-4D4D-91E1-28AE1D63846A}"/>
    <cellStyle name="Comma 21 3 6" xfId="2663" xr:uid="{77EAAA62-82E0-4C3B-931F-453AB8801169}"/>
    <cellStyle name="Comma 21 3 7" xfId="3702" xr:uid="{6D82CEAF-0A48-4009-8E08-AD853F19A10D}"/>
    <cellStyle name="Comma 21 3 8" xfId="4704" xr:uid="{29A55138-7961-4474-BDF2-FB1151D66F8D}"/>
    <cellStyle name="Comma 21 4" xfId="539" xr:uid="{D49DB5FA-54D8-4BB1-8D3D-04EDBFC55400}"/>
    <cellStyle name="Comma 21 4 2" xfId="791" xr:uid="{44A46C3E-1A9B-4636-8312-C1B7E630547E}"/>
    <cellStyle name="Comma 21 4 2 2" xfId="1902" xr:uid="{A155774D-6F7C-420A-A14B-9A551040F165}"/>
    <cellStyle name="Comma 21 4 2 3" xfId="2917" xr:uid="{B8F50BEC-9D08-40A9-9B00-90D4CDF502BD}"/>
    <cellStyle name="Comma 21 4 2 4" xfId="3959" xr:uid="{9D38BD0B-9663-451D-8A73-083255B8C095}"/>
    <cellStyle name="Comma 21 4 2 5" xfId="4960" xr:uid="{15E71FB6-7526-49BD-AAB6-B8B76A2D0B32}"/>
    <cellStyle name="Comma 21 4 3" xfId="1522" xr:uid="{69E12227-3029-4C2A-82FF-D8682C6B57D5}"/>
    <cellStyle name="Comma 21 4 4" xfId="2597" xr:uid="{65D83718-C803-4085-822D-48F12C92C156}"/>
    <cellStyle name="Comma 21 4 5" xfId="3645" xr:uid="{60CB76D9-68E7-4E0E-B0A6-CD149724F846}"/>
    <cellStyle name="Comma 21 4 6" xfId="4647" xr:uid="{FD3E128F-1645-442F-86A5-38006D951A33}"/>
    <cellStyle name="Comma 21 5" xfId="724" xr:uid="{AF5E5DB6-7332-4B65-B2F9-27720172FCB5}"/>
    <cellStyle name="Comma 21 5 2" xfId="1785" xr:uid="{4DBD766E-2A5B-49AE-A574-E29FE7795960}"/>
    <cellStyle name="Comma 21 5 3" xfId="2832" xr:uid="{12773B4E-34C9-4E51-8C59-DDDF5CE01C2A}"/>
    <cellStyle name="Comma 21 5 4" xfId="3870" xr:uid="{B09DC38E-DF93-4857-AC2F-B4EA8BDCF26C}"/>
    <cellStyle name="Comma 21 5 5" xfId="4872" xr:uid="{DB21A7A4-6AC9-4FC8-9DF3-FECCF02150C1}"/>
    <cellStyle name="Comma 21 6" xfId="1661" xr:uid="{62F1B155-9228-4FEA-AD17-F4CD43233F63}"/>
    <cellStyle name="Comma 21 6 2" xfId="2711" xr:uid="{625CD8DB-0592-416A-8270-7792499C851D}"/>
    <cellStyle name="Comma 21 6 3" xfId="3749" xr:uid="{4E89CC9B-AAEE-40EC-8730-DB02555D8D8A}"/>
    <cellStyle name="Comma 21 6 4" xfId="4751" xr:uid="{43964222-44F5-4A78-B982-AE336B338EA3}"/>
    <cellStyle name="Comma 21 7" xfId="989" xr:uid="{CB34728E-7211-4F6D-8EFA-DD5166FE3CFF}"/>
    <cellStyle name="Comma 21 7 2" xfId="2100" xr:uid="{59A173F3-0A4C-4A69-81A6-5750C4807F0E}"/>
    <cellStyle name="Comma 21 8" xfId="2609" xr:uid="{9DAA72A4-A43C-4215-B939-6BA04C3D3329}"/>
    <cellStyle name="Comma 21 9" xfId="3133" xr:uid="{C108117C-F21C-4509-B3D8-43A111EEEF7C}"/>
    <cellStyle name="Comma 22" xfId="271" xr:uid="{87929CC5-3A80-4067-BB01-841072F080D0}"/>
    <cellStyle name="Comma 22 2" xfId="1464" xr:uid="{4FA31CF8-E64A-479A-887A-F8E2E1DFC794}"/>
    <cellStyle name="Comma 22 2 2" xfId="2552" xr:uid="{BD0B648D-7E48-44D0-B431-AB1D11CF7AE1}"/>
    <cellStyle name="Comma 22 2 3" xfId="3596" xr:uid="{9A96ED8D-7B21-41B4-B2FA-BEE65C10A61E}"/>
    <cellStyle name="Comma 22 2 4" xfId="4598" xr:uid="{20EFB3E4-D194-4194-9F2D-1847DD6B13C4}"/>
    <cellStyle name="Comma 22 3" xfId="1523" xr:uid="{C8406004-BB1F-4D94-A1D8-5A12FB2019FF}"/>
    <cellStyle name="Comma 22 4" xfId="1200" xr:uid="{7FF46705-6327-4B38-8177-100EF8A91CE2}"/>
    <cellStyle name="Comma 22 4 2" xfId="2293" xr:uid="{A0ED394C-CFA7-4343-AB45-2193E99325A8}"/>
    <cellStyle name="Comma 22 5" xfId="3333" xr:uid="{BCC73223-9790-4EDB-972C-1AA4CB28422B}"/>
    <cellStyle name="Comma 22 6" xfId="4335" xr:uid="{099FBEBC-4053-4A78-99F4-7E99A02C9752}"/>
    <cellStyle name="Comma 23" xfId="272" xr:uid="{BF87E270-1AE8-4D01-BE5C-78480F9596EC}"/>
    <cellStyle name="Comma 23 2" xfId="408" xr:uid="{7CB4B4CF-18E6-4EE1-B0E8-FCB40C400138}"/>
    <cellStyle name="Comma 23 2 2" xfId="577" xr:uid="{4A3DC981-416D-4C7E-ADB8-1C0CED275679}"/>
    <cellStyle name="Comma 23 2 2 2" xfId="663" xr:uid="{797D66B3-380B-4BB3-9105-6042956F0156}"/>
    <cellStyle name="Comma 23 2 2 2 2" xfId="1926" xr:uid="{D18F1172-FEDD-4A14-BC4C-11E9BF05DDE8}"/>
    <cellStyle name="Comma 23 2 2 2 3" xfId="2939" xr:uid="{6E9F0E78-03C3-4FEC-AF96-F8FC87FE920E}"/>
    <cellStyle name="Comma 23 2 2 2 4" xfId="3981" xr:uid="{44E10093-2627-4D72-A8B8-C60E2130C33E}"/>
    <cellStyle name="Comma 23 2 2 2 5" xfId="4982" xr:uid="{EDBEEF97-6800-4029-9BFA-4FFFC598849D}"/>
    <cellStyle name="Comma 23 2 2 3" xfId="875" xr:uid="{526F510B-9FBB-4C2E-9616-54D3EAEE4468}"/>
    <cellStyle name="Comma 23 2 2 3 2" xfId="1998" xr:uid="{E201219E-D87B-4879-9535-C124B8446D96}"/>
    <cellStyle name="Comma 23 2 2 3 3" xfId="3008" xr:uid="{C77CC7B0-4719-4C08-9812-2CF50C2FF178}"/>
    <cellStyle name="Comma 23 2 2 3 4" xfId="4051" xr:uid="{6AB2ABE7-3751-46B7-BA52-0875C83295DE}"/>
    <cellStyle name="Comma 23 2 2 3 5" xfId="5052" xr:uid="{3DEC9B2E-8AA4-4D6F-88BE-1FBF42D56F85}"/>
    <cellStyle name="Comma 23 2 2 4" xfId="1740" xr:uid="{CAC1CF1A-18CD-427A-8633-C7AD7BE7DDED}"/>
    <cellStyle name="Comma 23 2 2 4 2" xfId="2790" xr:uid="{C99638E2-BED9-49A8-AA84-8FFD30EED449}"/>
    <cellStyle name="Comma 23 2 2 4 3" xfId="3828" xr:uid="{7CC73B23-6C97-4944-9074-853B2F4E767F}"/>
    <cellStyle name="Comma 23 2 2 4 4" xfId="4830" xr:uid="{0A9B4287-446F-4F25-AAA8-A807F0CDAE69}"/>
    <cellStyle name="Comma 23 2 2 5" xfId="1637" xr:uid="{92471248-0C3B-447C-8FB4-D639DEBCC42C}"/>
    <cellStyle name="Comma 23 2 2 6" xfId="2686" xr:uid="{EFDDB9C1-7DC4-4B4F-91AE-AC972BA45F42}"/>
    <cellStyle name="Comma 23 2 2 7" xfId="3726" xr:uid="{355F1E51-53D9-4C95-8AA1-CCCB49EBE12B}"/>
    <cellStyle name="Comma 23 2 2 8" xfId="4728" xr:uid="{180F542B-7C90-459B-B71A-A8C2F944D467}"/>
    <cellStyle name="Comma 23 2 3" xfId="736" xr:uid="{9197433D-1A24-43AD-B9CF-45F742170B6A}"/>
    <cellStyle name="Comma 23 2 3 2" xfId="1812" xr:uid="{6A53B406-E4C7-40BA-B5C3-DCC3A4BD619A}"/>
    <cellStyle name="Comma 23 2 3 2 2" xfId="2855" xr:uid="{694BD7DC-5126-4536-B505-008830107C31}"/>
    <cellStyle name="Comma 23 2 3 2 3" xfId="3893" xr:uid="{DBFB1925-5BFD-490D-A3FC-5FB564364262}"/>
    <cellStyle name="Comma 23 2 3 2 4" xfId="4895" xr:uid="{7FED39AE-6CDD-4B57-AD3E-5E1196794D19}"/>
    <cellStyle name="Comma 23 2 3 3" xfId="1570" xr:uid="{9FC3BE97-C6D3-407A-998A-C08418BC9CDE}"/>
    <cellStyle name="Comma 23 2 3 4" xfId="2629" xr:uid="{0E385480-0486-45C5-B021-CAB1EE274C0A}"/>
    <cellStyle name="Comma 23 2 3 5" xfId="3669" xr:uid="{FF67A8F1-E491-4707-B8AA-ED7B16574C0C}"/>
    <cellStyle name="Comma 23 2 3 6" xfId="4671" xr:uid="{8B5CE3CD-943B-482A-BF52-2C7ABC563D52}"/>
    <cellStyle name="Comma 23 2 4" xfId="1684" xr:uid="{E62E2858-C9EA-40F9-A733-A142FF10AFF7}"/>
    <cellStyle name="Comma 23 2 4 2" xfId="2734" xr:uid="{F2984973-8163-41CD-B91F-2BC70D958B6C}"/>
    <cellStyle name="Comma 23 2 4 3" xfId="3772" xr:uid="{D20D02C5-C7EE-4F08-A3CA-5BA953F4AF50}"/>
    <cellStyle name="Comma 23 2 4 4" xfId="4774" xr:uid="{A4EAD49D-EA7D-434A-8027-B3C225C993B5}"/>
    <cellStyle name="Comma 23 2 5" xfId="1475" xr:uid="{8DC367AA-9888-4F7D-8AB3-6FC9E0986C55}"/>
    <cellStyle name="Comma 23 2 5 2" xfId="2563" xr:uid="{C0245313-2147-4271-9756-DB03F2EA0B58}"/>
    <cellStyle name="Comma 23 2 6" xfId="3037" xr:uid="{3DABC1FB-C8D5-4292-B442-46AB7CAC32C7}"/>
    <cellStyle name="Comma 23 2 7" xfId="3607" xr:uid="{38AF4468-D61D-421D-A892-2CDE1E857CB3}"/>
    <cellStyle name="Comma 23 2 8" xfId="4609" xr:uid="{22218498-B50D-4420-A0A6-A1AD16387DCD}"/>
    <cellStyle name="Comma 23 3" xfId="540" xr:uid="{84DA55AE-C6BD-42EC-8E5C-1D501C7C8947}"/>
    <cellStyle name="Comma 23 3 2" xfId="640" xr:uid="{6AEC1B2D-B815-4156-8F4B-A40613AF7EE9}"/>
    <cellStyle name="Comma 23 3 2 2" xfId="1903" xr:uid="{9662D06C-9F85-41F4-9836-9206D3CD8F3E}"/>
    <cellStyle name="Comma 23 3 2 3" xfId="2918" xr:uid="{B245E596-06E4-4911-B9CD-AE23C49D271A}"/>
    <cellStyle name="Comma 23 3 2 4" xfId="3960" xr:uid="{21441160-8D9B-479D-BF99-59A265512175}"/>
    <cellStyle name="Comma 23 3 2 5" xfId="4961" xr:uid="{FF4849E9-AD79-436F-850D-9C778C1EC110}"/>
    <cellStyle name="Comma 23 3 3" xfId="853" xr:uid="{6C8C065C-F0F7-433D-975D-2796251B5C18}"/>
    <cellStyle name="Comma 23 3 3 2" xfId="1976" xr:uid="{F43DC908-1868-41F5-BD45-4747D14115EB}"/>
    <cellStyle name="Comma 23 3 3 3" xfId="2986" xr:uid="{45F594AE-3586-42D8-BF9E-52851E02C483}"/>
    <cellStyle name="Comma 23 3 3 4" xfId="4029" xr:uid="{916DAF8C-8DC2-4167-8E91-301D3F1FB5B6}"/>
    <cellStyle name="Comma 23 3 3 5" xfId="5030" xr:uid="{6F407653-E122-4014-A265-4A2652EAC07C}"/>
    <cellStyle name="Comma 23 3 4" xfId="1718" xr:uid="{31CB370D-8BB5-4D6B-856F-98041BE88F58}"/>
    <cellStyle name="Comma 23 3 4 2" xfId="2768" xr:uid="{DD575875-18F1-4C0D-922D-D0F9D32D4B26}"/>
    <cellStyle name="Comma 23 3 4 3" xfId="3806" xr:uid="{74B4F65D-C515-445F-94A9-EAD338A0C031}"/>
    <cellStyle name="Comma 23 3 4 4" xfId="4808" xr:uid="{0038D15B-71E1-44D8-88B0-3D5CD6B15082}"/>
    <cellStyle name="Comma 23 3 5" xfId="1615" xr:uid="{F95C99DF-A403-4851-8D39-EB1BF91FEC14}"/>
    <cellStyle name="Comma 23 3 6" xfId="2664" xr:uid="{5C01D921-A465-46AC-B8BB-6A3D21EE47EA}"/>
    <cellStyle name="Comma 23 3 7" xfId="3703" xr:uid="{6623F163-B231-479E-88F9-B229C28C4ABF}"/>
    <cellStyle name="Comma 23 3 8" xfId="4705" xr:uid="{6AD91F5C-36F7-4D37-BC0F-8F806AFEA57B}"/>
    <cellStyle name="Comma 23 4" xfId="725" xr:uid="{65F8E5CC-2C2C-4E8F-BD5C-B3E27ABDA59F}"/>
    <cellStyle name="Comma 23 4 2" xfId="1786" xr:uid="{F46E5643-30D4-4E78-8840-A32A410589C2}"/>
    <cellStyle name="Comma 23 4 2 2" xfId="2833" xr:uid="{7B58596A-AD4E-4648-AB79-CF5904EBC0CC}"/>
    <cellStyle name="Comma 23 4 2 3" xfId="3871" xr:uid="{2482250B-34F9-443A-B259-EC4F2DF6E2CE}"/>
    <cellStyle name="Comma 23 4 2 4" xfId="4873" xr:uid="{E1683B74-9A7E-4CC7-B6A8-61C6FD38B12E}"/>
    <cellStyle name="Comma 23 4 3" xfId="1524" xr:uid="{6960DF8E-A2CF-4B49-8BEF-7CB30C1798F8}"/>
    <cellStyle name="Comma 23 4 4" xfId="2598" xr:uid="{C2B18705-E4EC-4D6D-9181-E8BD4FC2FB8D}"/>
    <cellStyle name="Comma 23 4 5" xfId="3646" xr:uid="{324EEEFB-9673-4581-AAC4-480ECB478CC3}"/>
    <cellStyle name="Comma 23 4 6" xfId="4648" xr:uid="{9B72BF7E-3ADE-4C54-9CF0-4AD18507C329}"/>
    <cellStyle name="Comma 23 5" xfId="1662" xr:uid="{B800E37A-22D5-4A8A-9611-143062F241C2}"/>
    <cellStyle name="Comma 23 5 2" xfId="2712" xr:uid="{383E6042-1435-4885-99D8-D15BCF769F05}"/>
    <cellStyle name="Comma 23 5 3" xfId="3750" xr:uid="{F9CA4624-103B-4FDD-A8F8-76460EC8C30C}"/>
    <cellStyle name="Comma 23 5 4" xfId="4752" xr:uid="{34CA84F3-2A70-4A34-AED9-E741A5E601BD}"/>
    <cellStyle name="Comma 23 6" xfId="1212" xr:uid="{08272647-0A46-4A3F-8D30-8DABE1CD248F}"/>
    <cellStyle name="Comma 23 6 2" xfId="2304" xr:uid="{69951FD6-4BC1-48E6-8349-D13E355B3F62}"/>
    <cellStyle name="Comma 23 7" xfId="2612" xr:uid="{8F97E2AA-8EC1-4BE9-9E47-25B483915EDE}"/>
    <cellStyle name="Comma 23 8" xfId="3345" xr:uid="{B51F0780-8255-4D3E-A754-E4A5932F943C}"/>
    <cellStyle name="Comma 23 9" xfId="4347" xr:uid="{A14AE524-AE27-411B-9F09-EC8AEE4DC2AD}"/>
    <cellStyle name="Comma 24" xfId="273" xr:uid="{FB42B803-25D8-4600-A3B0-D4148C6B6CDD}"/>
    <cellStyle name="Comma 24 2" xfId="1477" xr:uid="{C191C888-4D2B-4385-84B7-8B5CD48833B3}"/>
    <cellStyle name="Comma 24 2 2" xfId="2565" xr:uid="{EB0C355F-BDFA-4126-8E35-7FBE64A527E1}"/>
    <cellStyle name="Comma 24 2 3" xfId="3609" xr:uid="{6CFAEC40-5ABE-465D-82ED-A13ECFBA74D0}"/>
    <cellStyle name="Comma 24 2 4" xfId="4611" xr:uid="{6D6CACC7-CCA5-4CCC-95B0-800016A151AA}"/>
    <cellStyle name="Comma 24 3" xfId="1525" xr:uid="{07EF8A96-36E4-4C7C-9879-EBAB04EF9B53}"/>
    <cellStyle name="Comma 24 4" xfId="1214" xr:uid="{D12AFEF1-8CCB-4228-9994-0A205E57D2C2}"/>
    <cellStyle name="Comma 24 4 2" xfId="2306" xr:uid="{0D49F37D-7F04-4D7D-9FE3-8D5F5705AA43}"/>
    <cellStyle name="Comma 24 5" xfId="3347" xr:uid="{A2D06D89-0D83-4501-A933-415EFC9E7584}"/>
    <cellStyle name="Comma 24 6" xfId="4349" xr:uid="{A928E351-4BEB-4B78-BC56-046D5CFCE084}"/>
    <cellStyle name="Comma 25" xfId="274" xr:uid="{FCA543CC-1B94-4FB0-88E8-CD5DD20AE6AD}"/>
    <cellStyle name="Comma 25 2" xfId="409" xr:uid="{B2FB7FFC-AF5B-42F0-B76D-A6B80848FF9E}"/>
    <cellStyle name="Comma 25 2 2" xfId="1571" xr:uid="{43CE5754-99E9-46C7-8A42-2357010AFDFC}"/>
    <cellStyle name="Comma 25 2 3" xfId="1221" xr:uid="{2BFA56AE-C4D8-40A0-BA7C-19E180995328}"/>
    <cellStyle name="Comma 25 2 3 2" xfId="2312" xr:uid="{D8583857-B49B-42D4-B815-0A7CC9088338}"/>
    <cellStyle name="Comma 25 2 4" xfId="3354" xr:uid="{FFC3CE43-473D-403B-93D8-19210478893F}"/>
    <cellStyle name="Comma 25 2 5" xfId="4356" xr:uid="{A09F5D51-EE8E-47F4-809E-39B0946746B7}"/>
    <cellStyle name="Comma 25 3" xfId="1526" xr:uid="{7060D2E5-2B98-4B17-960F-6CF7FA0758B6}"/>
    <cellStyle name="Comma 25 4" xfId="916" xr:uid="{F3AFB475-435F-497C-9823-72CD9BFAB194}"/>
    <cellStyle name="Comma 25 4 2" xfId="2039" xr:uid="{95B93D88-A5E4-4C9B-894D-14706FC8976D}"/>
    <cellStyle name="Comma 25 5" xfId="3075" xr:uid="{7E2C324B-42B4-468D-A797-A1B0C317CF9D}"/>
    <cellStyle name="Comma 25 6" xfId="4077" xr:uid="{97B05DB5-9F6B-46BC-A81F-41991A4B51A6}"/>
    <cellStyle name="Comma 26" xfId="275" xr:uid="{7CC7FDD2-9895-4BF0-8266-59780DF295EB}"/>
    <cellStyle name="Comma 26 2" xfId="410" xr:uid="{212B96CA-1CB8-40FA-ACE8-4B0D5C75AA21}"/>
    <cellStyle name="Comma 26 2 2" xfId="1572" xr:uid="{9FAA6392-3B56-4AA2-B521-F72D836931BA}"/>
    <cellStyle name="Comma 26 2 3" xfId="1490" xr:uid="{CFADF9C1-818B-45FA-B54F-CB4ACBF11C3D}"/>
    <cellStyle name="Comma 26 2 3 2" xfId="2575" xr:uid="{2FF383B0-7C3F-44DA-B75C-F997576CC358}"/>
    <cellStyle name="Comma 26 2 4" xfId="3621" xr:uid="{41238C61-453B-40F0-B0C0-A40648F86612}"/>
    <cellStyle name="Comma 26 2 5" xfId="4623" xr:uid="{FFF435E8-968D-4278-8393-0CCFDED9B45E}"/>
    <cellStyle name="Comma 26 3" xfId="1527" xr:uid="{406A5B5F-1FC2-400E-917F-AAD9F14DFE5C}"/>
    <cellStyle name="Comma 26 4" xfId="1217" xr:uid="{95F6046C-6ECE-4993-909E-04BA7451D96B}"/>
    <cellStyle name="Comma 26 4 2" xfId="2308" xr:uid="{2CB06B09-F070-4183-A343-AB044FA06DB8}"/>
    <cellStyle name="Comma 26 5" xfId="3350" xr:uid="{C80B30A3-D9F7-4E07-AD42-A5655BF2AED8}"/>
    <cellStyle name="Comma 26 6" xfId="4352" xr:uid="{54BE2AF9-82AC-4DED-A709-EAEA63A050D9}"/>
    <cellStyle name="Comma 27" xfId="220" xr:uid="{E2E405EE-B5EF-45C2-BC90-D692A43A0153}"/>
    <cellStyle name="Comma 27 2" xfId="411" xr:uid="{A1AFBBB6-AB10-4C0E-8705-29D880DF6EFA}"/>
    <cellStyle name="Comma 27 3" xfId="276" xr:uid="{DCE28DD4-CA34-4CBF-A217-852EEA94D11D}"/>
    <cellStyle name="Comma 27 4" xfId="240" xr:uid="{A5A6C89A-79B8-43E5-B641-8CA07EDCCB15}"/>
    <cellStyle name="Comma 27 4 2" xfId="711" xr:uid="{A0144A26-7789-466A-8829-F91057B0F309}"/>
    <cellStyle name="Comma 27 4 3" xfId="1765" xr:uid="{3C59380B-0B1E-4C76-BF67-EDDAC03E5E35}"/>
    <cellStyle name="Comma 27 4 4" xfId="2813" xr:uid="{634EB9BD-5F80-4000-8B4B-BAF7318D85DB}"/>
    <cellStyle name="Comma 27 4 5" xfId="3851" xr:uid="{33823784-E917-421E-9907-803F28AB216D}"/>
    <cellStyle name="Comma 27 4 6" xfId="4853" xr:uid="{3E3AB1E3-FEEE-4280-A7A4-F09D3BDB4172}"/>
    <cellStyle name="Comma 27 5" xfId="696" xr:uid="{E548088D-065E-470F-ADE4-2FAAA0D20928}"/>
    <cellStyle name="Comma 27 5 2" xfId="1750" xr:uid="{4EDD1CD5-7F4E-45D0-9AE9-528FA074C91B}"/>
    <cellStyle name="Comma 27 5 3" xfId="2800" xr:uid="{EDBB5ADF-0432-47D6-84DB-974948249600}"/>
    <cellStyle name="Comma 27 5 4" xfId="3838" xr:uid="{1FC904D9-AFCD-4956-A673-351D61CA9524}"/>
    <cellStyle name="Comma 27 5 5" xfId="4840" xr:uid="{D5DB3852-E224-4469-8DC6-C38791D34281}"/>
    <cellStyle name="Comma 27 6" xfId="615" xr:uid="{5B188079-1B95-4366-9609-5D7180E44BCF}"/>
    <cellStyle name="Comma 27 6 2" xfId="1643" xr:uid="{DC4D2DB4-9EBA-40E5-8E64-D2E600BB1392}"/>
    <cellStyle name="Comma 27 6 3" xfId="2693" xr:uid="{697141F7-9336-4C77-8864-70D128C822F0}"/>
    <cellStyle name="Comma 27 6 4" xfId="3732" xr:uid="{997AF75F-F927-4CD6-BEFA-77EFC1BBEB83}"/>
    <cellStyle name="Comma 27 6 5" xfId="4734" xr:uid="{F3F8245C-F112-41E4-9D07-075F0BE5641B}"/>
    <cellStyle name="Comma 27 7" xfId="1497" xr:uid="{0DB34C9D-8254-4D5C-B089-D7A5A17A2C48}"/>
    <cellStyle name="Comma 27 7 2" xfId="2580" xr:uid="{F7109250-6232-4A3E-BE95-E1EBA3881B74}"/>
    <cellStyle name="Comma 27 8" xfId="3628" xr:uid="{C908AB22-3083-444E-B2B3-67A4975F44A6}"/>
    <cellStyle name="Comma 27 9" xfId="4630" xr:uid="{AA3652DA-9532-4B28-A6C7-F2110FDD4C68}"/>
    <cellStyle name="Comma 28" xfId="277" xr:uid="{B3CB1B92-8C84-4CE2-B803-946D9D90A77A}"/>
    <cellStyle name="Comma 28 2" xfId="541" xr:uid="{D7C6825E-74EC-4AA0-A2C2-1C7AAE3056C7}"/>
    <cellStyle name="Comma 28 2 2" xfId="641" xr:uid="{BD1A1C96-8A14-4C1E-B192-4D0C11E80089}"/>
    <cellStyle name="Comma 28 2 2 2" xfId="1904" xr:uid="{EFDA21E4-6541-400A-8D3C-0039D2622D58}"/>
    <cellStyle name="Comma 28 2 2 3" xfId="2919" xr:uid="{D3F0D442-2026-421B-94E7-BF0C7DF2A64F}"/>
    <cellStyle name="Comma 28 2 2 4" xfId="3961" xr:uid="{3636172B-8A79-4EF3-B826-B662B48931FF}"/>
    <cellStyle name="Comma 28 2 2 5" xfId="4962" xr:uid="{0C67618C-B331-4609-AB09-C7E38EFFC826}"/>
    <cellStyle name="Comma 28 2 3" xfId="854" xr:uid="{8DB7205B-F7E4-4C50-950F-3ABDD5C11EF9}"/>
    <cellStyle name="Comma 28 2 3 2" xfId="1977" xr:uid="{0AE332BC-41D3-4A1F-A1AA-08FB4EF8C693}"/>
    <cellStyle name="Comma 28 2 3 3" xfId="2987" xr:uid="{86DF5DFD-DAAF-4FE3-A4FA-8212AF2353D7}"/>
    <cellStyle name="Comma 28 2 3 4" xfId="4030" xr:uid="{8B8A1BCF-D581-4464-BC16-1D818412711B}"/>
    <cellStyle name="Comma 28 2 3 5" xfId="5031" xr:uid="{DA5CC17A-0EDE-4265-B083-DF07A041D1B0}"/>
    <cellStyle name="Comma 28 2 4" xfId="1719" xr:uid="{B92311E8-67EB-41BC-9148-435F42BF4DC7}"/>
    <cellStyle name="Comma 28 2 4 2" xfId="2769" xr:uid="{60A3FC6D-7974-4CF4-89AB-11E4E5E800D9}"/>
    <cellStyle name="Comma 28 2 4 3" xfId="3807" xr:uid="{B43F4210-68C2-4FF7-B827-278B1A53BEF5}"/>
    <cellStyle name="Comma 28 2 4 4" xfId="4809" xr:uid="{5AD42FD5-331C-444D-B37E-912EBFF80AA1}"/>
    <cellStyle name="Comma 28 2 5" xfId="1616" xr:uid="{9E7B0363-4912-4601-9844-23E40E564F14}"/>
    <cellStyle name="Comma 28 2 6" xfId="2665" xr:uid="{7B95230C-35DF-4F4E-AA6A-74EC727868B5}"/>
    <cellStyle name="Comma 28 2 7" xfId="3704" xr:uid="{92AEE85A-7F9C-404D-BF0D-536A5B30479E}"/>
    <cellStyle name="Comma 28 2 8" xfId="4706" xr:uid="{3D80BE12-F8F8-41E4-B39E-CAFA7DCE58BE}"/>
    <cellStyle name="Comma 28 3" xfId="673" xr:uid="{F995715F-08E8-4EE0-A8C4-86A0B0DBC2D4}"/>
    <cellStyle name="Comma 28 3 2" xfId="885" xr:uid="{F15CE476-B3C5-4216-BB82-26EED5BBC44C}"/>
    <cellStyle name="Comma 28 3 2 2" xfId="2008" xr:uid="{57CF71B1-FBA7-4F2E-9EF2-5A5DDE269BC0}"/>
    <cellStyle name="Comma 28 3 2 3" xfId="3018" xr:uid="{4E9891C6-6736-4F50-B2FE-1B28C61AEF2A}"/>
    <cellStyle name="Comma 28 3 2 4" xfId="4061" xr:uid="{06619A84-88C5-49B3-8CE8-E1EC8CABE2B3}"/>
    <cellStyle name="Comma 28 3 2 5" xfId="5062" xr:uid="{EE3F47CC-8F19-4561-8499-BDB56A758912}"/>
    <cellStyle name="Comma 28 3 3" xfId="1694" xr:uid="{02E1B203-5CA3-4064-926F-3ECA4C1B124C}"/>
    <cellStyle name="Comma 28 3 3 2" xfId="2744" xr:uid="{DEECA6A7-AC29-41CD-B8E0-8CE878E1B4A2}"/>
    <cellStyle name="Comma 28 3 3 3" xfId="3782" xr:uid="{EBB616CA-2EB9-4554-AD38-90B16CFF0198}"/>
    <cellStyle name="Comma 28 3 3 4" xfId="4784" xr:uid="{E5CF6DFC-FEEF-4592-8FCC-5B6DE17AAF3B}"/>
    <cellStyle name="Comma 28 3 4" xfId="1591" xr:uid="{34E39196-45A7-4BAB-A54E-607E76BEA5FB}"/>
    <cellStyle name="Comma 28 3 5" xfId="2640" xr:uid="{2F3B7970-1DB5-4655-BC5C-4D3A1C7366F3}"/>
    <cellStyle name="Comma 28 3 6" xfId="3679" xr:uid="{D23DF69B-1261-4ED6-838C-BB8517135124}"/>
    <cellStyle name="Comma 28 3 7" xfId="4681" xr:uid="{4F8D41CC-2451-4B88-9992-306B12A709EF}"/>
    <cellStyle name="Comma 28 4" xfId="611" xr:uid="{B3864A9E-03F4-4DD1-BD01-77C9C8A17020}"/>
    <cellStyle name="Comma 28 4 2" xfId="1787" xr:uid="{EE5ED271-3672-432A-BD7E-9DD85A8D623B}"/>
    <cellStyle name="Comma 28 4 3" xfId="2834" xr:uid="{09603FD0-C8CE-475E-B302-5EAE31737EBA}"/>
    <cellStyle name="Comma 28 4 4" xfId="3872" xr:uid="{64190898-DDE2-4F1C-8F4E-8099A01BF8EC}"/>
    <cellStyle name="Comma 28 4 5" xfId="4874" xr:uid="{293D6CD3-4B17-46D1-A63C-CCBC55C5D6F3}"/>
    <cellStyle name="Comma 28 5" xfId="830" xr:uid="{C4E217DF-A3BE-4FF9-995E-0C1B1D475B14}"/>
    <cellStyle name="Comma 28 5 2" xfId="1952" xr:uid="{DCEEA61E-9ADF-49F5-A003-D95407CFD46B}"/>
    <cellStyle name="Comma 28 5 3" xfId="2962" xr:uid="{E66966A2-C80B-4432-938B-6375BB64594E}"/>
    <cellStyle name="Comma 28 5 4" xfId="4005" xr:uid="{3C1050E0-C516-4367-9F73-2590CA0117B1}"/>
    <cellStyle name="Comma 28 5 5" xfId="5006" xr:uid="{C3F639D4-96DB-4767-B4E3-10CD51C3FAC7}"/>
    <cellStyle name="Comma 28 6" xfId="1663" xr:uid="{69BEE1E1-9DF6-4045-9B4C-2AF4B3509604}"/>
    <cellStyle name="Comma 28 6 2" xfId="2713" xr:uid="{FD6FC5C3-ECD6-48D5-A044-3C6285468F25}"/>
    <cellStyle name="Comma 28 6 3" xfId="3751" xr:uid="{A6ED8E99-31DC-4A5E-89E9-6FB8CE186E20}"/>
    <cellStyle name="Comma 28 6 4" xfId="4753" xr:uid="{3FE5C239-7FB2-4C3B-BC31-A19E805FC93D}"/>
    <cellStyle name="Comma 28 7" xfId="1528" xr:uid="{EAC056BE-4C1F-4033-AB81-FE2BBE8A7CF0}"/>
    <cellStyle name="Comma 28 7 2" xfId="2599" xr:uid="{3DD61AF4-98C7-4D22-B321-67BAC2DDAE4F}"/>
    <cellStyle name="Comma 28 8" xfId="3647" xr:uid="{9842976F-9ACF-497C-8630-C50D052BCFD5}"/>
    <cellStyle name="Comma 28 9" xfId="4649" xr:uid="{2A3B1B54-F518-461A-8CF1-C85467F8B48C}"/>
    <cellStyle name="Comma 29" xfId="278" xr:uid="{F5A2F79D-3697-40CE-96CB-94B8D89D3C1D}"/>
    <cellStyle name="Comma 3" xfId="56" xr:uid="{00000000-0005-0000-0000-000024000000}"/>
    <cellStyle name="Comma 3 10" xfId="949" xr:uid="{4831C15E-3EAF-4334-9166-46C5EDCCA82F}"/>
    <cellStyle name="Comma 3 10 2" xfId="2073" xr:uid="{0D2E4773-D6B7-47E1-A6F2-BA85DEE95B54}"/>
    <cellStyle name="Comma 3 11" xfId="231" xr:uid="{0D380E93-0A14-4557-8E84-FA1248146F50}"/>
    <cellStyle name="Comma 3 12" xfId="3105" xr:uid="{6A77AEB7-D2FD-45F2-83B8-93038403E33C}"/>
    <cellStyle name="Comma 3 12 2" xfId="532" xr:uid="{03D8649C-CC6B-4075-86CA-40F48363BD4E}"/>
    <cellStyle name="Comma 3 12 2 2" xfId="788" xr:uid="{F4938413-8433-4C8D-945B-F2BAFE0B5BD5}"/>
    <cellStyle name="Comma 3 12 2 3" xfId="1895" xr:uid="{F5778C13-77BE-415F-8639-16139B447AEB}"/>
    <cellStyle name="Comma 3 12 2 4" xfId="2911" xr:uid="{ED318798-00BA-45FE-89BD-5A4B6975C793}"/>
    <cellStyle name="Comma 3 12 2 5" xfId="3953" xr:uid="{562DD8E5-F4C4-4701-8BED-946E64A4E1F8}"/>
    <cellStyle name="Comma 3 12 2 6" xfId="4954" xr:uid="{807179CD-666F-4A72-9333-D49F05306307}"/>
    <cellStyle name="Comma 3 13" xfId="4107" xr:uid="{0E926F0C-82FC-46E4-B680-B4BA7D540E3B}"/>
    <cellStyle name="Comma 3 2" xfId="30" xr:uid="{00000000-0005-0000-0000-000025000000}"/>
    <cellStyle name="Comma 3 2 10" xfId="917" xr:uid="{4DE6EE5B-9A04-4AAC-8D68-2E67F610FAB5}"/>
    <cellStyle name="Comma 3 2 10 2" xfId="2040" xr:uid="{71E9B1EE-B230-4629-A6AA-79C6F981F2D7}"/>
    <cellStyle name="Comma 3 2 11" xfId="217" xr:uid="{1CE454E6-D627-4D68-8FB3-275E505FCF0E}"/>
    <cellStyle name="Comma 3 2 12" xfId="3076" xr:uid="{E367BF9B-331D-4CBD-BD98-45BC413B9D4B}"/>
    <cellStyle name="Comma 3 2 13" xfId="4078" xr:uid="{3B51798F-E3B8-4D17-98C9-E0B9DA8AF3E5}"/>
    <cellStyle name="Comma 3 2 2" xfId="97" xr:uid="{428340B9-C4B5-4702-A09E-F0B972B61B4A}"/>
    <cellStyle name="Comma 3 2 2 10" xfId="246" xr:uid="{60F2D2D4-0FB2-4A29-ADF5-1456D8A3F441}"/>
    <cellStyle name="Comma 3 2 2 11" xfId="3087" xr:uid="{87B48A3B-4E6E-4DF1-8679-9985BBB84AE7}"/>
    <cellStyle name="Comma 3 2 2 12" xfId="4089" xr:uid="{12A68F8D-36D0-4945-8D8C-F27AEAFA9D38}"/>
    <cellStyle name="Comma 3 2 2 2" xfId="162" xr:uid="{D676E5A7-5123-453F-850E-E8873432395B}"/>
    <cellStyle name="Comma 3 2 2 2 2" xfId="1410" xr:uid="{607637B3-8BD4-4EC7-A75D-7D5D4ECA49B4}"/>
    <cellStyle name="Comma 3 2 2 2 2 2" xfId="2499" xr:uid="{09E779BC-F021-4BC4-B198-A18E9EF53585}"/>
    <cellStyle name="Comma 3 2 2 2 2 3" xfId="3542" xr:uid="{32310F8B-CEDC-4302-BFE8-9BD1EA8010ED}"/>
    <cellStyle name="Comma 3 2 2 2 2 4" xfId="4544" xr:uid="{62CC8121-36C2-473F-BCB9-B676EB6D5F34}"/>
    <cellStyle name="Comma 3 2 2 2 3" xfId="1771" xr:uid="{68B0373F-EE7E-4AEF-846E-64B36D79A346}"/>
    <cellStyle name="Comma 3 2 2 2 3 2" xfId="2819" xr:uid="{6D3DBD4E-4572-4CDF-81FD-8A3FCBE9293B}"/>
    <cellStyle name="Comma 3 2 2 2 3 3" xfId="3857" xr:uid="{22A96008-B3DD-40EE-9F5D-F81555977870}"/>
    <cellStyle name="Comma 3 2 2 2 3 4" xfId="4859" xr:uid="{B0BBF3F2-5334-4A0B-B125-C38FBA5EF93B}"/>
    <cellStyle name="Comma 3 2 2 2 4" xfId="1136" xr:uid="{AE2FAE2C-EFD3-4264-AC65-F30FFD589409}"/>
    <cellStyle name="Comma 3 2 2 2 5" xfId="2240" xr:uid="{DAA433C7-DBDB-4395-919C-21F6D7246B0B}"/>
    <cellStyle name="Comma 3 2 2 2 6" xfId="716" xr:uid="{53102C8F-8881-43BA-82A6-FDF14AFCE796}"/>
    <cellStyle name="Comma 3 2 2 2 7" xfId="3272" xr:uid="{D69531D0-01F4-40D5-A260-6963428D346C}"/>
    <cellStyle name="Comma 3 2 2 2 8" xfId="4274" xr:uid="{510B11D1-17A3-4989-8BF4-F8EB66DF0412}"/>
    <cellStyle name="Comma 3 2 2 3" xfId="210" xr:uid="{2911DDC2-7583-4BB8-967F-95FA82B1F42C}"/>
    <cellStyle name="Comma 3 2 2 3 2" xfId="1448" xr:uid="{96C0B9E1-F14B-41DA-9064-0709A3BEA888}"/>
    <cellStyle name="Comma 3 2 2 3 2 2" xfId="2537" xr:uid="{6B19935B-1F7D-4778-8972-1A5F356B0E68}"/>
    <cellStyle name="Comma 3 2 2 3 2 3" xfId="3580" xr:uid="{0736C4E8-D176-4916-AA1A-4B0A65F5652B}"/>
    <cellStyle name="Comma 3 2 2 3 2 4" xfId="4582" xr:uid="{A1D86894-75B2-4803-A0AD-9354E379991E}"/>
    <cellStyle name="Comma 3 2 2 3 3" xfId="2278" xr:uid="{53B0D629-FADB-4D76-8975-D6C6995AEAB5}"/>
    <cellStyle name="Comma 3 2 2 3 4" xfId="1175" xr:uid="{DBCDAF9A-A3AA-4F3A-9753-88FC6A837DB3}"/>
    <cellStyle name="Comma 3 2 2 3 5" xfId="3310" xr:uid="{444DE9D6-9FE6-49D5-AA3A-FDD509CB72A5}"/>
    <cellStyle name="Comma 3 2 2 3 6" xfId="4312" xr:uid="{5F834F82-5EFC-47FB-A193-08004D87568E}"/>
    <cellStyle name="Comma 3 2 2 4" xfId="1048" xr:uid="{D6FF1B57-A9B8-499C-89F7-5F044DFDF0AF}"/>
    <cellStyle name="Comma 3 2 2 4 2" xfId="1324" xr:uid="{D5349C9D-3AD6-4315-9A31-F7589419E5CF}"/>
    <cellStyle name="Comma 3 2 2 4 2 2" xfId="2413" xr:uid="{69B89C67-6F97-472A-A14C-9232BC4D3A7C}"/>
    <cellStyle name="Comma 3 2 2 4 2 3" xfId="3456" xr:uid="{0EAA1406-540F-4B6B-BA52-5B80E35B0D0E}"/>
    <cellStyle name="Comma 3 2 2 4 2 4" xfId="4458" xr:uid="{B458EAC3-1D57-4A5E-9D56-320F3B0D365D}"/>
    <cellStyle name="Comma 3 2 2 4 3" xfId="2154" xr:uid="{1797A3EA-C117-4D6C-B23E-BA992AE1A1F5}"/>
    <cellStyle name="Comma 3 2 2 4 4" xfId="3186" xr:uid="{1D944AAB-41CE-4F56-B0DE-6A2F6DBB7505}"/>
    <cellStyle name="Comma 3 2 2 4 5" xfId="4188" xr:uid="{0E701FE8-4BB9-440C-9311-093C0D4AB853}"/>
    <cellStyle name="Comma 3 2 2 5" xfId="1207" xr:uid="{7271FC49-BC22-485B-ADB2-A94106F77FE9}"/>
    <cellStyle name="Comma 3 2 2 5 2" xfId="1470" xr:uid="{2F1B7F78-3FC5-448A-8746-A396734162D3}"/>
    <cellStyle name="Comma 3 2 2 5 2 2" xfId="2558" xr:uid="{3DFB93F3-0B8D-4F82-8926-54E46CC17EC1}"/>
    <cellStyle name="Comma 3 2 2 5 2 3" xfId="3602" xr:uid="{EFE74F93-771C-4322-B21E-2A4B649F8253}"/>
    <cellStyle name="Comma 3 2 2 5 2 4" xfId="4604" xr:uid="{C7F79F5E-84C5-4AB7-B738-3E47208E4BB7}"/>
    <cellStyle name="Comma 3 2 2 5 3" xfId="2299" xr:uid="{91C34D61-59AD-4DE2-A35C-D8D15FB06580}"/>
    <cellStyle name="Comma 3 2 2 5 4" xfId="3340" xr:uid="{1EB71A4D-BEE4-4C3D-B079-56B689896B46}"/>
    <cellStyle name="Comma 3 2 2 5 5" xfId="4342" xr:uid="{3B08E99E-76D9-46D8-BEE8-6B7230700BAC}"/>
    <cellStyle name="Comma 3 2 2 6" xfId="1234" xr:uid="{1F6AB217-6DD8-44D5-8EC9-6F83DDC573B7}"/>
    <cellStyle name="Comma 3 2 2 6 2" xfId="2325" xr:uid="{400526EA-CA72-47D3-AB5F-DCF450EE6398}"/>
    <cellStyle name="Comma 3 2 2 6 3" xfId="3367" xr:uid="{7F3A1C76-E56D-4ADF-9415-25D42FF51C9D}"/>
    <cellStyle name="Comma 3 2 2 6 4" xfId="4369" xr:uid="{BB3D4438-624B-4D0A-95AD-6E85316D88A5}"/>
    <cellStyle name="Comma 3 2 2 7" xfId="1480" xr:uid="{27FF09CA-3613-4273-8583-D48F713CABAC}"/>
    <cellStyle name="Comma 3 2 2 7 2" xfId="2568" xr:uid="{5D1F4384-9BD7-4C7C-836E-2C925DE0534E}"/>
    <cellStyle name="Comma 3 2 2 7 3" xfId="3612" xr:uid="{25989F02-2F01-48C6-84C8-02980CF862A4}"/>
    <cellStyle name="Comma 3 2 2 7 4" xfId="4614" xr:uid="{6BA3CF0B-AABD-409A-83D8-5DCC70CFDCCF}"/>
    <cellStyle name="Comma 3 2 2 8" xfId="931" xr:uid="{EED8DBC1-B763-4E97-BE2D-104BDB684D20}"/>
    <cellStyle name="Comma 3 2 2 9" xfId="2054" xr:uid="{DDAAE2A5-D1C5-466C-8999-EA12FD7A2315}"/>
    <cellStyle name="Comma 3 2 3" xfId="100" xr:uid="{A0CDA1F8-4AB9-452B-B3D8-C8CF5EF5CA31}"/>
    <cellStyle name="Comma 3 2 3 2" xfId="710" xr:uid="{B6A3AACE-CFD6-496D-A395-D0282ED47FCC}"/>
    <cellStyle name="Comma 3 2 3 2 2" xfId="1365" xr:uid="{C1462CBF-39F2-418E-BF68-1FB1735E6616}"/>
    <cellStyle name="Comma 3 2 3 2 3" xfId="2454" xr:uid="{248422BC-1930-486E-AFE8-5D38A507A56E}"/>
    <cellStyle name="Comma 3 2 3 2 4" xfId="3497" xr:uid="{2CC5D1AC-81B9-4B1E-8127-F67FB678914C}"/>
    <cellStyle name="Comma 3 2 3 2 5" xfId="4499" xr:uid="{85C3CFB8-68C9-4598-84D7-3D7AADCB892D}"/>
    <cellStyle name="Comma 3 2 3 3" xfId="1764" xr:uid="{FAE3BE24-34E0-4757-9F32-6F12C757DA59}"/>
    <cellStyle name="Comma 3 2 3 3 2" xfId="2812" xr:uid="{51C181FD-AD9B-4D5A-98D1-7C2B0D093610}"/>
    <cellStyle name="Comma 3 2 3 3 3" xfId="3850" xr:uid="{56EE457B-1594-4794-B3E4-D95972D8C763}"/>
    <cellStyle name="Comma 3 2 3 3 4" xfId="4852" xr:uid="{7283B404-DC0C-4991-838A-ABF5C4008FF8}"/>
    <cellStyle name="Comma 3 2 3 4" xfId="1090" xr:uid="{2506ADAC-988C-4EE6-91C8-E3D85B0972D0}"/>
    <cellStyle name="Comma 3 2 3 5" xfId="2195" xr:uid="{8C6FFCB8-4C86-4DCC-8F8C-18C87119FF80}"/>
    <cellStyle name="Comma 3 2 3 6" xfId="239" xr:uid="{171D4D1A-B474-4408-8129-EA48A0FECDC9}"/>
    <cellStyle name="Comma 3 2 3 7" xfId="3227" xr:uid="{F7C25EEF-AD21-4D04-8900-27A2C463A3E3}"/>
    <cellStyle name="Comma 3 2 3 8" xfId="4229" xr:uid="{954A6E15-6B1F-4551-9C5B-68305751A145}"/>
    <cellStyle name="Comma 3 2 4" xfId="480" xr:uid="{9A8FF810-F2B1-4A65-833B-ACF3A2D60C69}"/>
    <cellStyle name="Comma 3 2 4 2" xfId="763" xr:uid="{320D64DC-D205-4F3B-A36F-72A463176F2D}"/>
    <cellStyle name="Comma 3 2 4 2 2" xfId="1279" xr:uid="{9BE5EDC7-3D93-4E67-A9C9-67E8156A4922}"/>
    <cellStyle name="Comma 3 2 4 2 3" xfId="2368" xr:uid="{A8078952-5FFA-41AA-9039-051D765074EB}"/>
    <cellStyle name="Comma 3 2 4 2 4" xfId="3411" xr:uid="{1AA9AA4B-40EE-45BE-896A-EC4A39AE340C}"/>
    <cellStyle name="Comma 3 2 4 2 5" xfId="4413" xr:uid="{3527DAAB-19A6-4F8A-B83A-7058AB63AC5B}"/>
    <cellStyle name="Comma 3 2 4 3" xfId="1855" xr:uid="{C89B08D0-6B76-4779-A1F4-4F73D6C5619F}"/>
    <cellStyle name="Comma 3 2 4 3 2" xfId="2883" xr:uid="{7515F8A2-560E-4214-A984-6C76B7D2180C}"/>
    <cellStyle name="Comma 3 2 4 3 3" xfId="3921" xr:uid="{56BEFC7C-98AB-49F5-B700-E23F814953B8}"/>
    <cellStyle name="Comma 3 2 4 3 4" xfId="4923" xr:uid="{9E25E518-6D0D-4353-8613-7075752BB203}"/>
    <cellStyle name="Comma 3 2 4 4" xfId="995" xr:uid="{EC5B5B82-D290-4E6C-BBAF-CD11890A918A}"/>
    <cellStyle name="Comma 3 2 4 5" xfId="2104" xr:uid="{0965EB9D-1374-4C11-8F1C-EE8CDB6BD021}"/>
    <cellStyle name="Comma 3 2 4 6" xfId="3137" xr:uid="{29DD2438-1E9B-4BE2-A99A-E6F6301536D5}"/>
    <cellStyle name="Comma 3 2 4 7" xfId="4139" xr:uid="{BD40CB2D-0558-4B09-BAC2-65515FB1548D}"/>
    <cellStyle name="Comma 3 2 5" xfId="542" xr:uid="{05C6CBF8-D973-40CE-A780-1C2B8850ACAB}"/>
    <cellStyle name="Comma 3 2 5 2" xfId="1905" xr:uid="{FCA08526-1A61-461D-95F3-071B9830CDA6}"/>
    <cellStyle name="Comma 3 2 5 3" xfId="1222" xr:uid="{CF9BC5E7-8A7C-4D2A-B8CE-778AD59002DB}"/>
    <cellStyle name="Comma 3 2 5 4" xfId="2313" xr:uid="{03083C16-B983-41B8-9116-9D8603CAB289}"/>
    <cellStyle name="Comma 3 2 5 5" xfId="3355" xr:uid="{BE749955-8D48-4EE0-9FE7-CC500134E53E}"/>
    <cellStyle name="Comma 3 2 5 6" xfId="4357" xr:uid="{E0164ED7-3AF6-4AA8-A5CA-A3140BFB50BE}"/>
    <cellStyle name="Comma 3 2 6" xfId="547" xr:uid="{C48231B3-6F7F-4D9D-BF5F-F9E9B95B397F}"/>
    <cellStyle name="Comma 3 2 6 2" xfId="794" xr:uid="{4496D363-9C48-47CF-8B51-8EBBA687B7A7}"/>
    <cellStyle name="Comma 3 2 6 2 2" xfId="1909" xr:uid="{B956F2E4-6EDA-4DF4-A2BA-0ABE7C6081B7}"/>
    <cellStyle name="Comma 3 2 6 2 3" xfId="2923" xr:uid="{35843646-2900-4C5A-964F-BA850FC8E842}"/>
    <cellStyle name="Comma 3 2 6 2 4" xfId="3965" xr:uid="{0E746E17-E849-45E2-8BEE-1D84D5303CA0}"/>
    <cellStyle name="Comma 3 2 6 2 5" xfId="4966" xr:uid="{C7379DD5-EF51-44CD-8191-9CAC449B2F71}"/>
    <cellStyle name="Comma 3 2 6 3" xfId="1496" xr:uid="{3298AA08-42F0-4CEC-9450-CF9B7BD3566E}"/>
    <cellStyle name="Comma 3 2 6 4" xfId="2579" xr:uid="{FEED9421-8365-4BF2-B966-FA9513CC9C53}"/>
    <cellStyle name="Comma 3 2 6 5" xfId="3627" xr:uid="{17AA0B9F-3FA5-4C7C-A211-E6E6CABBD677}"/>
    <cellStyle name="Comma 3 2 6 6" xfId="4629" xr:uid="{D7813EEA-52CB-42B5-94BA-9F70D5E41C4E}"/>
    <cellStyle name="Comma 3 2 7" xfId="598" xr:uid="{D4512ADA-72CF-42A8-BAAE-9B7A9D378417}"/>
    <cellStyle name="Comma 3 2 7 2" xfId="819" xr:uid="{9B128CD1-5255-4EA6-A46A-846FFA352EEB}"/>
    <cellStyle name="Comma 3 2 7 3" xfId="1940" xr:uid="{FB48841C-2885-490C-95E3-3ACEB13891B3}"/>
    <cellStyle name="Comma 3 2 7 4" xfId="2952" xr:uid="{8C76FEE8-614A-4923-A540-865B3CFB998C}"/>
    <cellStyle name="Comma 3 2 7 5" xfId="3994" xr:uid="{2F3408BB-558F-4B81-B627-FA943F24D3A4}"/>
    <cellStyle name="Comma 3 2 7 6" xfId="4995" xr:uid="{B82BD138-292E-4513-9259-E61E0C908A9B}"/>
    <cellStyle name="Comma 3 2 8" xfId="695" xr:uid="{1FE62487-050D-439F-B5CF-53F637802CAF}"/>
    <cellStyle name="Comma 3 2 8 2" xfId="1749" xr:uid="{EA39671C-9A1B-4418-A56E-BC8E70676FDD}"/>
    <cellStyle name="Comma 3 2 8 3" xfId="2799" xr:uid="{B32D7C85-E6A8-4BB3-9939-8A5447DFEF42}"/>
    <cellStyle name="Comma 3 2 8 4" xfId="3837" xr:uid="{16CC86D4-8631-4710-990C-A6D96D8D59BB}"/>
    <cellStyle name="Comma 3 2 8 5" xfId="4839" xr:uid="{0896A84E-58AA-4B63-AC3F-41DFA2870368}"/>
    <cellStyle name="Comma 3 2 9" xfId="612" xr:uid="{9D28C17C-E707-4A68-941F-59C9282D4B14}"/>
    <cellStyle name="Comma 3 2 9 2" xfId="1642" xr:uid="{584B28B0-FE6E-44B0-B5BE-E64ECEADEE2A}"/>
    <cellStyle name="Comma 3 2 9 3" xfId="2692" xr:uid="{3661198C-01D9-4574-BBE0-D3AE48E76ED8}"/>
    <cellStyle name="Comma 3 2 9 4" xfId="3731" xr:uid="{2DD3A55F-7C88-45FD-979B-1E0C9E8923CE}"/>
    <cellStyle name="Comma 3 2 9 5" xfId="4733" xr:uid="{77BCCC93-95E8-4D58-A16F-1DF6686A620D}"/>
    <cellStyle name="Comma 3 3" xfId="74" xr:uid="{00000000-0005-0000-0000-000026000000}"/>
    <cellStyle name="Comma 3 3 2" xfId="1788" xr:uid="{B544735F-3123-4D8F-ADFC-C2C196852A31}"/>
    <cellStyle name="Comma 3 3 3" xfId="914" xr:uid="{E8DC12FA-D5EE-4C6A-87C4-52556617B24E}"/>
    <cellStyle name="Comma 3 3 4" xfId="279" xr:uid="{DB595C8A-3E00-4A39-9D7D-F640DD431876}"/>
    <cellStyle name="Comma 3 4" xfId="121" xr:uid="{FD1DE04F-5170-40BC-9F92-E934C8486908}"/>
    <cellStyle name="Comma 3 4 10" xfId="4153" xr:uid="{0EFF28D9-7ED6-4548-BA4B-ACFB14863DE8}"/>
    <cellStyle name="Comma 3 4 2" xfId="177" xr:uid="{D7F899F7-8E76-4D5F-B73C-48C8CFDD9ABE}"/>
    <cellStyle name="Comma 3 4 2 2" xfId="1149" xr:uid="{0D7C2EC9-423B-4298-84CD-C36E197FEB82}"/>
    <cellStyle name="Comma 3 4 2 2 2" xfId="1423" xr:uid="{F9A44B30-B19B-4920-891A-106290CAC0A2}"/>
    <cellStyle name="Comma 3 4 2 2 2 2" xfId="2512" xr:uid="{5850B48F-17C0-43FE-A408-2B5142593139}"/>
    <cellStyle name="Comma 3 4 2 2 2 3" xfId="3555" xr:uid="{C5FD8ED1-74D5-4F80-9B66-078A0D3BE5AE}"/>
    <cellStyle name="Comma 3 4 2 2 2 4" xfId="4557" xr:uid="{A63F2D22-0490-4AEA-9812-43ECCBA9A4CE}"/>
    <cellStyle name="Comma 3 4 2 2 3" xfId="2253" xr:uid="{B4B38D44-0871-45E8-97E7-5A0C8F3AD805}"/>
    <cellStyle name="Comma 3 4 2 2 4" xfId="3285" xr:uid="{64F28D6F-0909-493E-8533-F0205CE7EA25}"/>
    <cellStyle name="Comma 3 4 2 2 5" xfId="4287" xr:uid="{BA737734-F652-4B85-8D99-F5F0DF025CFE}"/>
    <cellStyle name="Comma 3 4 2 3" xfId="1337" xr:uid="{0441F350-A935-470A-85B9-8BB3C87E73CE}"/>
    <cellStyle name="Comma 3 4 2 3 2" xfId="2426" xr:uid="{F0F3E74B-30B0-4C99-810E-DA6ECB3AD745}"/>
    <cellStyle name="Comma 3 4 2 3 3" xfId="3469" xr:uid="{F645F26F-5441-49B7-8C00-77241E12C739}"/>
    <cellStyle name="Comma 3 4 2 3 4" xfId="4471" xr:uid="{48EA018D-0A50-49A4-A7BC-A1499A04CFDA}"/>
    <cellStyle name="Comma 3 4 2 4" xfId="1061" xr:uid="{59C70985-1805-48CE-ADBA-11E79324CABB}"/>
    <cellStyle name="Comma 3 4 2 5" xfId="2167" xr:uid="{6DD5FF89-8CA8-4A89-8F6D-9D60CE4DE43D}"/>
    <cellStyle name="Comma 3 4 2 6" xfId="741" xr:uid="{D5EDBD37-1DAF-4FB3-B159-F28CF6DC1715}"/>
    <cellStyle name="Comma 3 4 2 7" xfId="3199" xr:uid="{BBA5B287-3AB0-4623-8DAA-A7D2AA6CDC95}"/>
    <cellStyle name="Comma 3 4 2 8" xfId="4201" xr:uid="{CE86DF70-5D18-45A6-95B0-783CA66D7235}"/>
    <cellStyle name="Comma 3 4 3" xfId="1103" xr:uid="{989D83F4-4B6F-46A5-88A8-55AF131824C2}"/>
    <cellStyle name="Comma 3 4 3 2" xfId="1378" xr:uid="{27067100-ED90-411D-9882-755EA8746D7A}"/>
    <cellStyle name="Comma 3 4 3 2 2" xfId="2467" xr:uid="{AA64B51C-A548-4B99-A54E-575D92AFA40B}"/>
    <cellStyle name="Comma 3 4 3 2 3" xfId="3510" xr:uid="{949763DD-2CC8-45B5-98A0-7C6B94071D4D}"/>
    <cellStyle name="Comma 3 4 3 2 4" xfId="4512" xr:uid="{DA33C0A6-F33B-4177-94F3-24F1FA77B4EB}"/>
    <cellStyle name="Comma 3 4 3 3" xfId="2208" xr:uid="{5DA7E6A4-F22D-4A5E-8167-3A955A8B7C57}"/>
    <cellStyle name="Comma 3 4 3 4" xfId="3240" xr:uid="{FEBA1A38-BAB2-4D71-9076-3900C46383A1}"/>
    <cellStyle name="Comma 3 4 3 5" xfId="4242" xr:uid="{C2554F0B-BEB2-48FF-AE58-7E2E5C86D463}"/>
    <cellStyle name="Comma 3 4 4" xfId="1292" xr:uid="{2998AE4F-0180-4080-909C-CBFB728051BB}"/>
    <cellStyle name="Comma 3 4 4 2" xfId="2381" xr:uid="{8641EB2F-E16F-41B4-9BBD-F5574171DE43}"/>
    <cellStyle name="Comma 3 4 4 3" xfId="3424" xr:uid="{F065C6A8-7870-4814-A230-13F9A550AEDB}"/>
    <cellStyle name="Comma 3 4 4 4" xfId="4426" xr:uid="{B69D9EAD-1614-49B7-B61C-7D66DE6268F0}"/>
    <cellStyle name="Comma 3 4 5" xfId="1819" xr:uid="{D0D35222-A45A-4E16-A0AE-6FBDC050B3F4}"/>
    <cellStyle name="Comma 3 4 5 2" xfId="2861" xr:uid="{DEBF6D32-68D9-466E-8636-CB4329ADD7CE}"/>
    <cellStyle name="Comma 3 4 5 3" xfId="3899" xr:uid="{22C91D73-E90A-4EE1-B261-21FC0FB0FCED}"/>
    <cellStyle name="Comma 3 4 5 4" xfId="4901" xr:uid="{D5386E77-EBDA-4C46-923E-FE5F44274285}"/>
    <cellStyle name="Comma 3 4 6" xfId="1010" xr:uid="{C834DA54-39C0-4E91-86F0-31D207FBDBD1}"/>
    <cellStyle name="Comma 3 4 7" xfId="2120" xr:uid="{CA7A5899-763F-46C1-B284-209109E10CB7}"/>
    <cellStyle name="Comma 3 4 8" xfId="436" xr:uid="{00C9384D-4620-41CA-9921-71FD0CB37B38}"/>
    <cellStyle name="Comma 3 4 9" xfId="3151" xr:uid="{2F41669E-7EB4-4383-A21F-C2F7050C29CF}"/>
    <cellStyle name="Comma 3 5" xfId="142" xr:uid="{28671B59-4BC2-4574-87C5-186439583489}"/>
    <cellStyle name="Comma 3 5 10" xfId="4173" xr:uid="{E7B8C572-333E-4386-8048-3CFE498A28E4}"/>
    <cellStyle name="Comma 3 5 2" xfId="198" xr:uid="{C5F88E14-D090-4B29-8E51-17DA33327956}"/>
    <cellStyle name="Comma 3 5 2 2" xfId="1166" xr:uid="{52488796-499C-475C-9B43-A52435D9B7B9}"/>
    <cellStyle name="Comma 3 5 2 2 2" xfId="1440" xr:uid="{1F2297B4-1FDE-4B0C-B3F2-5C7A48DB63E0}"/>
    <cellStyle name="Comma 3 5 2 2 2 2" xfId="2529" xr:uid="{E758AB51-621F-40FC-9536-E69A1C8C1440}"/>
    <cellStyle name="Comma 3 5 2 2 2 3" xfId="3572" xr:uid="{592A4B79-A2D6-4D78-B5DA-F2FE86D0CFF2}"/>
    <cellStyle name="Comma 3 5 2 2 2 4" xfId="4574" xr:uid="{C0F2AF0D-B307-4E99-9CDE-BE597D591B7F}"/>
    <cellStyle name="Comma 3 5 2 2 3" xfId="2270" xr:uid="{A0B6234D-18D5-4C19-BFF2-24BBA7779491}"/>
    <cellStyle name="Comma 3 5 2 2 4" xfId="3302" xr:uid="{0E8B9060-C6D0-488B-8386-464EA0EF06CF}"/>
    <cellStyle name="Comma 3 5 2 2 5" xfId="4304" xr:uid="{CAD8CE29-E644-4BEB-A206-110819A2418F}"/>
    <cellStyle name="Comma 3 5 2 3" xfId="1354" xr:uid="{5785E74A-23BF-4E41-BE34-A52A40EBF134}"/>
    <cellStyle name="Comma 3 5 2 3 2" xfId="2443" xr:uid="{36B3040F-F9D5-44F7-B66D-F2D1CB33A482}"/>
    <cellStyle name="Comma 3 5 2 3 3" xfId="3486" xr:uid="{791E805B-4DF1-47DE-8681-11D988C674FF}"/>
    <cellStyle name="Comma 3 5 2 3 4" xfId="4488" xr:uid="{F7E33AF7-2E82-434D-8C63-AEA110687D6D}"/>
    <cellStyle name="Comma 3 5 2 4" xfId="1078" xr:uid="{D75944BA-544F-4159-A1BB-170F8C40EF0B}"/>
    <cellStyle name="Comma 3 5 2 5" xfId="2184" xr:uid="{6C3B8F39-6A1D-49B5-8565-5CC5245E2CDC}"/>
    <cellStyle name="Comma 3 5 2 6" xfId="754" xr:uid="{E3FCA316-9ED8-4D99-9653-5271197D378E}"/>
    <cellStyle name="Comma 3 5 2 7" xfId="3216" xr:uid="{0A0F0382-3BD3-4324-9DD8-36C177CAB221}"/>
    <cellStyle name="Comma 3 5 2 8" xfId="4218" xr:uid="{4F0F44F4-456C-4C5F-8CDB-628E85906653}"/>
    <cellStyle name="Comma 3 5 3" xfId="1120" xr:uid="{A8C2D3F5-E411-4BD7-A468-328CC110D4B4}"/>
    <cellStyle name="Comma 3 5 3 2" xfId="1395" xr:uid="{019B51A1-1A92-484C-A3E8-6536629DDF41}"/>
    <cellStyle name="Comma 3 5 3 2 2" xfId="2484" xr:uid="{BFBA9818-4710-4E2D-A31C-2578AC9CB75F}"/>
    <cellStyle name="Comma 3 5 3 2 3" xfId="3527" xr:uid="{170A2B15-F6C3-4E1E-9C1F-4294FA502915}"/>
    <cellStyle name="Comma 3 5 3 2 4" xfId="4529" xr:uid="{C2198B7B-E6D9-4E77-A6AB-2AD5CDD92B61}"/>
    <cellStyle name="Comma 3 5 3 3" xfId="2225" xr:uid="{07FB6B2E-6C91-4E85-A644-8F98A919E54F}"/>
    <cellStyle name="Comma 3 5 3 4" xfId="3257" xr:uid="{D00F0F24-A156-4FDB-BBDF-94A72AAA371B}"/>
    <cellStyle name="Comma 3 5 3 5" xfId="4259" xr:uid="{6DF08C6C-A2A5-4FA8-8B7D-3A3D90DE2302}"/>
    <cellStyle name="Comma 3 5 4" xfId="1309" xr:uid="{399CDAA3-212E-4D9F-86D7-6D920DF24986}"/>
    <cellStyle name="Comma 3 5 4 2" xfId="2398" xr:uid="{C05AD536-4A9B-4CF4-91C0-DCF9BCC7B4EA}"/>
    <cellStyle name="Comma 3 5 4 3" xfId="3441" xr:uid="{442E0541-C47F-45D0-BA8F-D8267B94FFCC}"/>
    <cellStyle name="Comma 3 5 4 4" xfId="4443" xr:uid="{59332388-28A1-4D86-8C61-0B823CB80DFE}"/>
    <cellStyle name="Comma 3 5 5" xfId="1842" xr:uid="{FC26781E-0822-42BD-A660-257A9FF9D7C6}"/>
    <cellStyle name="Comma 3 5 5 2" xfId="2874" xr:uid="{5D7EE9B7-A11C-40C0-9EE1-502CE5D5F30A}"/>
    <cellStyle name="Comma 3 5 5 3" xfId="3912" xr:uid="{FE16535C-3CA9-4A92-B603-09CBADA8C1F7}"/>
    <cellStyle name="Comma 3 5 5 4" xfId="4914" xr:uid="{B5344699-0014-4768-8201-B1A08D8ECC25}"/>
    <cellStyle name="Comma 3 5 6" xfId="1030" xr:uid="{C10C9C7B-5CEA-42BB-9056-50110A50A448}"/>
    <cellStyle name="Comma 3 5 7" xfId="2138" xr:uid="{D1699CE8-464D-4723-9D56-DFBF636BCAB1}"/>
    <cellStyle name="Comma 3 5 8" xfId="464" xr:uid="{9AAD8CA9-F674-4679-8246-5148466C512B}"/>
    <cellStyle name="Comma 3 5 9" xfId="3171" xr:uid="{3A466A59-BF56-41A3-843C-6683B358F3E0}"/>
    <cellStyle name="Comma 3 6" xfId="178" xr:uid="{362261DD-EC17-480B-8FEB-8B20475A856C}"/>
    <cellStyle name="Comma 3 6 10" xfId="4154" xr:uid="{739F9DBF-8066-42A2-8A72-B33A1EA2FC55}"/>
    <cellStyle name="Comma 3 6 2" xfId="782" xr:uid="{8612D5CA-B32F-40F8-92A7-82AC6C74B707}"/>
    <cellStyle name="Comma 3 6 2 2" xfId="1150" xr:uid="{80E49C3A-7E96-462C-9381-F4E67FC54CEA}"/>
    <cellStyle name="Comma 3 6 2 2 2" xfId="1424" xr:uid="{F1D525F6-9EE3-426A-A2D2-F52ADF10C3F2}"/>
    <cellStyle name="Comma 3 6 2 2 2 2" xfId="2513" xr:uid="{C25F5C46-1D0E-4970-B725-894B0B0D30D7}"/>
    <cellStyle name="Comma 3 6 2 2 2 3" xfId="3556" xr:uid="{36F855CE-C555-421C-9047-18C4CB49107D}"/>
    <cellStyle name="Comma 3 6 2 2 2 4" xfId="4558" xr:uid="{36BF74D6-08A7-4288-BF33-7B7962E3C1BC}"/>
    <cellStyle name="Comma 3 6 2 2 3" xfId="2254" xr:uid="{38E739EB-CE66-4172-8243-BCD54CC2C0BD}"/>
    <cellStyle name="Comma 3 6 2 2 4" xfId="3286" xr:uid="{0F2A584A-D158-4162-8E26-8197EB31046B}"/>
    <cellStyle name="Comma 3 6 2 2 5" xfId="4288" xr:uid="{298F576A-C679-4016-A0D7-4B7D5DD645D9}"/>
    <cellStyle name="Comma 3 6 2 3" xfId="1338" xr:uid="{1EFE083D-372F-439C-9842-3273287D4B5A}"/>
    <cellStyle name="Comma 3 6 2 3 2" xfId="2427" xr:uid="{D90C8B83-E516-48D2-805A-D66A3F3BA6AE}"/>
    <cellStyle name="Comma 3 6 2 3 3" xfId="3470" xr:uid="{42083E4F-078A-4F05-BD7D-3ACDA1E6610C}"/>
    <cellStyle name="Comma 3 6 2 3 4" xfId="4472" xr:uid="{384FA9F3-2993-4BED-A784-0EBF50AF2051}"/>
    <cellStyle name="Comma 3 6 2 4" xfId="1062" xr:uid="{69D724E2-C2D8-45B4-971C-96160E19C117}"/>
    <cellStyle name="Comma 3 6 2 5" xfId="2168" xr:uid="{D0566D65-BC90-41D5-B639-7FF3950BA5AA}"/>
    <cellStyle name="Comma 3 6 2 6" xfId="3200" xr:uid="{E63FF70D-D6AF-4D76-8EF0-EF036EB5DA9E}"/>
    <cellStyle name="Comma 3 6 2 7" xfId="4202" xr:uid="{8B2F0274-DC0F-4749-BA94-2D4783C83BB1}"/>
    <cellStyle name="Comma 3 6 3" xfId="1104" xr:uid="{C41A5EFC-CF49-495B-B10B-4F76144E3D77}"/>
    <cellStyle name="Comma 3 6 3 2" xfId="1379" xr:uid="{026A6938-1F29-48FD-8754-AB1EB25ACDF5}"/>
    <cellStyle name="Comma 3 6 3 2 2" xfId="2468" xr:uid="{1B5D8A86-F8DC-4779-BE98-44BB30897EC4}"/>
    <cellStyle name="Comma 3 6 3 2 3" xfId="3511" xr:uid="{12B27924-4F31-4869-8BF1-AA4F51190F1A}"/>
    <cellStyle name="Comma 3 6 3 2 4" xfId="4513" xr:uid="{56A2C9A2-5ABD-4BAE-800B-3297C082C51A}"/>
    <cellStyle name="Comma 3 6 3 3" xfId="2209" xr:uid="{7D36AB48-05B0-47CF-AB18-F1C073EF01EC}"/>
    <cellStyle name="Comma 3 6 3 4" xfId="3241" xr:uid="{1099224E-CB28-4AFF-99C4-D713076387DC}"/>
    <cellStyle name="Comma 3 6 3 5" xfId="4243" xr:uid="{BE6A1910-0590-45E4-B703-9D6C084593FA}"/>
    <cellStyle name="Comma 3 6 4" xfId="1293" xr:uid="{D74D1552-EE03-4BA6-AA9C-9AFC6B855277}"/>
    <cellStyle name="Comma 3 6 4 2" xfId="2382" xr:uid="{9A515523-78E3-45A9-AF7A-DF641DB307A4}"/>
    <cellStyle name="Comma 3 6 4 3" xfId="3425" xr:uid="{48F5ACC7-E5BA-48CB-A69E-B53BBED74EFB}"/>
    <cellStyle name="Comma 3 6 4 4" xfId="4427" xr:uid="{040008AE-03F3-4979-8A5C-B6DD6D88C756}"/>
    <cellStyle name="Comma 3 6 5" xfId="1884" xr:uid="{FC339DD6-0916-4E7E-AE8A-F181E63A5371}"/>
    <cellStyle name="Comma 3 6 5 2" xfId="2902" xr:uid="{18CE60D5-CD81-49AF-A1BB-E5872785E458}"/>
    <cellStyle name="Comma 3 6 5 3" xfId="3944" xr:uid="{9F249F0A-08D2-41F6-81E6-42556D4A145C}"/>
    <cellStyle name="Comma 3 6 5 4" xfId="4945" xr:uid="{44641DD6-8873-4C2B-9EC3-B593BF9E5E4C}"/>
    <cellStyle name="Comma 3 6 6" xfId="1011" xr:uid="{34CCF868-F276-4991-AC1C-C3D781DE7D74}"/>
    <cellStyle name="Comma 3 6 7" xfId="2121" xr:uid="{79DAEEFF-F881-47D5-AE55-323B830D8DD4}"/>
    <cellStyle name="Comma 3 6 8" xfId="520" xr:uid="{F5128814-1A1E-4021-BADE-D9319C8432AE}"/>
    <cellStyle name="Comma 3 6 9" xfId="3152" xr:uid="{A05DA74F-04F9-4498-9856-AD663B5EEAB3}"/>
    <cellStyle name="Comma 3 7" xfId="152" xr:uid="{50BD52F8-2447-41E3-ABFF-BDA44D9F0EC1}"/>
    <cellStyle name="Comma 3 7 2" xfId="1271" xr:uid="{601FC885-5DE3-4FED-A081-07686AB9F8DC}"/>
    <cellStyle name="Comma 3 7 2 2" xfId="2360" xr:uid="{07FBA3BC-2E40-431B-A5F0-32447E167DB4}"/>
    <cellStyle name="Comma 3 7 2 3" xfId="3403" xr:uid="{D5039A0C-6FD4-4B1F-8D8E-261BD6406A63}"/>
    <cellStyle name="Comma 3 7 2 4" xfId="4405" xr:uid="{6C775710-3318-4467-A8B0-4941E890A831}"/>
    <cellStyle name="Comma 3 7 3" xfId="1758" xr:uid="{4CA65388-EE3B-475A-8E65-48FE1F1CAAF5}"/>
    <cellStyle name="Comma 3 7 3 2" xfId="2807" xr:uid="{0A63986F-93C5-436F-BB5A-6E158F54CD9F}"/>
    <cellStyle name="Comma 3 7 3 3" xfId="3845" xr:uid="{64FE469F-46D6-4578-A1F3-76D242CD3DA1}"/>
    <cellStyle name="Comma 3 7 3 4" xfId="4847" xr:uid="{F9EBD629-024D-473E-A3B2-43CB07052946}"/>
    <cellStyle name="Comma 3 7 4" xfId="982" xr:uid="{F99ADBAC-CBE5-424B-BA1C-94DE467D0FFC}"/>
    <cellStyle name="Comma 3 7 5" xfId="2096" xr:uid="{4331FEC0-F406-4691-BCB5-BB322E10EB3A}"/>
    <cellStyle name="Comma 3 7 6" xfId="702" xr:uid="{E6AAEF35-425F-4B46-89AA-FCD852309128}"/>
    <cellStyle name="Comma 3 7 7" xfId="3129" xr:uid="{62513A13-0442-4244-9686-4DC2ACA5B397}"/>
    <cellStyle name="Comma 3 7 8" xfId="4131" xr:uid="{96BB8D00-ED09-476A-8F57-B2AEB5C5E8E1}"/>
    <cellStyle name="Comma 3 8" xfId="122" xr:uid="{12CFC341-62C0-4133-A742-C03F9A0FA8F2}"/>
    <cellStyle name="Comma 3 8 2" xfId="2338" xr:uid="{766DA7E8-EAFC-4189-AE5A-DC6751BD146B}"/>
    <cellStyle name="Comma 3 8 3" xfId="1248" xr:uid="{362D861A-4F6E-4072-8D7A-FF164523DFB2}"/>
    <cellStyle name="Comma 3 8 4" xfId="3380" xr:uid="{E2F6E5E8-B560-437D-947D-BE9B26AAD212}"/>
    <cellStyle name="Comma 3 8 5" xfId="4382" xr:uid="{AA549D25-F9EA-4770-AA9A-5ADA4047CBE7}"/>
    <cellStyle name="Comma 3 9" xfId="1529" xr:uid="{40AC79A1-657F-4D0F-A59A-408FDE1E4602}"/>
    <cellStyle name="Comma 3 9 2" xfId="554" xr:uid="{BE7FA853-3BD7-4493-945F-AA478E84662A}"/>
    <cellStyle name="Comma 3 9 2 2" xfId="795" xr:uid="{5F5BBCD1-AAD2-42CF-896F-CFFD741BB2CD}"/>
    <cellStyle name="Comma 3 9 2 3" xfId="1913" xr:uid="{4AFC253E-D34E-4F46-AB82-2E075ABFBE7C}"/>
    <cellStyle name="Comma 3 9 2 4" xfId="2926" xr:uid="{A05B70B6-360E-4564-9296-9BB0C3206BFF}"/>
    <cellStyle name="Comma 3 9 2 5" xfId="3968" xr:uid="{4EB6EEBB-FB87-4825-8699-AAF67243366F}"/>
    <cellStyle name="Comma 3 9 2 6" xfId="4969" xr:uid="{E9B35067-01C0-4385-92E7-A8A595067EAE}"/>
    <cellStyle name="Comma 30" xfId="280" xr:uid="{17C2BD54-3DB1-47C7-8F88-07D4EA6F72F5}"/>
    <cellStyle name="Comma 30 2" xfId="412" xr:uid="{32087593-F4A6-40CE-B3E4-D2B6F42BDF49}"/>
    <cellStyle name="Comma 30 2 2" xfId="578" xr:uid="{2A2D8E1C-9C3D-48F4-A2CF-D825CD041327}"/>
    <cellStyle name="Comma 30 2 2 2" xfId="664" xr:uid="{66C24E8B-0E08-4C54-A476-B884A6F8451C}"/>
    <cellStyle name="Comma 30 2 2 2 2" xfId="1927" xr:uid="{66664AE0-0D92-4397-8F38-490FF595CA15}"/>
    <cellStyle name="Comma 30 2 2 2 3" xfId="2940" xr:uid="{F88E152F-2150-41E1-A25D-0AE7C9DCEC2F}"/>
    <cellStyle name="Comma 30 2 2 2 4" xfId="3982" xr:uid="{B1BAB68E-03F3-4643-B5F2-E69959715A47}"/>
    <cellStyle name="Comma 30 2 2 2 5" xfId="4983" xr:uid="{CAEA642F-06AF-41C6-91A9-55A862496969}"/>
    <cellStyle name="Comma 30 2 2 3" xfId="876" xr:uid="{824A4AE6-81D2-454C-AC42-F525DDE2CDBD}"/>
    <cellStyle name="Comma 30 2 2 3 2" xfId="1999" xr:uid="{9EF06354-25CA-453F-809B-725772E4EB23}"/>
    <cellStyle name="Comma 30 2 2 3 3" xfId="3009" xr:uid="{66A1D066-1781-42F5-9BC5-541359510271}"/>
    <cellStyle name="Comma 30 2 2 3 4" xfId="4052" xr:uid="{A568074A-4CED-4167-B4A9-3754D31ECF90}"/>
    <cellStyle name="Comma 30 2 2 3 5" xfId="5053" xr:uid="{DA06C186-2A32-4AF2-B760-F91BF4D7DE9F}"/>
    <cellStyle name="Comma 30 2 2 4" xfId="1741" xr:uid="{3AA0F542-78FF-466E-B4AA-B603CDF54B69}"/>
    <cellStyle name="Comma 30 2 2 4 2" xfId="2791" xr:uid="{A02C4EBD-351E-4776-AE27-3250B3353039}"/>
    <cellStyle name="Comma 30 2 2 4 3" xfId="3829" xr:uid="{4C49954D-DAD0-4B9D-8EA6-20D9E5CE0F88}"/>
    <cellStyle name="Comma 30 2 2 4 4" xfId="4831" xr:uid="{C35C5878-55DF-42C0-A496-496DDCA0A31D}"/>
    <cellStyle name="Comma 30 2 2 5" xfId="1638" xr:uid="{7E1AF0DE-F829-4AC6-8CC6-CC7D25538A0F}"/>
    <cellStyle name="Comma 30 2 2 6" xfId="2687" xr:uid="{371D4612-DB3B-41AC-949A-43A7224CF192}"/>
    <cellStyle name="Comma 30 2 2 7" xfId="3727" xr:uid="{351F3456-E77E-4897-9AB6-4F71C2968D8F}"/>
    <cellStyle name="Comma 30 2 2 8" xfId="4729" xr:uid="{90C878EB-B9C0-4BB3-85E7-5785EB1A0EE5}"/>
    <cellStyle name="Comma 30 2 3" xfId="737" xr:uid="{4AA5B20F-3BA1-4422-A434-1866BF8EA593}"/>
    <cellStyle name="Comma 30 2 3 2" xfId="1813" xr:uid="{1A29E6E7-8F4A-452A-8A64-A463395DB908}"/>
    <cellStyle name="Comma 30 2 3 3" xfId="2856" xr:uid="{2811C74D-D625-4025-9DA5-6DB70EB077FD}"/>
    <cellStyle name="Comma 30 2 3 4" xfId="3894" xr:uid="{A4C3B067-6B59-4B21-A722-1411227D5310}"/>
    <cellStyle name="Comma 30 2 3 5" xfId="4896" xr:uid="{4C9FE8EB-50DF-41FB-89B5-2591AC8ABB60}"/>
    <cellStyle name="Comma 30 2 4" xfId="1685" xr:uid="{FEA88E2A-439C-4C85-8E35-F6C05C2B2D19}"/>
    <cellStyle name="Comma 30 2 4 2" xfId="2735" xr:uid="{8FD9F865-E086-4D00-A1F1-473C04C2C759}"/>
    <cellStyle name="Comma 30 2 4 3" xfId="3773" xr:uid="{EF1B1A48-8887-496E-9A91-3CD146C01B8D}"/>
    <cellStyle name="Comma 30 2 4 4" xfId="4775" xr:uid="{5E9EBF66-FAA0-41C2-BCA9-70019859098A}"/>
    <cellStyle name="Comma 30 2 5" xfId="1573" xr:uid="{88FD3EAE-0C1D-46C5-948D-8C94E2752920}"/>
    <cellStyle name="Comma 30 2 5 2" xfId="2630" xr:uid="{9D5799AB-71B2-4BD8-8819-413DE7CE4194}"/>
    <cellStyle name="Comma 30 2 6" xfId="3038" xr:uid="{73379AAF-4509-4CBC-AB26-93E72139504C}"/>
    <cellStyle name="Comma 30 2 7" xfId="3670" xr:uid="{7C10321A-EFE1-422B-9FCE-CBDD230B7B73}"/>
    <cellStyle name="Comma 30 2 8" xfId="4672" xr:uid="{E63EE614-9D9A-42FA-99B4-377552D6D07E}"/>
    <cellStyle name="Comma 30 3" xfId="543" xr:uid="{60137C9F-9E18-4106-B8D3-C8CDC7EB9743}"/>
    <cellStyle name="Comma 30 3 2" xfId="642" xr:uid="{B40F7B79-B3BA-4278-9E68-30B9B1C56C4D}"/>
    <cellStyle name="Comma 30 3 2 2" xfId="1906" xr:uid="{B7794C83-1885-4662-A339-DE410DE7DCAD}"/>
    <cellStyle name="Comma 30 3 2 3" xfId="2920" xr:uid="{9CB9554F-BC26-4B4B-A099-0CDD95113C91}"/>
    <cellStyle name="Comma 30 3 2 4" xfId="3962" xr:uid="{331F9F5A-0503-4D3D-867A-A25A7B28A4C6}"/>
    <cellStyle name="Comma 30 3 2 5" xfId="4963" xr:uid="{7EBEA7A2-2A5E-4F2F-88A3-CFD093E36CB6}"/>
    <cellStyle name="Comma 30 3 3" xfId="855" xr:uid="{96740061-462B-439A-B8C0-158ED31EAEFD}"/>
    <cellStyle name="Comma 30 3 3 2" xfId="1978" xr:uid="{CF0F8610-E2DE-4F36-9F1F-15BEBB34A361}"/>
    <cellStyle name="Comma 30 3 3 3" xfId="2988" xr:uid="{31157D30-00F7-4104-81CE-4FFABF7E2678}"/>
    <cellStyle name="Comma 30 3 3 4" xfId="4031" xr:uid="{1AF9DF1E-22FF-4B77-A807-438C23F18943}"/>
    <cellStyle name="Comma 30 3 3 5" xfId="5032" xr:uid="{CA55FCD6-DB7A-4F01-BFB5-EE6BAE00CC72}"/>
    <cellStyle name="Comma 30 3 4" xfId="1720" xr:uid="{989C608D-7B96-4BE3-B6C4-3E32C400CF11}"/>
    <cellStyle name="Comma 30 3 4 2" xfId="2770" xr:uid="{63DA919C-93E5-4037-8DA3-72B24EEC7CF4}"/>
    <cellStyle name="Comma 30 3 4 3" xfId="3808" xr:uid="{E79BA3E0-79AD-4D8C-AC98-49D1A4669A3B}"/>
    <cellStyle name="Comma 30 3 4 4" xfId="4810" xr:uid="{60D31401-19D8-4234-90B4-B7E245B9EA72}"/>
    <cellStyle name="Comma 30 3 5" xfId="1617" xr:uid="{C8777644-8916-4191-9DBF-44F9E2F6283F}"/>
    <cellStyle name="Comma 30 3 6" xfId="2666" xr:uid="{2C947BA0-D8A4-4FCF-BACE-D9AFFA62DD60}"/>
    <cellStyle name="Comma 30 3 7" xfId="3705" xr:uid="{CF0FA211-FDA3-4D51-B73B-D3BB1FDF1BEF}"/>
    <cellStyle name="Comma 30 3 8" xfId="4707" xr:uid="{DB8CAA0C-8F7B-47AF-9676-943934DEBC76}"/>
    <cellStyle name="Comma 30 4" xfId="726" xr:uid="{E00DB776-BD14-4A14-8120-EB0ED5E96573}"/>
    <cellStyle name="Comma 30 4 2" xfId="1789" xr:uid="{58782FF8-3F07-4C2F-84B6-C4A5077CEC9D}"/>
    <cellStyle name="Comma 30 4 3" xfId="2835" xr:uid="{C0AC542B-AF1F-402C-B6D8-5211C17B59D4}"/>
    <cellStyle name="Comma 30 4 4" xfId="3873" xr:uid="{73840B44-C36C-4685-A9E1-6C8E58195BCB}"/>
    <cellStyle name="Comma 30 4 5" xfId="4875" xr:uid="{9A610E06-6E16-43A1-966D-C69194B58EA3}"/>
    <cellStyle name="Comma 30 5" xfId="1664" xr:uid="{61F5C9BF-8D8D-49EA-9056-D9CBF442C736}"/>
    <cellStyle name="Comma 30 5 2" xfId="2714" xr:uid="{E2D3F42E-2D7F-4111-B7F6-50009D46937E}"/>
    <cellStyle name="Comma 30 5 3" xfId="3752" xr:uid="{1AEB7400-63B4-414A-A297-BADD4A566E1C}"/>
    <cellStyle name="Comma 30 5 4" xfId="4754" xr:uid="{39B1007C-1D54-4184-A7F2-C1DF4737204D}"/>
    <cellStyle name="Comma 30 6" xfId="1530" xr:uid="{2B0BB5ED-6771-4ED4-97D5-1E4368DFDB10}"/>
    <cellStyle name="Comma 30 6 2" xfId="2600" xr:uid="{312739B9-C0B7-4A4A-97EC-BF3A68E10A3E}"/>
    <cellStyle name="Comma 30 7" xfId="2633" xr:uid="{17C100C8-F468-4B95-A835-DB9ABB56CD83}"/>
    <cellStyle name="Comma 30 8" xfId="3648" xr:uid="{7C93FE96-09F1-4194-93F6-EEA0EBBA986D}"/>
    <cellStyle name="Comma 30 9" xfId="4650" xr:uid="{02E51177-E01C-4F4B-84FA-348A5056421D}"/>
    <cellStyle name="Comma 31" xfId="355" xr:uid="{C6053F4B-58E6-40BB-8750-0A4D33966263}"/>
    <cellStyle name="Comma 31 10" xfId="4657" xr:uid="{B4706870-C4E2-4489-A380-9D2929B5666F}"/>
    <cellStyle name="Comma 31 2" xfId="431" xr:uid="{4C718312-67C6-43BA-B534-B82574C11778}"/>
    <cellStyle name="Comma 31 2 2" xfId="580" xr:uid="{8BDD4CBD-C9B6-4551-A2E7-06A222A9EBDE}"/>
    <cellStyle name="Comma 31 2 2 2" xfId="666" xr:uid="{66335960-6C21-42F2-9851-D071D09ADCB0}"/>
    <cellStyle name="Comma 31 2 2 2 2" xfId="1929" xr:uid="{F55DDB36-FB4F-4194-B4C3-4E61703D580E}"/>
    <cellStyle name="Comma 31 2 2 2 3" xfId="2942" xr:uid="{09C163A6-AA10-4BC0-9640-8B638E4B542C}"/>
    <cellStyle name="Comma 31 2 2 2 4" xfId="3984" xr:uid="{3DE8B6D2-5BA2-4768-8797-BBB46A0FC83F}"/>
    <cellStyle name="Comma 31 2 2 2 5" xfId="4985" xr:uid="{4563B5CB-46E2-473C-96BE-4479C8BEBC40}"/>
    <cellStyle name="Comma 31 2 2 3" xfId="878" xr:uid="{05F7A7CE-DD3E-48F3-8C6C-DFBF7DDED8D9}"/>
    <cellStyle name="Comma 31 2 2 3 2" xfId="2001" xr:uid="{B896D69A-2698-4871-86B9-773C32B92155}"/>
    <cellStyle name="Comma 31 2 2 3 3" xfId="3011" xr:uid="{07EB0DF6-36D2-4B71-B793-7FD0F56C4376}"/>
    <cellStyle name="Comma 31 2 2 3 4" xfId="4054" xr:uid="{86D7FDC4-E4DF-43BA-BD65-A3F7BCE55F5D}"/>
    <cellStyle name="Comma 31 2 2 3 5" xfId="5055" xr:uid="{7A4A979B-149C-4C41-90EC-D6641F2A60D1}"/>
    <cellStyle name="Comma 31 2 2 4" xfId="1743" xr:uid="{6DC7E12B-1726-44AE-B5DB-006FC9FAC319}"/>
    <cellStyle name="Comma 31 2 2 4 2" xfId="2793" xr:uid="{76117FB1-2FD8-41AF-A982-B59BBEBF7ECE}"/>
    <cellStyle name="Comma 31 2 2 4 3" xfId="3831" xr:uid="{EA098E49-0B0B-4FF0-91E2-B9329BAE82FB}"/>
    <cellStyle name="Comma 31 2 2 4 4" xfId="4833" xr:uid="{BBFBD538-34D7-48B3-BEA6-0A4D766467BC}"/>
    <cellStyle name="Comma 31 2 2 5" xfId="1640" xr:uid="{5B3BD92F-32BE-407E-89AE-BBF4799C9F6B}"/>
    <cellStyle name="Comma 31 2 2 6" xfId="2689" xr:uid="{93A3F849-8ED7-4360-8027-50BB9719EA56}"/>
    <cellStyle name="Comma 31 2 2 7" xfId="3729" xr:uid="{9C5C0CB8-76BA-41F7-A383-BA9CC100AE77}"/>
    <cellStyle name="Comma 31 2 2 8" xfId="4731" xr:uid="{CF9A76CE-4A37-43C2-BDD0-F8F93945A367}"/>
    <cellStyle name="Comma 31 2 3" xfId="686" xr:uid="{7261124C-2FC4-4E60-B644-C51EF8DBA966}"/>
    <cellStyle name="Comma 31 2 3 2" xfId="897" xr:uid="{796B3C36-9D1F-4A0E-83F7-C896FCB95FFA}"/>
    <cellStyle name="Comma 31 2 3 2 2" xfId="2020" xr:uid="{B4FECF1E-3504-458A-8BD4-2EF7EB033189}"/>
    <cellStyle name="Comma 31 2 3 2 3" xfId="3030" xr:uid="{5EC0627B-A951-48B9-8433-F951EA7DFBF9}"/>
    <cellStyle name="Comma 31 2 3 2 4" xfId="4074" xr:uid="{8C5B7590-0E97-4A27-899E-3A1C981574ED}"/>
    <cellStyle name="Comma 31 2 3 2 5" xfId="5075" xr:uid="{0197CA76-C1D0-445E-B98F-6934477BB7BB}"/>
    <cellStyle name="Comma 31 2 3 3" xfId="1706" xr:uid="{B9FB6466-3BA1-45F6-ACB8-A3F17095C239}"/>
    <cellStyle name="Comma 31 2 3 3 2" xfId="2756" xr:uid="{9489E50F-96D9-4373-A28D-EDEE1000C4F2}"/>
    <cellStyle name="Comma 31 2 3 3 3" xfId="3794" xr:uid="{6CECD293-9E5B-478F-815B-FED1E9B8966E}"/>
    <cellStyle name="Comma 31 2 3 3 4" xfId="4796" xr:uid="{6AF793D0-4F3F-4DB4-B9D8-B069F7E555E5}"/>
    <cellStyle name="Comma 31 2 3 4" xfId="1603" xr:uid="{AED05A7E-4E94-4F6C-A57E-7590BEF258EB}"/>
    <cellStyle name="Comma 31 2 3 5" xfId="2652" xr:uid="{4E37449C-0D05-4574-8B3E-84DFDEAC2D2A}"/>
    <cellStyle name="Comma 31 2 3 6" xfId="3691" xr:uid="{B59316D0-DC66-4B0F-A60A-5DE38E789A4F}"/>
    <cellStyle name="Comma 31 2 3 7" xfId="4693" xr:uid="{78DC7FF0-2F71-44D0-A6FB-F2AD31844ECD}"/>
    <cellStyle name="Comma 31 2 4" xfId="628" xr:uid="{AB9429BF-1293-497F-8BC7-FBD6C29B61A8}"/>
    <cellStyle name="Comma 31 2 4 2" xfId="1815" xr:uid="{0A3B3F2F-3E01-44C7-905E-89776C679D8C}"/>
    <cellStyle name="Comma 31 2 4 3" xfId="2858" xr:uid="{185D44F2-0618-4880-9560-0BBEAED39288}"/>
    <cellStyle name="Comma 31 2 4 4" xfId="3896" xr:uid="{CD8A2E0D-3DBB-41A4-BEDF-8EC4C77CAD42}"/>
    <cellStyle name="Comma 31 2 4 5" xfId="4898" xr:uid="{998A1B60-C043-4E5F-9AFA-4F7328969B06}"/>
    <cellStyle name="Comma 31 2 5" xfId="841" xr:uid="{D3BA0F59-64BF-4860-AF1B-AB832DF361AF}"/>
    <cellStyle name="Comma 31 2 5 2" xfId="1964" xr:uid="{A95FE77F-BBC4-4C3E-8A18-55AD61000254}"/>
    <cellStyle name="Comma 31 2 5 3" xfId="2974" xr:uid="{16F861AE-35B6-4E18-AF73-309F92322581}"/>
    <cellStyle name="Comma 31 2 5 4" xfId="4017" xr:uid="{6F593E65-E6DF-40D6-A92C-BF035A9C59DE}"/>
    <cellStyle name="Comma 31 2 5 5" xfId="5018" xr:uid="{D5D76B08-938F-47AE-BF4A-6279FAA5EFCD}"/>
    <cellStyle name="Comma 31 2 6" xfId="1687" xr:uid="{2030122A-596A-4181-A830-87D2E152FFB6}"/>
    <cellStyle name="Comma 31 2 6 2" xfId="2737" xr:uid="{B2CEB478-A897-49CD-A8A1-B33CDF67F101}"/>
    <cellStyle name="Comma 31 2 6 3" xfId="3775" xr:uid="{0B5C1B02-6249-44E3-B580-DBB4928BDAAB}"/>
    <cellStyle name="Comma 31 2 6 4" xfId="4777" xr:uid="{7394412D-B91E-4AE3-8CE4-5E59D53F65B0}"/>
    <cellStyle name="Comma 31 2 7" xfId="1584" xr:uid="{5949C6DA-573E-49DA-B54C-24A66C982A15}"/>
    <cellStyle name="Comma 31 2 7 2" xfId="2632" xr:uid="{CD0C6AAE-DB5D-45F3-B7B6-12F78462C5C1}"/>
    <cellStyle name="Comma 31 2 8" xfId="3672" xr:uid="{FFA6E513-E8D4-4E95-A9F9-93BCE3563EC3}"/>
    <cellStyle name="Comma 31 2 9" xfId="4674" xr:uid="{2DA2E32A-C67E-4599-AE85-0B2EB0D1EF23}"/>
    <cellStyle name="Comma 31 3" xfId="556" xr:uid="{EE994D32-082E-481D-A101-E016C511FE8F}"/>
    <cellStyle name="Comma 31 3 2" xfId="649" xr:uid="{05D565BF-631E-470A-B2C0-086C7425771E}"/>
    <cellStyle name="Comma 31 3 2 2" xfId="1914" xr:uid="{4553D5CA-E680-441C-A925-EB6B813C6922}"/>
    <cellStyle name="Comma 31 3 2 3" xfId="2927" xr:uid="{595211A2-69AC-4472-BAD4-9136D14459CA}"/>
    <cellStyle name="Comma 31 3 2 4" xfId="3969" xr:uid="{9B75936A-920F-45B7-8FD5-E829B152A2F8}"/>
    <cellStyle name="Comma 31 3 2 5" xfId="4970" xr:uid="{5C65831E-729A-479D-B38A-6AD3FF8DB7D3}"/>
    <cellStyle name="Comma 31 3 3" xfId="861" xr:uid="{A6763DB3-740D-420E-9E18-FEA957651FA9}"/>
    <cellStyle name="Comma 31 3 3 2" xfId="1984" xr:uid="{D9DB7955-2BFC-4797-9899-9579B6087A18}"/>
    <cellStyle name="Comma 31 3 3 3" xfId="2994" xr:uid="{3307E7B6-3212-4567-8153-26320648D150}"/>
    <cellStyle name="Comma 31 3 3 4" xfId="4037" xr:uid="{524FE4AC-0502-4110-B331-F0999E0BDBD1}"/>
    <cellStyle name="Comma 31 3 3 5" xfId="5038" xr:uid="{7B1B6D94-FAD6-4150-A482-15378B1D6583}"/>
    <cellStyle name="Comma 31 3 4" xfId="1726" xr:uid="{9275F2D0-7ED6-4FAC-B1FE-FA220CFB0D66}"/>
    <cellStyle name="Comma 31 3 4 2" xfId="2776" xr:uid="{6A1FCE72-0467-4E17-9605-282E07B33C1B}"/>
    <cellStyle name="Comma 31 3 4 3" xfId="3814" xr:uid="{8ACA3234-9736-425D-A834-CEFF3DF9000B}"/>
    <cellStyle name="Comma 31 3 4 4" xfId="4816" xr:uid="{9811BB5B-F22C-4346-8E7B-F980C249B698}"/>
    <cellStyle name="Comma 31 3 5" xfId="1623" xr:uid="{42BE2B97-E5E0-45B5-AEFE-4618CF622959}"/>
    <cellStyle name="Comma 31 3 6" xfId="2672" xr:uid="{3447FB4B-021E-49E5-84B2-87715040AF51}"/>
    <cellStyle name="Comma 31 3 7" xfId="3712" xr:uid="{EDA3FEA2-137C-40AE-8021-4A253932E2B8}"/>
    <cellStyle name="Comma 31 3 8" xfId="4714" xr:uid="{310B3529-B90C-441D-AD11-14524D1B5003}"/>
    <cellStyle name="Comma 31 4" xfId="677" xr:uid="{982AB212-9CBF-49F1-B1B0-B214F059D61F}"/>
    <cellStyle name="Comma 31 4 2" xfId="888" xr:uid="{9AFBEB9D-C1DB-4721-A252-541390E5888B}"/>
    <cellStyle name="Comma 31 4 2 2" xfId="2011" xr:uid="{1D318F54-7214-4B16-A388-AA6072A41A4C}"/>
    <cellStyle name="Comma 31 4 2 3" xfId="3021" xr:uid="{77CD03C4-8D5D-4561-8F53-F15F1109D388}"/>
    <cellStyle name="Comma 31 4 2 4" xfId="4065" xr:uid="{7F41ED3E-DB38-4DA6-A33F-1BAB39B9CB2F}"/>
    <cellStyle name="Comma 31 4 2 5" xfId="5066" xr:uid="{326DE5D9-F70F-49F1-90B7-A98A44EEFFE9}"/>
    <cellStyle name="Comma 31 4 3" xfId="1697" xr:uid="{505FD137-F8BD-410D-BBB1-7726023C2391}"/>
    <cellStyle name="Comma 31 4 3 2" xfId="2747" xr:uid="{EDF66CB9-1974-46BE-9BD7-2F7ACDCBF2B1}"/>
    <cellStyle name="Comma 31 4 3 3" xfId="3785" xr:uid="{0B206BE7-B8B7-4671-9A72-8BAB55577087}"/>
    <cellStyle name="Comma 31 4 3 4" xfId="4787" xr:uid="{5C1F412B-3B5A-4622-BD26-54F6451C9F42}"/>
    <cellStyle name="Comma 31 4 4" xfId="1594" xr:uid="{FD2500C7-9AE2-4351-A69E-54418F0A6A17}"/>
    <cellStyle name="Comma 31 4 5" xfId="2643" xr:uid="{DC02A8C2-62BA-490F-ACAE-96170E9041A8}"/>
    <cellStyle name="Comma 31 4 6" xfId="3682" xr:uid="{BABAF4E6-73B6-4EEF-8F7A-3B1CEEA97937}"/>
    <cellStyle name="Comma 31 4 7" xfId="4684" xr:uid="{60CB0F33-C4E4-4E19-B0D4-A1E18910728B}"/>
    <cellStyle name="Comma 31 5" xfId="617" xr:uid="{724E36EE-147C-48EC-80E1-24D29799B194}"/>
    <cellStyle name="Comma 31 5 2" xfId="1798" xr:uid="{F2FA57C6-8A54-4DCF-9141-62408A50EA81}"/>
    <cellStyle name="Comma 31 5 3" xfId="2841" xr:uid="{D4340FDC-3CFB-4911-A374-D92015CEFA9F}"/>
    <cellStyle name="Comma 31 5 4" xfId="3879" xr:uid="{FDF3BA7A-6CD1-4374-9491-66F6FB33AA07}"/>
    <cellStyle name="Comma 31 5 5" xfId="4881" xr:uid="{5FE5CB28-CFC9-414D-A9B3-240906BB193A}"/>
    <cellStyle name="Comma 31 6" xfId="833" xr:uid="{E30AEDED-C130-48B3-A891-BA1CBC2931EF}"/>
    <cellStyle name="Comma 31 6 2" xfId="1955" xr:uid="{EA3A5B22-0BE3-43CB-8F67-A389E232AB5B}"/>
    <cellStyle name="Comma 31 6 3" xfId="2965" xr:uid="{88F084ED-6E12-454C-A3D1-4A384A2D1484}"/>
    <cellStyle name="Comma 31 6 4" xfId="4008" xr:uid="{0E9E9DA1-23EF-4A2F-B4C0-E30274F86993}"/>
    <cellStyle name="Comma 31 6 5" xfId="5009" xr:uid="{9A6BDF9C-1C56-4456-8B4D-B6DD66403109}"/>
    <cellStyle name="Comma 31 7" xfId="1670" xr:uid="{96D99FFD-DE6E-47E5-AB54-A6B7F60F608C}"/>
    <cellStyle name="Comma 31 7 2" xfId="2720" xr:uid="{095A35E1-EBEA-4DA6-93FE-447A3D2DF5FC}"/>
    <cellStyle name="Comma 31 7 3" xfId="3758" xr:uid="{F5037830-23BD-4D4D-8A7B-922AB06463D9}"/>
    <cellStyle name="Comma 31 7 4" xfId="4760" xr:uid="{F79C4F7C-11C3-4F7D-8237-3E41C97FB176}"/>
    <cellStyle name="Comma 31 8" xfId="1554" xr:uid="{5D7154AF-900D-4F50-A65D-009FE67F078E}"/>
    <cellStyle name="Comma 31 8 2" xfId="2608" xr:uid="{77EB1DE7-FBA1-45C3-B995-0625F8921C4B}"/>
    <cellStyle name="Comma 31 9" xfId="3655" xr:uid="{4DFEDFF1-5E08-4AA4-8AC9-8E7A939E184D}"/>
    <cellStyle name="Comma 32" xfId="397" xr:uid="{DD6D6BE6-AA87-4D9A-9497-2FF6D508CAD1}"/>
    <cellStyle name="Comma 32 2" xfId="567" xr:uid="{81B111F5-0A4E-42EB-90C4-37B3A83EEBC5}"/>
    <cellStyle name="Comma 32 2 2" xfId="652" xr:uid="{B34C0EB5-DD90-47FF-ADB3-F365E4D6812A}"/>
    <cellStyle name="Comma 32 2 2 2" xfId="1916" xr:uid="{C9D3846F-BC94-4B37-8749-3B45EA1A5C1D}"/>
    <cellStyle name="Comma 32 2 2 3" xfId="2929" xr:uid="{BC1E2DD1-BB0F-42DB-B732-587264B06E38}"/>
    <cellStyle name="Comma 32 2 2 4" xfId="3971" xr:uid="{CFFBBA8F-FAEE-48C5-8D75-2BC7326CFBEA}"/>
    <cellStyle name="Comma 32 2 2 5" xfId="4972" xr:uid="{6F44061D-CB74-4ED3-A788-9FB5C7FEA56C}"/>
    <cellStyle name="Comma 32 2 3" xfId="864" xr:uid="{C954D570-46BD-409C-8661-2A0B8FCCB2FA}"/>
    <cellStyle name="Comma 32 2 3 2" xfId="1987" xr:uid="{22B482AE-68C9-4F65-8EBA-18EEADD286D7}"/>
    <cellStyle name="Comma 32 2 3 3" xfId="2997" xr:uid="{0B5E0BAC-900B-4A29-ACF6-3B31CBB3BBBC}"/>
    <cellStyle name="Comma 32 2 3 4" xfId="4040" xr:uid="{48B4D191-9328-4FDF-AE1F-373329A89264}"/>
    <cellStyle name="Comma 32 2 3 5" xfId="5041" xr:uid="{FB51CCA6-35DF-4914-BCD1-95A8FDF3FF89}"/>
    <cellStyle name="Comma 32 2 4" xfId="1729" xr:uid="{13500A77-8F25-45F6-BEE2-840819F2E382}"/>
    <cellStyle name="Comma 32 2 4 2" xfId="2779" xr:uid="{57CDAB06-59C7-434A-8703-F9581A1DCA64}"/>
    <cellStyle name="Comma 32 2 4 3" xfId="3817" xr:uid="{E714DAD5-DA3C-4DBA-9E79-15285B193ED0}"/>
    <cellStyle name="Comma 32 2 4 4" xfId="4819" xr:uid="{627AD9AC-8328-4CF2-9D2F-539CE50E18F5}"/>
    <cellStyle name="Comma 32 2 5" xfId="1626" xr:uid="{96C8218D-60FE-4D7D-907B-2BB3289592F4}"/>
    <cellStyle name="Comma 32 2 6" xfId="2675" xr:uid="{3CBC7AFD-95A4-4E66-882D-DFA09DB22BC3}"/>
    <cellStyle name="Comma 32 2 7" xfId="3715" xr:uid="{78325271-BBBB-4E87-886A-609B579F5219}"/>
    <cellStyle name="Comma 32 2 8" xfId="4717" xr:uid="{73123197-40FF-4B0B-AD3A-A120B931D432}"/>
    <cellStyle name="Comma 32 3" xfId="680" xr:uid="{4D918757-DC5A-490E-9A53-7304F6110E0E}"/>
    <cellStyle name="Comma 32 3 2" xfId="891" xr:uid="{488BE6A2-015E-4A00-9124-F6D91F57E561}"/>
    <cellStyle name="Comma 32 3 2 2" xfId="2014" xr:uid="{DCA2A6B5-E0D4-423A-AC1A-9B04BBFD68B9}"/>
    <cellStyle name="Comma 32 3 2 3" xfId="3024" xr:uid="{D269D9CE-E055-42DA-9DAE-5B631D55A364}"/>
    <cellStyle name="Comma 32 3 2 4" xfId="4068" xr:uid="{9D5236E2-56A1-46CD-BA2B-7E868CB3BCED}"/>
    <cellStyle name="Comma 32 3 2 5" xfId="5069" xr:uid="{46222F65-115A-4EA7-ADAD-08157D9FBD40}"/>
    <cellStyle name="Comma 32 3 3" xfId="1700" xr:uid="{FE1D8665-2E76-467E-86DD-864633807DC2}"/>
    <cellStyle name="Comma 32 3 3 2" xfId="2750" xr:uid="{84717F45-0F7C-4FBC-98DE-AD2E308EED90}"/>
    <cellStyle name="Comma 32 3 3 3" xfId="3788" xr:uid="{40A4403D-08D2-4BE5-874B-16ABEAE13735}"/>
    <cellStyle name="Comma 32 3 3 4" xfId="4790" xr:uid="{00EEE8E1-3789-4820-A8C2-6FCFDBDC09E2}"/>
    <cellStyle name="Comma 32 3 4" xfId="1597" xr:uid="{6B514476-7D7A-450C-BFE6-23EAA58D0809}"/>
    <cellStyle name="Comma 32 3 5" xfId="2646" xr:uid="{120DE800-B67A-4080-A80A-4A61B066F5B3}"/>
    <cellStyle name="Comma 32 3 6" xfId="3685" xr:uid="{B57A3C04-11C8-4E0D-93C6-219E337BA582}"/>
    <cellStyle name="Comma 32 3 7" xfId="4687" xr:uid="{42EE2464-EA60-4E56-970C-56BA018D3EA1}"/>
    <cellStyle name="Comma 32 4" xfId="621" xr:uid="{1C051158-698A-424F-9787-6CFCEDA13154}"/>
    <cellStyle name="Comma 32 4 2" xfId="1801" xr:uid="{4A9E2AD5-F358-4365-8806-2C99223F1359}"/>
    <cellStyle name="Comma 32 4 3" xfId="2844" xr:uid="{342A41C7-2D0A-41C5-AF01-EC16261DFF1B}"/>
    <cellStyle name="Comma 32 4 4" xfId="3882" xr:uid="{F2C59FF2-CDD4-4652-B80E-9859E4C95034}"/>
    <cellStyle name="Comma 32 4 5" xfId="4884" xr:uid="{5AD8DC78-F0CA-4565-B93D-2C3EE029879D}"/>
    <cellStyle name="Comma 32 5" xfId="836" xr:uid="{22933F54-0EE0-40CF-9343-52A2C20B7E15}"/>
    <cellStyle name="Comma 32 5 2" xfId="1958" xr:uid="{1E6DBF65-EDA9-4BD3-8FD2-BBA1FCEEDEBE}"/>
    <cellStyle name="Comma 32 5 3" xfId="2968" xr:uid="{ED6EEDA9-3E77-4A59-B82D-211636F6E20B}"/>
    <cellStyle name="Comma 32 5 4" xfId="4011" xr:uid="{E8A4D22A-3E63-40EF-8561-BECFAADA63FD}"/>
    <cellStyle name="Comma 32 5 5" xfId="5012" xr:uid="{0431E8BF-30A2-4AE4-AB68-EE67F3A4941B}"/>
    <cellStyle name="Comma 32 6" xfId="1673" xr:uid="{7E9AABF5-4C44-47BE-A9A0-F8A70E4CD31E}"/>
    <cellStyle name="Comma 32 6 2" xfId="2723" xr:uid="{EA7A7BDD-7A8B-4BC1-88A6-22257D02ECB1}"/>
    <cellStyle name="Comma 32 6 3" xfId="3761" xr:uid="{BFC0A7A7-4DF4-4EC4-8217-FCD945F9C7D7}"/>
    <cellStyle name="Comma 32 6 4" xfId="4763" xr:uid="{8E4DF050-9F8F-4B8A-A03A-9C8B2BDBD174}"/>
    <cellStyle name="Comma 32 7" xfId="1559" xr:uid="{6931C612-A786-48E2-9D63-7693F92B56F8}"/>
    <cellStyle name="Comma 32 7 2" xfId="2618" xr:uid="{8AA25605-450A-41A0-B644-08F3001D6DBF}"/>
    <cellStyle name="Comma 32 8" xfId="3658" xr:uid="{DEDB484B-CAB1-4B40-9E94-045D8237AF3D}"/>
    <cellStyle name="Comma 32 9" xfId="4660" xr:uid="{2F867FDB-1B94-4F10-8936-AEFACB509326}"/>
    <cellStyle name="Comma 33" xfId="434" xr:uid="{6C5F117B-BDD3-4600-9927-80C088D6BD67}"/>
    <cellStyle name="Comma 33 2" xfId="496" xr:uid="{6F8E6696-466E-4D55-A0C2-BA849C2B566A}"/>
    <cellStyle name="Comma 33 2 2" xfId="769" xr:uid="{757152A0-C4FE-4967-98B7-E1C44B1013AC}"/>
    <cellStyle name="Comma 33 2 3" xfId="1866" xr:uid="{43B098C8-55D3-425F-AC0D-C652A39676BF}"/>
    <cellStyle name="Comma 33 2 4" xfId="2889" xr:uid="{AED1C9AB-C2B4-47D6-8939-1516DEA41286}"/>
    <cellStyle name="Comma 33 2 5" xfId="3929" xr:uid="{813A6664-4BFA-4792-B889-D213D9895DC1}"/>
    <cellStyle name="Comma 33 2 6" xfId="4931" xr:uid="{10BC1F9B-DE6D-4859-A5FA-F940E0891694}"/>
    <cellStyle name="Comma 33 3" xfId="528" xr:uid="{4A7A7A16-42F4-4912-90A4-5665E356BB5D}"/>
    <cellStyle name="Comma 33 3 2" xfId="787" xr:uid="{560FD9CF-B503-49B4-A3B5-E41FC7699D55}"/>
    <cellStyle name="Comma 33 3 3" xfId="1891" xr:uid="{DC963819-8083-47E3-BB94-B6A7B8DE4142}"/>
    <cellStyle name="Comma 33 3 4" xfId="2907" xr:uid="{15EB9C5A-046D-4E3E-8E15-AD13F9A29D0D}"/>
    <cellStyle name="Comma 33 3 5" xfId="3949" xr:uid="{9BB060A3-44C6-4CE8-88F2-08DE74745C4C}"/>
    <cellStyle name="Comma 33 3 6" xfId="4950" xr:uid="{06CCAF01-E307-4E2B-A6FB-271B72709463}"/>
    <cellStyle name="Comma 33 4" xfId="740" xr:uid="{CDAD98A5-F86D-4E4E-8536-027AB92C7105}"/>
    <cellStyle name="Comma 33 4 2" xfId="2860" xr:uid="{E928330D-D980-48C7-AF52-8B139C62B433}"/>
    <cellStyle name="Comma 33 5" xfId="1817" xr:uid="{480563E6-A1C8-4263-8FA8-6521617C21F9}"/>
    <cellStyle name="Comma 33 6" xfId="3898" xr:uid="{9AAE5AD8-6A22-4D00-926C-D40FDC3124C2}"/>
    <cellStyle name="Comma 33 7" xfId="4900" xr:uid="{59D3BD4E-D85E-43CB-8F79-D93153351634}"/>
    <cellStyle name="Comma 34" xfId="453" xr:uid="{9065337B-22F7-456E-83C4-2A048628C817}"/>
    <cellStyle name="Comma 34 2" xfId="497" xr:uid="{563ECB88-0626-4B14-895C-69ACA125B6BF}"/>
    <cellStyle name="Comma 34 2 2" xfId="770" xr:uid="{2F678286-F459-400B-9096-DB27C265B59B}"/>
    <cellStyle name="Comma 34 2 3" xfId="1867" xr:uid="{1CBF97FA-03DD-4E47-8BF4-F6D30DEAA0E8}"/>
    <cellStyle name="Comma 34 2 4" xfId="2890" xr:uid="{2124C1E2-DFB4-4186-9DE9-62F9B984BBA4}"/>
    <cellStyle name="Comma 34 2 5" xfId="3930" xr:uid="{4CDEF76F-551A-4097-8CC9-C49F1D46F7B0}"/>
    <cellStyle name="Comma 34 2 6" xfId="4932" xr:uid="{A1A20CDB-D6E4-4D6F-AC29-642187E44ED6}"/>
    <cellStyle name="Comma 34 3" xfId="604" xr:uid="{9853017F-58C3-41A0-8B19-5FB81C032673}"/>
    <cellStyle name="Comma 34 3 2" xfId="823" xr:uid="{8A922278-4D2C-4043-8EB6-39E69D46EA91}"/>
    <cellStyle name="Comma 34 3 3" xfId="1946" xr:uid="{92076D55-FBF5-4CBB-8CA9-95FAC5A17CB7}"/>
    <cellStyle name="Comma 34 3 4" xfId="2956" xr:uid="{2C330C4A-3678-49AF-B389-B27920C19399}"/>
    <cellStyle name="Comma 34 3 5" xfId="3999" xr:uid="{D7A6D948-22EB-4097-83B7-008FC96E13B8}"/>
    <cellStyle name="Comma 34 3 6" xfId="5000" xr:uid="{EBD1D189-3113-49DC-BB02-620313E2C61C}"/>
    <cellStyle name="Comma 34 4" xfId="745" xr:uid="{8BBF9325-D018-44C2-A2B7-DA51BDF174A3}"/>
    <cellStyle name="Comma 34 5" xfId="1831" xr:uid="{F182BA2A-B9B3-476F-8AFB-FC4FFB58B200}"/>
    <cellStyle name="Comma 34 6" xfId="2866" xr:uid="{BA860B3E-D192-462B-93D4-5B54E91D1C0F}"/>
    <cellStyle name="Comma 34 7" xfId="3904" xr:uid="{833D9788-2449-4111-9D32-A277E799B424}"/>
    <cellStyle name="Comma 34 8" xfId="4906" xr:uid="{B3AB0593-CDDB-4EF2-AAEB-1AD142F07F02}"/>
    <cellStyle name="Comma 35" xfId="595" xr:uid="{F33E1D3D-F070-4C4D-8655-4645100BBBDE}"/>
    <cellStyle name="Comma 35 2" xfId="586" xr:uid="{7238D93C-3C55-4F34-864A-C8C9BC3EE2BC}"/>
    <cellStyle name="Comma 35 2 2" xfId="811" xr:uid="{9DF2F07A-B6BB-4723-8CC2-36858693EDFB}"/>
    <cellStyle name="Comma 35 2 3" xfId="1932" xr:uid="{BA728BD5-5737-40BF-B1AE-5B92BFCAD403}"/>
    <cellStyle name="Comma 35 2 4" xfId="2945" xr:uid="{E9360C7C-561E-4563-BF4A-E4A979CAA055}"/>
    <cellStyle name="Comma 35 2 5" xfId="3987" xr:uid="{25CD2F8B-F5FD-4F42-B6F5-465CA004D6D5}"/>
    <cellStyle name="Comma 35 2 6" xfId="4988" xr:uid="{40AF1543-678D-49A5-9D9A-F72CF37359E4}"/>
    <cellStyle name="Comma 35 3" xfId="563" xr:uid="{D7B34E9A-E593-47C0-B4DB-AC72F5D8DCD1}"/>
    <cellStyle name="Comma 35 3 2" xfId="803" xr:uid="{6B24818A-0D0E-4F19-9064-40F8E110606A}"/>
    <cellStyle name="Comma 35 3 3" xfId="1915" xr:uid="{86B3D2D0-6665-4D6F-81C5-1B681FEE9F47}"/>
    <cellStyle name="Comma 35 3 4" xfId="2928" xr:uid="{0538C474-1928-4B62-AF3F-2226E2B7FC1E}"/>
    <cellStyle name="Comma 35 3 5" xfId="3970" xr:uid="{0BF933B9-4996-4B42-8B4E-50EC5FFA747C}"/>
    <cellStyle name="Comma 35 3 6" xfId="4971" xr:uid="{DDB7E225-3DC9-44EE-880E-A185FDD3CCFE}"/>
    <cellStyle name="Comma 35 4" xfId="817" xr:uid="{03253054-81F3-4DC1-BFE4-2A7E16512561}"/>
    <cellStyle name="Comma 35 5" xfId="1938" xr:uid="{FD2A98E0-44F9-4EE0-978F-7ACF78C4AF4E}"/>
    <cellStyle name="Comma 35 6" xfId="2950" xr:uid="{9257CE17-3CB4-4971-BACA-FA02A727EA24}"/>
    <cellStyle name="Comma 35 7" xfId="3992" xr:uid="{3E08C1BE-250F-4569-A984-783D63A76274}"/>
    <cellStyle name="Comma 35 8" xfId="4993" xr:uid="{0FB6C8F0-7A24-4A79-8F43-2527E339B87E}"/>
    <cellStyle name="Comma 36" xfId="690" xr:uid="{5FA4BB4E-0883-4322-B9BA-2666A65306F8}"/>
    <cellStyle name="Comma 36 2" xfId="1745" xr:uid="{944ACE32-24C9-481F-99A7-BDE2C1196E57}"/>
    <cellStyle name="Comma 36 3" xfId="2795" xr:uid="{89A45549-0152-469B-A9F5-62AFBD26F576}"/>
    <cellStyle name="Comma 36 4" xfId="3833" xr:uid="{6B7E7675-4C65-4DE9-B016-7BFD7358D2E3}"/>
    <cellStyle name="Comma 36 5" xfId="4835" xr:uid="{DC7F3B66-5532-45CB-9FF8-AA235C1D03AE}"/>
    <cellStyle name="Comma 37" xfId="77" xr:uid="{00000000-0005-0000-0000-000027000000}"/>
    <cellStyle name="Comma 37 2" xfId="2035" xr:uid="{EEC0FB24-2A51-48FF-B6F7-87DB407E0F95}"/>
    <cellStyle name="Comma 37 3" xfId="912" xr:uid="{164E5488-F8FB-4CDD-A1E0-66344A47D9AB}"/>
    <cellStyle name="Comma 37 4" xfId="5079" xr:uid="{1563C72B-A261-4E62-8DAB-C7B712C66973}"/>
    <cellStyle name="Comma 38" xfId="85" xr:uid="{00000000-0005-0000-0000-000028000000}"/>
    <cellStyle name="Comma 39" xfId="212" xr:uid="{1F6B5F8F-B980-4427-9A15-EBC40EC21BB5}"/>
    <cellStyle name="Comma 4" xfId="61" xr:uid="{00000000-0005-0000-0000-000029000000}"/>
    <cellStyle name="Comma 4 2" xfId="70" xr:uid="{00000000-0005-0000-0000-00002A000000}"/>
    <cellStyle name="Comma 4 2 2" xfId="144" xr:uid="{D24F4B11-9798-4598-92C3-845C831E32D2}"/>
    <cellStyle name="Comma 4 2 2 2" xfId="200" xr:uid="{1D17AF40-180F-4E73-9505-76B70F4C9E0C}"/>
    <cellStyle name="Comma 4 2 2 2 2" xfId="1168" xr:uid="{F20F3ADA-86CA-4082-A083-5ACAF5DC5784}"/>
    <cellStyle name="Comma 4 2 2 2 2 2" xfId="1442" xr:uid="{CE9CA1B6-1F6C-4A0D-9F39-DF6AF5D37991}"/>
    <cellStyle name="Comma 4 2 2 2 2 2 2" xfId="2531" xr:uid="{BB60B9CA-F917-4DE4-82C9-A5E2404888DD}"/>
    <cellStyle name="Comma 4 2 2 2 2 2 3" xfId="3574" xr:uid="{2FEB6F0B-776A-49C2-BB7E-FF75C46C15FC}"/>
    <cellStyle name="Comma 4 2 2 2 2 2 4" xfId="4576" xr:uid="{EF11E9BC-456C-41C1-847F-9CB128F6F653}"/>
    <cellStyle name="Comma 4 2 2 2 2 3" xfId="2272" xr:uid="{97CA1AA1-27AB-47D6-8F88-2A9D84F2A634}"/>
    <cellStyle name="Comma 4 2 2 2 2 4" xfId="3304" xr:uid="{980D2C53-F136-4E82-A1BE-0FBBC125CD27}"/>
    <cellStyle name="Comma 4 2 2 2 2 5" xfId="4306" xr:uid="{F147CD90-11FF-4362-BEF8-D1C8F772D2B9}"/>
    <cellStyle name="Comma 4 2 2 2 3" xfId="1356" xr:uid="{FE03029B-3E26-4F8B-A1F5-9BA79974193A}"/>
    <cellStyle name="Comma 4 2 2 2 3 2" xfId="2445" xr:uid="{376BC789-631F-409D-B4C8-E8AB04ED8A42}"/>
    <cellStyle name="Comma 4 2 2 2 3 3" xfId="3488" xr:uid="{CAB91561-6378-4745-A094-4ADD649308DD}"/>
    <cellStyle name="Comma 4 2 2 2 3 4" xfId="4490" xr:uid="{FFF7E2C4-E631-4AE3-AAD9-C5CEF5EB8131}"/>
    <cellStyle name="Comma 4 2 2 2 4" xfId="2186" xr:uid="{C5F75D88-FAAD-4AAD-8918-EA0EB131B879}"/>
    <cellStyle name="Comma 4 2 2 2 5" xfId="1080" xr:uid="{C7459F05-DFFA-4528-9B10-22B6D3EDA16D}"/>
    <cellStyle name="Comma 4 2 2 2 6" xfId="3218" xr:uid="{FC6A880E-1765-46C9-B720-EA3A9048EC98}"/>
    <cellStyle name="Comma 4 2 2 2 7" xfId="4220" xr:uid="{F050A861-EE67-49EB-9F5A-7063A2FBB3F5}"/>
    <cellStyle name="Comma 4 2 2 3" xfId="1084" xr:uid="{77E6259E-9DD8-4FF8-81A1-8BF1078E611C}"/>
    <cellStyle name="Comma 4 2 2 4" xfId="1122" xr:uid="{AC02793E-98C2-431D-8B0B-6FE9B2EAB204}"/>
    <cellStyle name="Comma 4 2 2 4 2" xfId="1397" xr:uid="{7E2F1AB3-9BFB-4119-91B6-798636C2F014}"/>
    <cellStyle name="Comma 4 2 2 4 2 2" xfId="2486" xr:uid="{D631C787-1E1E-4765-8AC1-71DB0D0579A6}"/>
    <cellStyle name="Comma 4 2 2 4 2 3" xfId="3529" xr:uid="{9686336A-9F3A-4EDE-8934-C07BBE54C941}"/>
    <cellStyle name="Comma 4 2 2 4 2 4" xfId="4531" xr:uid="{C168E471-0003-4F79-9492-D12D2BB55CCE}"/>
    <cellStyle name="Comma 4 2 2 4 3" xfId="2227" xr:uid="{785B58E7-7BFC-4EF5-B325-6F512023FEA7}"/>
    <cellStyle name="Comma 4 2 2 4 4" xfId="3259" xr:uid="{E24A4AAB-C410-4DC7-BC05-30EAC485A367}"/>
    <cellStyle name="Comma 4 2 2 4 5" xfId="4261" xr:uid="{5B21B2F0-BCFF-49F3-A688-861D3B87D2BF}"/>
    <cellStyle name="Comma 4 2 2 5" xfId="1032" xr:uid="{A10BDEC0-9BDD-48E0-AB9E-7CC4FEB357F0}"/>
    <cellStyle name="Comma 4 2 2 5 2" xfId="1311" xr:uid="{D26FF0D8-BAB3-4B2D-931F-4C5C5CD130F0}"/>
    <cellStyle name="Comma 4 2 2 5 2 2" xfId="2400" xr:uid="{D798F743-C70F-48F8-A26C-68432C10369E}"/>
    <cellStyle name="Comma 4 2 2 5 2 3" xfId="3443" xr:uid="{9F654CD2-1757-4A88-A542-A4DC48355C86}"/>
    <cellStyle name="Comma 4 2 2 5 2 4" xfId="4445" xr:uid="{CBD8866F-05B3-4278-A2FA-862C73ED3B21}"/>
    <cellStyle name="Comma 4 2 2 5 3" xfId="2140" xr:uid="{588689C9-7F1F-409E-BF99-51821F6AEA2D}"/>
    <cellStyle name="Comma 4 2 2 5 4" xfId="3173" xr:uid="{EF6AF9D5-B751-4563-AD7B-3598EC63743A}"/>
    <cellStyle name="Comma 4 2 2 5 5" xfId="4175" xr:uid="{6A1EAEFB-818E-4677-A2EB-C081CDB6490F}"/>
    <cellStyle name="Comma 4 2 2 6" xfId="226" xr:uid="{2D8402E4-CA74-45D7-9011-900E49E4D9D2}"/>
    <cellStyle name="Comma 4 2 22" xfId="98" xr:uid="{9860E2DA-8332-434C-A8F1-95DC5BE3D66F}"/>
    <cellStyle name="Comma 4 2 22 2" xfId="160" xr:uid="{DA8204B6-FB75-49B9-942C-828EBA8F49EE}"/>
    <cellStyle name="Comma 4 2 22 2 10" xfId="3114" xr:uid="{5C744603-E2A2-440C-B052-C630756E8886}"/>
    <cellStyle name="Comma 4 2 22 2 11" xfId="4116" xr:uid="{1C4EDE63-4F91-4448-8839-67858E7D99DA}"/>
    <cellStyle name="Comma 4 2 22 2 2" xfId="1135" xr:uid="{64AB4FB1-EF48-4415-A365-82394BF95FF9}"/>
    <cellStyle name="Comma 4 2 22 2 2 2" xfId="1409" xr:uid="{30B39C0D-2045-455E-B5DF-54BBA033013C}"/>
    <cellStyle name="Comma 4 2 22 2 2 2 2" xfId="2498" xr:uid="{109FF843-555F-4B1B-BF57-8643F9F0DE5B}"/>
    <cellStyle name="Comma 4 2 22 2 2 2 3" xfId="3541" xr:uid="{91C8AAC5-EC5D-477D-87E3-7C14B00D6938}"/>
    <cellStyle name="Comma 4 2 22 2 2 2 4" xfId="4543" xr:uid="{A9CEB8E3-A35D-438D-A238-59775DE245AC}"/>
    <cellStyle name="Comma 4 2 22 2 2 3" xfId="2239" xr:uid="{D0407B9E-7AD1-4E26-919F-F49CBA1E7674}"/>
    <cellStyle name="Comma 4 2 22 2 2 4" xfId="3271" xr:uid="{E6260F9F-8AAE-4260-84E7-F8A86A8EBDCA}"/>
    <cellStyle name="Comma 4 2 22 2 2 5" xfId="4273" xr:uid="{7D42D122-DBE6-4373-B380-E08BA580ED6D}"/>
    <cellStyle name="Comma 4 2 22 2 3" xfId="1047" xr:uid="{2BC0AB51-335E-4D03-A1D7-902B664DBD49}"/>
    <cellStyle name="Comma 4 2 22 2 3 2" xfId="1323" xr:uid="{95B4B4CF-C1C9-4F02-8558-7B4F2966EAC8}"/>
    <cellStyle name="Comma 4 2 22 2 3 2 2" xfId="2412" xr:uid="{1C8D65D0-2811-4771-A61F-B2E0DFE6E20D}"/>
    <cellStyle name="Comma 4 2 22 2 3 2 3" xfId="3455" xr:uid="{3E523751-4C28-4FF5-A993-72FEEA0D9A8F}"/>
    <cellStyle name="Comma 4 2 22 2 3 2 4" xfId="4457" xr:uid="{8723A5BB-EF91-408D-A5BB-D38FEA53C144}"/>
    <cellStyle name="Comma 4 2 22 2 3 3" xfId="2153" xr:uid="{4ED32DAA-4040-4FBB-9D25-4FB4CC555D6D}"/>
    <cellStyle name="Comma 4 2 22 2 3 4" xfId="3185" xr:uid="{F812BB3E-79B4-464E-9046-C15D3BDDEB60}"/>
    <cellStyle name="Comma 4 2 22 2 3 5" xfId="4187" xr:uid="{E5008C01-211E-4956-B13F-0B2A4BC79B0E}"/>
    <cellStyle name="Comma 4 2 22 2 4" xfId="1205" xr:uid="{A7FF6435-D57D-4B99-9B8A-ADFB129A9660}"/>
    <cellStyle name="Comma 4 2 22 2 4 2" xfId="1468" xr:uid="{A649E9D9-5DA9-4996-9452-6633D6A41793}"/>
    <cellStyle name="Comma 4 2 22 2 4 2 2" xfId="2556" xr:uid="{66BF885E-AADD-4979-834A-F609D6330FCD}"/>
    <cellStyle name="Comma 4 2 22 2 4 2 3" xfId="3600" xr:uid="{43CE3BC8-B6A9-4C4C-9C2C-4ED48E620F99}"/>
    <cellStyle name="Comma 4 2 22 2 4 2 4" xfId="4602" xr:uid="{591BFA70-B09A-4C12-8C1A-219A8E37A51C}"/>
    <cellStyle name="Comma 4 2 22 2 4 3" xfId="2297" xr:uid="{5B6CADCE-B302-4BC2-B2F6-22038481A32B}"/>
    <cellStyle name="Comma 4 2 22 2 4 4" xfId="3338" xr:uid="{86E3F432-7310-47D3-AB10-3729BC73B793}"/>
    <cellStyle name="Comma 4 2 22 2 4 5" xfId="4340" xr:uid="{0DCEF56E-387C-4F97-9043-E665D6875AB0}"/>
    <cellStyle name="Comma 4 2 22 2 5" xfId="1257" xr:uid="{DEA0998F-600A-4B3B-B57A-B2B0E0FC9494}"/>
    <cellStyle name="Comma 4 2 22 2 5 2" xfId="2346" xr:uid="{08EF2BD5-7BF5-4892-8DAE-BBFB699AD7B7}"/>
    <cellStyle name="Comma 4 2 22 2 5 3" xfId="3389" xr:uid="{29D1340C-A41E-4713-B3FB-57CFA175008C}"/>
    <cellStyle name="Comma 4 2 22 2 5 4" xfId="4391" xr:uid="{2AB36DE3-6D75-4A04-9438-76F88A2C8AF8}"/>
    <cellStyle name="Comma 4 2 22 2 6" xfId="1231" xr:uid="{40E3C0E3-8E4F-4738-A9D5-248B585A8636}"/>
    <cellStyle name="Comma 4 2 22 2 6 2" xfId="2322" xr:uid="{09F9AFB0-E06D-44C7-A4DC-10F9B862347D}"/>
    <cellStyle name="Comma 4 2 22 2 6 3" xfId="3364" xr:uid="{B5DA6643-6DB8-4A18-B92A-BA2F6598CC84}"/>
    <cellStyle name="Comma 4 2 22 2 6 4" xfId="4366" xr:uid="{4656B687-D249-44C9-86E3-66BFE930F990}"/>
    <cellStyle name="Comma 4 2 22 2 7" xfId="965" xr:uid="{AED55C3B-90D8-451B-A4AF-7B9175C57A66}"/>
    <cellStyle name="Comma 4 2 22 2 8" xfId="2082" xr:uid="{3F4032C7-EA98-4317-B45D-8A782EDF48E4}"/>
    <cellStyle name="Comma 4 2 22 2 9" xfId="758" xr:uid="{731CDBA8-0B80-4D79-B57A-F5E1F1E77272}"/>
    <cellStyle name="Comma 4 2 22 3" xfId="1089" xr:uid="{241B7F17-A973-41FF-8FA4-131EBC7129BF}"/>
    <cellStyle name="Comma 4 2 22 3 2" xfId="1364" xr:uid="{49E649BB-5758-4123-AFDB-5D57E9686CE6}"/>
    <cellStyle name="Comma 4 2 22 3 2 2" xfId="2453" xr:uid="{C5B7A497-02A0-4E8C-B2D4-E46AF0F43AAB}"/>
    <cellStyle name="Comma 4 2 22 3 2 3" xfId="3496" xr:uid="{589A8FFD-FD73-4AF7-A094-2463F5FCEE32}"/>
    <cellStyle name="Comma 4 2 22 3 2 4" xfId="4498" xr:uid="{F77D95AF-596E-42BB-A506-905B5183DB27}"/>
    <cellStyle name="Comma 4 2 22 3 3" xfId="2194" xr:uid="{EAFD292D-F134-4174-AF87-7D383352F3B4}"/>
    <cellStyle name="Comma 4 2 22 3 4" xfId="3226" xr:uid="{DF73F50E-07D7-4BF2-9A94-E9B29F3A3A7C}"/>
    <cellStyle name="Comma 4 2 22 3 5" xfId="4228" xr:uid="{DEC31C8D-D57F-4017-9575-C6F85EA6B42D}"/>
    <cellStyle name="Comma 4 2 22 4" xfId="993" xr:uid="{948A2F4B-FEE7-4F00-BB00-3C4567304914}"/>
    <cellStyle name="Comma 4 2 22 4 2" xfId="1278" xr:uid="{4ADF55F7-F3D1-4400-8DB8-1C4FC01DD519}"/>
    <cellStyle name="Comma 4 2 22 4 2 2" xfId="2367" xr:uid="{FC5734DE-74C5-46BC-8355-001D2D2F05EC}"/>
    <cellStyle name="Comma 4 2 22 4 2 3" xfId="3410" xr:uid="{A4EC2C47-D549-45EE-9A38-0E5C7A1D02D9}"/>
    <cellStyle name="Comma 4 2 22 4 2 4" xfId="4412" xr:uid="{00A4BCA3-0CB3-464F-9AE1-15FCBD312949}"/>
    <cellStyle name="Comma 4 2 22 4 3" xfId="2103" xr:uid="{E07AF24B-1415-482A-8A19-EA047530A6DF}"/>
    <cellStyle name="Comma 4 2 22 4 4" xfId="3136" xr:uid="{6B676274-5D60-4382-BB43-49E168DCB7FA}"/>
    <cellStyle name="Comma 4 2 22 4 5" xfId="4138" xr:uid="{CD25A369-536D-4450-8A88-5A0BEA5E715B}"/>
    <cellStyle name="Comma 4 2 22 5" xfId="1203" xr:uid="{F64C18E7-CCDC-4884-88AC-D8F8877C798F}"/>
    <cellStyle name="Comma 4 2 22 5 2" xfId="1466" xr:uid="{9F1D7E17-A4CE-4D35-9646-013645ADFD08}"/>
    <cellStyle name="Comma 4 2 22 5 2 2" xfId="2554" xr:uid="{E0A255B6-EA3B-4860-8556-FB3A8DFE7648}"/>
    <cellStyle name="Comma 4 2 22 5 2 3" xfId="3598" xr:uid="{61D4807B-9B87-4C14-B439-8888FC2B72A5}"/>
    <cellStyle name="Comma 4 2 22 5 2 4" xfId="4600" xr:uid="{2902C327-3A4D-417A-8561-DBE73767C7CF}"/>
    <cellStyle name="Comma 4 2 22 5 3" xfId="2295" xr:uid="{D0F589E4-7938-4BFF-9A0B-1191668CE75D}"/>
    <cellStyle name="Comma 4 2 22 5 4" xfId="3336" xr:uid="{8658365E-7913-4CAC-8629-119C71385F4F}"/>
    <cellStyle name="Comma 4 2 22 5 5" xfId="4338" xr:uid="{44BF94D8-DB48-4C6C-9BD1-573BC573554C}"/>
    <cellStyle name="Comma 4 2 22 6" xfId="920" xr:uid="{E77D1D66-91E1-43E5-BA43-37854357E080}"/>
    <cellStyle name="Comma 4 2 22 6 2" xfId="1225" xr:uid="{0050876D-F24C-4AA1-B83A-6F3BD1704D0B}"/>
    <cellStyle name="Comma 4 2 22 6 2 2" xfId="2316" xr:uid="{2CC7D762-1B97-4609-80F9-A16662DCE4BE}"/>
    <cellStyle name="Comma 4 2 22 6 2 3" xfId="3358" xr:uid="{8CB3FCAF-1A69-45DF-B7DF-F1ED86E3BF0C}"/>
    <cellStyle name="Comma 4 2 22 6 2 4" xfId="4360" xr:uid="{D2764B5A-1999-4D49-B072-62A412D7E7CC}"/>
    <cellStyle name="Comma 4 2 22 6 3" xfId="2043" xr:uid="{CDB667F8-2E08-494A-80CC-CDB3D952A9BA}"/>
    <cellStyle name="Comma 4 2 22 6 4" xfId="3079" xr:uid="{F6D7F658-486D-4DD9-B2B2-7226C95434F9}"/>
    <cellStyle name="Comma 4 2 22 6 5" xfId="4081" xr:uid="{113D86E7-B19C-4A3F-8B4F-04D700E33333}"/>
    <cellStyle name="Comma 4 2 22 7" xfId="1219" xr:uid="{2EEC31A8-4343-4A3E-A4CF-B7182FCE1668}"/>
    <cellStyle name="Comma 4 2 22 7 2" xfId="2310" xr:uid="{A66C9DFB-A0FD-4C3D-A088-5072381D726F}"/>
    <cellStyle name="Comma 4 2 22 7 3" xfId="3352" xr:uid="{91D112E5-AA3B-4203-852A-AC3D692F96A5}"/>
    <cellStyle name="Comma 4 2 22 7 4" xfId="4354" xr:uid="{735C2371-7E07-4531-AA20-2D063C5E7C53}"/>
    <cellStyle name="Comma 4 2 22 8" xfId="1847" xr:uid="{1F3AAABF-0CAF-41AF-AF7F-B91967B95694}"/>
    <cellStyle name="Comma 4 2 22 8 2" xfId="2878" xr:uid="{86CC1412-7BD3-4C9F-AF95-D3EF9A6D8EBA}"/>
    <cellStyle name="Comma 4 2 22 8 3" xfId="3916" xr:uid="{57F8152F-FA7C-4D74-9620-4CD71E7782BD}"/>
    <cellStyle name="Comma 4 2 22 8 4" xfId="4918" xr:uid="{EA4B2259-6C65-4560-9855-921368E1A0F3}"/>
    <cellStyle name="Comma 4 2 22 9" xfId="471" xr:uid="{C975DF3B-B53D-4A95-8AD1-480CABF382EF}"/>
    <cellStyle name="Comma 4 2 3" xfId="176" xr:uid="{42228DA2-47D5-4EF6-A212-492672E66D05}"/>
    <cellStyle name="Comma 4 2 3 10" xfId="4152" xr:uid="{99B7E8BE-1E13-4DFF-9F75-E6A2604C37E6}"/>
    <cellStyle name="Comma 4 2 3 2" xfId="752" xr:uid="{6B845F24-7EC9-4888-B46A-88AA51551F21}"/>
    <cellStyle name="Comma 4 2 3 2 2" xfId="1148" xr:uid="{1D33D83D-E426-408F-9C50-EFFF3C1291CA}"/>
    <cellStyle name="Comma 4 2 3 2 2 2" xfId="1422" xr:uid="{CDD4A244-02F1-445B-A4FD-AB70BA6425CF}"/>
    <cellStyle name="Comma 4 2 3 2 2 2 2" xfId="2511" xr:uid="{7952C9EF-D51A-42A1-BFBC-5A422E0D57FB}"/>
    <cellStyle name="Comma 4 2 3 2 2 2 3" xfId="3554" xr:uid="{8680212B-4BBB-4FAA-B6D4-C0AB477994B0}"/>
    <cellStyle name="Comma 4 2 3 2 2 2 4" xfId="4556" xr:uid="{B1A49B08-564F-4E8E-A28B-B3836E5B6D10}"/>
    <cellStyle name="Comma 4 2 3 2 2 3" xfId="2252" xr:uid="{8D2800F8-1F95-4327-94F4-B24564EBAA7E}"/>
    <cellStyle name="Comma 4 2 3 2 2 4" xfId="3284" xr:uid="{D11483F5-40FE-4275-BD13-747C710BAB5A}"/>
    <cellStyle name="Comma 4 2 3 2 2 5" xfId="4286" xr:uid="{A54C4A69-C410-4031-8A53-863BC26AF2DA}"/>
    <cellStyle name="Comma 4 2 3 2 3" xfId="1336" xr:uid="{4C117400-A94F-4059-B71A-27A902706587}"/>
    <cellStyle name="Comma 4 2 3 2 3 2" xfId="2425" xr:uid="{4DE3C536-F2FC-4899-9D46-0F6735787B7F}"/>
    <cellStyle name="Comma 4 2 3 2 3 3" xfId="3468" xr:uid="{9F46A350-D9F6-440B-9857-13E89967F954}"/>
    <cellStyle name="Comma 4 2 3 2 3 4" xfId="4470" xr:uid="{335510CF-0CDD-488B-B339-99E6E4683D5D}"/>
    <cellStyle name="Comma 4 2 3 2 4" xfId="1060" xr:uid="{AF0DEF91-972A-441D-A8E8-AF79CB97D5FC}"/>
    <cellStyle name="Comma 4 2 3 2 5" xfId="2166" xr:uid="{78AD08FD-BE42-4AEA-8B8F-BEC0B3E59DD7}"/>
    <cellStyle name="Comma 4 2 3 2 6" xfId="3198" xr:uid="{FF4B6E9F-42D0-4D70-9C41-5220851A5740}"/>
    <cellStyle name="Comma 4 2 3 2 7" xfId="4200" xr:uid="{703F2722-5B51-44FF-9DFC-D71273175624}"/>
    <cellStyle name="Comma 4 2 3 3" xfId="1102" xr:uid="{279D4E48-A996-46A0-8433-1A1E37B5BD02}"/>
    <cellStyle name="Comma 4 2 3 3 2" xfId="1377" xr:uid="{117BA07A-2948-4EF3-888B-5A84BB006D30}"/>
    <cellStyle name="Comma 4 2 3 3 2 2" xfId="2466" xr:uid="{9F79BDAD-273E-473E-95FB-6720C6F54067}"/>
    <cellStyle name="Comma 4 2 3 3 2 3" xfId="3509" xr:uid="{678A3617-1CBC-446B-B794-9D08E0A050E5}"/>
    <cellStyle name="Comma 4 2 3 3 2 4" xfId="4511" xr:uid="{A9A2CAB9-E812-41A5-AA3C-9ADDF72D28AE}"/>
    <cellStyle name="Comma 4 2 3 3 3" xfId="2207" xr:uid="{04513FB8-B369-421C-B651-9D1B6AFC2C87}"/>
    <cellStyle name="Comma 4 2 3 3 4" xfId="3239" xr:uid="{2FA938E2-1329-4B10-A9A5-44D5D52F4869}"/>
    <cellStyle name="Comma 4 2 3 3 5" xfId="4241" xr:uid="{28D50AE7-5A17-4FA9-9064-65B48216B10F}"/>
    <cellStyle name="Comma 4 2 3 4" xfId="1291" xr:uid="{73EBF451-1E89-4DEA-92D9-6C64FE54E977}"/>
    <cellStyle name="Comma 4 2 3 4 2" xfId="2380" xr:uid="{0537AC6F-B039-436B-9F33-9181556CBE99}"/>
    <cellStyle name="Comma 4 2 3 4 3" xfId="3423" xr:uid="{D5208637-FCD8-4F52-824F-F5E91F84F2F0}"/>
    <cellStyle name="Comma 4 2 3 4 4" xfId="4425" xr:uid="{22293FC7-43E7-4011-86DD-E856C29B0C25}"/>
    <cellStyle name="Comma 4 2 3 5" xfId="1839" xr:uid="{C2667309-776E-4650-B34C-B1AC3CD2B7AE}"/>
    <cellStyle name="Comma 4 2 3 5 2" xfId="2872" xr:uid="{C6701B33-E1CA-46A2-A22E-21499A42789D}"/>
    <cellStyle name="Comma 4 2 3 5 3" xfId="3910" xr:uid="{06733B0A-7946-4EBC-B7A3-EA66FB56997D}"/>
    <cellStyle name="Comma 4 2 3 5 4" xfId="4912" xr:uid="{FB3B8BC8-C26F-48FF-83BD-954CD5A95A1E}"/>
    <cellStyle name="Comma 4 2 3 6" xfId="1009" xr:uid="{E1C1D118-819D-4B54-9026-F1EF9FA1FFBC}"/>
    <cellStyle name="Comma 4 2 3 7" xfId="2118" xr:uid="{01CA5FA5-F605-410F-AB52-1B9AB1A83E72}"/>
    <cellStyle name="Comma 4 2 3 8" xfId="461" xr:uid="{404514E9-3462-482A-8443-803FA5A9A6FD}"/>
    <cellStyle name="Comma 4 2 3 9" xfId="3150" xr:uid="{DF2CAC03-E4E6-472D-A44B-4ABCC3EF6852}"/>
    <cellStyle name="Comma 4 2 4" xfId="154" xr:uid="{32C5F0E5-A908-4AB3-8BDF-C12E19D80104}"/>
    <cellStyle name="Comma 4 2 4 2" xfId="781" xr:uid="{FD457E9B-61A4-4584-BB66-7E7372FA6D3B}"/>
    <cellStyle name="Comma 4 2 4 2 2" xfId="1273" xr:uid="{90747ED4-66C8-4D1C-8C4D-0A3CD9519A3B}"/>
    <cellStyle name="Comma 4 2 4 2 3" xfId="2362" xr:uid="{35A477E7-1530-4C8D-BBF6-13B9EB7C4EB4}"/>
    <cellStyle name="Comma 4 2 4 2 4" xfId="3405" xr:uid="{01C1337D-788E-4E9F-88C0-E4CF828E111E}"/>
    <cellStyle name="Comma 4 2 4 2 5" xfId="4407" xr:uid="{98EC7A47-4364-4D71-8576-6B26E64CA972}"/>
    <cellStyle name="Comma 4 2 4 3" xfId="1882" xr:uid="{E3B173BF-0003-410B-9DB2-C05B472AB1B3}"/>
    <cellStyle name="Comma 4 2 4 3 2" xfId="2901" xr:uid="{9CA59506-00A2-4CF4-A296-3153852BFB8A}"/>
    <cellStyle name="Comma 4 2 4 3 3" xfId="3943" xr:uid="{7A79BBDA-4CA2-4E28-A2A8-CF8DF09E71BD}"/>
    <cellStyle name="Comma 4 2 4 3 4" xfId="4944" xr:uid="{38E967FF-6D54-44F9-92C8-5DC7FE3E5EC2}"/>
    <cellStyle name="Comma 4 2 4 4" xfId="986" xr:uid="{F698705E-E640-44D7-B238-7522FC32671C}"/>
    <cellStyle name="Comma 4 2 4 5" xfId="2098" xr:uid="{8EBFFF34-8BE1-43F3-B7C5-D1655AAF0219}"/>
    <cellStyle name="Comma 4 2 4 6" xfId="518" xr:uid="{F5CFD551-C28C-4DFD-BAA0-2886AE7FB6DE}"/>
    <cellStyle name="Comma 4 2 4 7" xfId="3131" xr:uid="{C5A92D83-3AD4-411B-B8B4-357BC8056632}"/>
    <cellStyle name="Comma 4 2 4 8" xfId="4133" xr:uid="{AC5548B3-C46E-46D6-A370-B0367D71E4D2}"/>
    <cellStyle name="Comma 4 2 5" xfId="119" xr:uid="{53E76A2C-1C7A-4827-9A5A-E7B44EEC1F7F}"/>
    <cellStyle name="Comma 4 2 5 2" xfId="813" xr:uid="{0D119E68-88DB-4E27-B3B7-D222DDABBD48}"/>
    <cellStyle name="Comma 4 2 5 3" xfId="1934" xr:uid="{3FB0320A-A7B5-4ADB-A20E-765DF3973209}"/>
    <cellStyle name="Comma 4 2 5 4" xfId="2947" xr:uid="{B0433F47-E610-4BBA-8C63-1587B5A21761}"/>
    <cellStyle name="Comma 4 2 5 5" xfId="589" xr:uid="{E51781F7-C1E8-4EC5-A885-5712E036DF6B}"/>
    <cellStyle name="Comma 4 2 5 6" xfId="3989" xr:uid="{53343BDE-9C1C-4CBC-8615-11CA0056C581}"/>
    <cellStyle name="Comma 4 2 5 7" xfId="4990" xr:uid="{87A96A25-B026-41E7-BE2F-D7C58E889740}"/>
    <cellStyle name="Comma 4 2 6" xfId="693" xr:uid="{1E96F489-D693-444F-A47F-FBA9F9C3CC9D}"/>
    <cellStyle name="Comma 4 2 6 2" xfId="1747" xr:uid="{55AE515E-B0CC-420A-A3C0-CF2C1D8E2830}"/>
    <cellStyle name="Comma 4 2 6 3" xfId="2797" xr:uid="{09B5B27F-F6FA-4AB4-B367-E1796DF65E9A}"/>
    <cellStyle name="Comma 4 2 6 4" xfId="3835" xr:uid="{23F6EF29-FB22-4A04-B596-DF6A827ED4AA}"/>
    <cellStyle name="Comma 4 2 6 5" xfId="4837" xr:uid="{ABA0944E-E8F8-47DD-AFC2-E99DF4F88FBA}"/>
    <cellStyle name="Comma 4 2 7" xfId="900" xr:uid="{AFA6B0F1-7341-4AB5-ADA1-D430AE6EEEF4}"/>
    <cellStyle name="Comma 4 2 8" xfId="215" xr:uid="{47E75688-2BCF-4F4D-B128-F7F5FD8ABA3B}"/>
    <cellStyle name="Comma 4 3" xfId="137" xr:uid="{C8B7C540-35F3-4C3A-A09E-D1FFF8CD31C8}"/>
    <cellStyle name="Comma 4 3 10" xfId="4101" xr:uid="{98DCEFB7-D3AA-4EE5-88A6-FC268464055C}"/>
    <cellStyle name="Comma 4 3 2" xfId="145" xr:uid="{61606312-1A1B-42EE-965F-B80952DBEC56}"/>
    <cellStyle name="Comma 4 3 2 2" xfId="772" xr:uid="{27F2FC28-0556-4C65-9A1A-BA4E5DFC5917}"/>
    <cellStyle name="Comma 4 3 2 2 2" xfId="1870" xr:uid="{F728EED6-B8BB-4795-8084-13A5D1F53F7F}"/>
    <cellStyle name="Comma 4 3 2 2 3" xfId="2892" xr:uid="{9F4DC465-8A19-44C2-A34B-428800CFE69C}"/>
    <cellStyle name="Comma 4 3 2 2 4" xfId="3933" xr:uid="{9722050E-16A3-4228-A40E-3A877AFEC873}"/>
    <cellStyle name="Comma 4 3 2 2 5" xfId="4935" xr:uid="{AA9EE439-4B92-4E5E-8D73-44CD13090CF9}"/>
    <cellStyle name="Comma 4 3 2 3" xfId="1033" xr:uid="{32CDED0A-0C99-4921-AAD1-914C0E9C1C6E}"/>
    <cellStyle name="Comma 4 3 2 4" xfId="500" xr:uid="{40C56735-FC87-455C-967E-0ECC2AACE799}"/>
    <cellStyle name="Comma 4 3 3" xfId="192" xr:uid="{FA467131-5499-4EAF-95B9-5C1250C73959}"/>
    <cellStyle name="Comma 4 3 3 10" xfId="4167" xr:uid="{51984B1F-7BB6-4DAD-8B89-E2773B3756EC}"/>
    <cellStyle name="Comma 4 3 3 2" xfId="1075" xr:uid="{BF7B2BB4-5E82-481D-B8B9-09F5A252A431}"/>
    <cellStyle name="Comma 4 3 3 2 2" xfId="1163" xr:uid="{A3767CC6-47D6-4FF1-925D-731A466D36DE}"/>
    <cellStyle name="Comma 4 3 3 2 2 2" xfId="1437" xr:uid="{F7FF6B86-D528-4F90-AD35-D3CD8693578E}"/>
    <cellStyle name="Comma 4 3 3 2 2 2 2" xfId="2526" xr:uid="{20CA5320-E524-4FD4-BD0E-C68E19AA4C92}"/>
    <cellStyle name="Comma 4 3 3 2 2 2 3" xfId="3569" xr:uid="{E40A58D3-0BAD-41BB-BAD8-67A75F87C56B}"/>
    <cellStyle name="Comma 4 3 3 2 2 2 4" xfId="4571" xr:uid="{8C570B0E-0EE2-430F-B2CB-2D6769329F22}"/>
    <cellStyle name="Comma 4 3 3 2 2 3" xfId="2267" xr:uid="{15E9B90B-A773-437B-A741-B3162FE1E419}"/>
    <cellStyle name="Comma 4 3 3 2 2 4" xfId="3299" xr:uid="{AF944E56-FB2F-4475-9AA7-87A1B1ED1DE9}"/>
    <cellStyle name="Comma 4 3 3 2 2 5" xfId="4301" xr:uid="{CD60A724-2C44-4471-A25C-325AB07957FB}"/>
    <cellStyle name="Comma 4 3 3 2 3" xfId="1351" xr:uid="{D51AF641-B067-4C55-91AF-1DC8DC8436B8}"/>
    <cellStyle name="Comma 4 3 3 2 3 2" xfId="2440" xr:uid="{1895B47D-CE9C-45A6-BD07-C0FA63451ABE}"/>
    <cellStyle name="Comma 4 3 3 2 3 3" xfId="3483" xr:uid="{42FD8D2D-C91E-4358-9317-B888E82D1238}"/>
    <cellStyle name="Comma 4 3 3 2 3 4" xfId="4485" xr:uid="{F29FA4AC-4B2F-44BD-8BB5-D403B23ABB1A}"/>
    <cellStyle name="Comma 4 3 3 2 4" xfId="2181" xr:uid="{907F64D2-58FD-47C4-BB4C-0BAFAC0B31E5}"/>
    <cellStyle name="Comma 4 3 3 2 5" xfId="3213" xr:uid="{40B70990-2938-40D3-AD60-1409C34D2FAD}"/>
    <cellStyle name="Comma 4 3 3 2 6" xfId="4215" xr:uid="{46158FFA-E2C5-4028-914B-0296558D258F}"/>
    <cellStyle name="Comma 4 3 3 3" xfId="1117" xr:uid="{6C78F212-3FA4-409F-B05C-566499D45A60}"/>
    <cellStyle name="Comma 4 3 3 3 2" xfId="1392" xr:uid="{ACE00904-38F0-4223-8621-BBAFCB8DF578}"/>
    <cellStyle name="Comma 4 3 3 3 2 2" xfId="2481" xr:uid="{BE4B0491-46AC-4FF5-B5BD-20343A7C79A6}"/>
    <cellStyle name="Comma 4 3 3 3 2 3" xfId="3524" xr:uid="{2A07A2B8-5774-4EAA-8A84-39F12F369823}"/>
    <cellStyle name="Comma 4 3 3 3 2 4" xfId="4526" xr:uid="{878831C5-6432-4E49-95F2-9ACB7A23CE2B}"/>
    <cellStyle name="Comma 4 3 3 3 3" xfId="2222" xr:uid="{F6576375-97A4-4F7F-9C08-123AB0F314B8}"/>
    <cellStyle name="Comma 4 3 3 3 4" xfId="3254" xr:uid="{C5EF4240-5495-4C54-AD0F-56CA77A4FA6E}"/>
    <cellStyle name="Comma 4 3 3 3 5" xfId="4256" xr:uid="{649E4A8C-51E9-4520-90C7-C58FB3BA6FE5}"/>
    <cellStyle name="Comma 4 3 3 4" xfId="1306" xr:uid="{07A7CAC6-7390-4853-8490-ED14ECD2E596}"/>
    <cellStyle name="Comma 4 3 3 4 2" xfId="2395" xr:uid="{877CC3A3-9CF9-465C-B15B-8A3CF3278CD5}"/>
    <cellStyle name="Comma 4 3 3 4 3" xfId="3438" xr:uid="{384ACDE3-F8D9-4FFF-9DAF-F3B91D2D010E}"/>
    <cellStyle name="Comma 4 3 3 4 4" xfId="4440" xr:uid="{CC94C1B4-BC75-4946-9856-9722A8DBA6C7}"/>
    <cellStyle name="Comma 4 3 3 5" xfId="1854" xr:uid="{80EB0C4B-B97F-4C85-8787-557128A747C1}"/>
    <cellStyle name="Comma 4 3 3 6" xfId="1026" xr:uid="{5F6520C4-1EBA-4166-A880-B067673C0DB9}"/>
    <cellStyle name="Comma 4 3 3 7" xfId="2134" xr:uid="{75AE0045-5982-4C97-85D0-58498BA81EB3}"/>
    <cellStyle name="Comma 4 3 3 8" xfId="479" xr:uid="{D67DAF3E-51F1-4EA4-84E1-F1E07E7B11BA}"/>
    <cellStyle name="Comma 4 3 3 9" xfId="3165" xr:uid="{3A4D272F-5458-440B-B19E-3E2531622D84}"/>
    <cellStyle name="Comma 4 3 4" xfId="603" xr:uid="{406F178F-597F-4657-8250-F33E30C376BA}"/>
    <cellStyle name="Comma 4 3 4 2" xfId="822" xr:uid="{F73D8962-5938-4139-BFCC-0ABBD12A1F3D}"/>
    <cellStyle name="Comma 4 3 4 2 2" xfId="1945" xr:uid="{72F08E26-5D7F-47F8-AAEF-6277B455F539}"/>
    <cellStyle name="Comma 4 3 4 2 3" xfId="2955" xr:uid="{50E1E5FD-E128-455A-9581-E7ED3B5BC8DA}"/>
    <cellStyle name="Comma 4 3 4 2 4" xfId="3998" xr:uid="{E0A11DC6-F008-49C0-A13A-3BB2F9883211}"/>
    <cellStyle name="Comma 4 3 4 2 5" xfId="4999" xr:uid="{FE2B3CB8-C92C-4EEA-91F4-10F8597C1BA8}"/>
    <cellStyle name="Comma 4 3 4 3" xfId="987" xr:uid="{0ACD86CD-7EFE-4F0B-9304-94568801E1C6}"/>
    <cellStyle name="Comma 4 3 5" xfId="742" xr:uid="{EB212307-12C0-4E4D-99F7-CC7C3CB0E2C1}"/>
    <cellStyle name="Comma 4 3 5 2" xfId="1243" xr:uid="{685CA3A3-4FBB-4A9F-8E97-262353B253D2}"/>
    <cellStyle name="Comma 4 3 5 3" xfId="2334" xr:uid="{306B0B21-B22C-465E-97DD-E3E37A3D44AD}"/>
    <cellStyle name="Comma 4 3 5 4" xfId="3376" xr:uid="{2E08571B-A176-4452-A475-EB7824299E49}"/>
    <cellStyle name="Comma 4 3 5 5" xfId="4378" xr:uid="{FD018F81-C248-4BFE-8439-82A4FFBB9218}"/>
    <cellStyle name="Comma 4 3 6" xfId="1823" xr:uid="{B0D75333-E481-495D-93BB-E12BD46812F8}"/>
    <cellStyle name="Comma 4 3 6 2" xfId="2862" xr:uid="{21DE9C4A-2217-40DE-8601-B137A3755B95}"/>
    <cellStyle name="Comma 4 3 6 3" xfId="3900" xr:uid="{5E82443C-D66B-4CB6-8764-522ABDBA3244}"/>
    <cellStyle name="Comma 4 3 6 4" xfId="4902" xr:uid="{C16B5ADF-FFCC-49DE-98F8-2F35A028FD93}"/>
    <cellStyle name="Comma 4 3 7" xfId="942" xr:uid="{7492A921-0CFB-4604-91B9-A46104236E5B}"/>
    <cellStyle name="Comma 4 3 7 2" xfId="2067" xr:uid="{755C33C8-EC7D-43BA-A542-7BC56B77D435}"/>
    <cellStyle name="Comma 4 3 8" xfId="442" xr:uid="{3B310424-B6E4-4FF0-BBA6-03C154A5E6DF}"/>
    <cellStyle name="Comma 4 3 9" xfId="3099" xr:uid="{3A715AAB-7204-4920-ADBF-E80C0D64EC9C}"/>
    <cellStyle name="Comma 4 4" xfId="141" xr:uid="{1B45917B-170A-434A-9D21-F6A641815D0B}"/>
    <cellStyle name="Comma 4 4 10" xfId="3123" xr:uid="{DDC9C2C8-54AA-486D-AF6F-96A039F81E3F}"/>
    <cellStyle name="Comma 4 4 11" xfId="4125" xr:uid="{87EA8545-D218-4101-9B8F-1C1E0281F1C8}"/>
    <cellStyle name="Comma 4 4 2" xfId="197" xr:uid="{98D88B8B-2CE4-4465-AF8D-0581FD6BB5EF}"/>
    <cellStyle name="Comma 4 4 2 2" xfId="1165" xr:uid="{9189A9CB-62D8-45C4-8223-8306DD1BCA6C}"/>
    <cellStyle name="Comma 4 4 2 2 2" xfId="1439" xr:uid="{E853E96F-19E0-4EAA-97C4-6F1442D7D3BB}"/>
    <cellStyle name="Comma 4 4 2 2 2 2" xfId="2528" xr:uid="{D0966E0F-88E3-4974-828B-0D3DB1706A24}"/>
    <cellStyle name="Comma 4 4 2 2 2 3" xfId="3571" xr:uid="{F0AD99D0-2596-4969-AB11-471A68534A01}"/>
    <cellStyle name="Comma 4 4 2 2 2 4" xfId="4573" xr:uid="{D0A879B5-C621-4452-9785-1686C54F1FF9}"/>
    <cellStyle name="Comma 4 4 2 2 3" xfId="2269" xr:uid="{B3BDFFD7-2C60-4ACC-8D69-082CC0B8E4EF}"/>
    <cellStyle name="Comma 4 4 2 2 4" xfId="3301" xr:uid="{F3E47423-EDC1-46A7-8665-B8FA7343F86C}"/>
    <cellStyle name="Comma 4 4 2 2 5" xfId="4303" xr:uid="{3D325D92-0CC7-4C3B-AA08-65EFBC04347B}"/>
    <cellStyle name="Comma 4 4 2 3" xfId="1353" xr:uid="{09DEBF7F-A08D-401E-AB30-6758EF07E6ED}"/>
    <cellStyle name="Comma 4 4 2 3 2" xfId="2442" xr:uid="{EA5B7665-2F3E-4100-8254-2EA53C18099A}"/>
    <cellStyle name="Comma 4 4 2 3 3" xfId="3485" xr:uid="{DE170974-228F-43A0-9C30-ADB671E00377}"/>
    <cellStyle name="Comma 4 4 2 3 4" xfId="4487" xr:uid="{0BD270DF-F09F-49C8-B2C7-1EFF75ACC39A}"/>
    <cellStyle name="Comma 4 4 2 4" xfId="1077" xr:uid="{CA45A891-BA5B-4425-818A-C32723945E60}"/>
    <cellStyle name="Comma 4 4 2 5" xfId="2183" xr:uid="{1CA4E37D-18CE-43D8-9B87-6DE5EC52CD19}"/>
    <cellStyle name="Comma 4 4 2 6" xfId="755" xr:uid="{E1E852F4-53AB-4BB6-8C7E-0A643528A981}"/>
    <cellStyle name="Comma 4 4 2 7" xfId="3215" xr:uid="{B3B5A1F0-EA00-496F-A284-034CE18A539E}"/>
    <cellStyle name="Comma 4 4 2 8" xfId="4217" xr:uid="{6F9EC8E7-6CCE-4A3B-A58F-C15DFD168206}"/>
    <cellStyle name="Comma 4 4 3" xfId="1119" xr:uid="{09D06369-AE45-4ED8-BAE2-EC69FC381412}"/>
    <cellStyle name="Comma 4 4 3 2" xfId="1394" xr:uid="{C355C66D-0A4F-43C0-8108-71DB46DB8359}"/>
    <cellStyle name="Comma 4 4 3 2 2" xfId="2483" xr:uid="{FFD6851D-3224-4B18-951C-D2657975DA4A}"/>
    <cellStyle name="Comma 4 4 3 2 3" xfId="3526" xr:uid="{FBAC7525-EA44-4CEC-8513-60CDC82950D4}"/>
    <cellStyle name="Comma 4 4 3 2 4" xfId="4528" xr:uid="{37B5AC4D-60B1-40C8-91A2-6059E9788288}"/>
    <cellStyle name="Comma 4 4 3 3" xfId="2224" xr:uid="{FD98CBB3-A516-47EA-9B26-B1A021A1756F}"/>
    <cellStyle name="Comma 4 4 3 4" xfId="3256" xr:uid="{2D6B8654-4335-421D-8471-139E780F14B7}"/>
    <cellStyle name="Comma 4 4 3 5" xfId="4258" xr:uid="{41DFF15E-A0C3-48E9-8185-48FF88B2B2EA}"/>
    <cellStyle name="Comma 4 4 4" xfId="1029" xr:uid="{F037D763-6682-4EEF-949A-C1FE00D38DBA}"/>
    <cellStyle name="Comma 4 4 4 2" xfId="1308" xr:uid="{34E1DEE5-626F-42A9-BDE8-16E4B11DE4C4}"/>
    <cellStyle name="Comma 4 4 4 2 2" xfId="2397" xr:uid="{5923872E-4A42-40B1-AE58-EEE316BF0C83}"/>
    <cellStyle name="Comma 4 4 4 2 3" xfId="3440" xr:uid="{BF929931-6D3B-4614-B857-831EF924C9B2}"/>
    <cellStyle name="Comma 4 4 4 2 4" xfId="4442" xr:uid="{6AA2B86C-86A3-4272-BA95-593EE94D738A}"/>
    <cellStyle name="Comma 4 4 4 3" xfId="2137" xr:uid="{6F832092-725C-4B7E-9086-CDCBA36F0D8A}"/>
    <cellStyle name="Comma 4 4 4 4" xfId="3170" xr:uid="{1F329236-0125-4739-86C4-BCABF7AC6D47}"/>
    <cellStyle name="Comma 4 4 4 5" xfId="4172" xr:uid="{40B285A6-4E86-4E63-BE2C-3037EC4731AB}"/>
    <cellStyle name="Comma 4 4 5" xfId="1267" xr:uid="{B978A97D-FE20-46A7-8778-0E78C901EEC6}"/>
    <cellStyle name="Comma 4 4 5 2" xfId="2356" xr:uid="{2B6B0408-34CC-42E5-B512-B799F5C9B55A}"/>
    <cellStyle name="Comma 4 4 5 3" xfId="3399" xr:uid="{29ECBE53-BAF3-4567-8D97-D458A7E9270F}"/>
    <cellStyle name="Comma 4 4 5 4" xfId="4401" xr:uid="{D715C586-09C5-45E5-A9D8-C62051421F16}"/>
    <cellStyle name="Comma 4 4 6" xfId="1843" xr:uid="{770869E8-42F4-49E0-9B49-7D97FDC4DD11}"/>
    <cellStyle name="Comma 4 4 6 2" xfId="2875" xr:uid="{533BBE09-7AA3-4AE3-BF05-C1323727EEB1}"/>
    <cellStyle name="Comma 4 4 6 3" xfId="3913" xr:uid="{98A057B1-0A22-4B7C-AF5A-FB3873EAC96D}"/>
    <cellStyle name="Comma 4 4 6 4" xfId="4915" xr:uid="{D978B73E-AC4E-4B1C-9A36-A85DA1013E87}"/>
    <cellStyle name="Comma 4 4 7" xfId="977" xr:uid="{D8EB9677-7B27-4490-B732-EAAFBCA3D1D2}"/>
    <cellStyle name="Comma 4 4 8" xfId="2091" xr:uid="{950612FD-40A7-49AB-9FEA-DA81843F8DCB}"/>
    <cellStyle name="Comma 4 4 9" xfId="466" xr:uid="{0B51FB28-378B-4835-9AEB-A3E279956B15}"/>
    <cellStyle name="Comma 4 5" xfId="151" xr:uid="{9E7EB127-3F39-40F6-B7A8-D0FC326FE260}"/>
    <cellStyle name="Comma 4 5 2" xfId="785" xr:uid="{8FCEBDB2-A89D-4DDF-A2DC-B518211B2217}"/>
    <cellStyle name="Comma 4 5 2 2" xfId="1453" xr:uid="{F6AC3EB6-79BF-43CD-B4F8-F9AF2E8D60C8}"/>
    <cellStyle name="Comma 4 5 2 2 2" xfId="2542" xr:uid="{41A58699-CFBE-4E91-87B6-3589345DFB6E}"/>
    <cellStyle name="Comma 4 5 2 2 3" xfId="3585" xr:uid="{019623E1-DB45-4197-9C9A-F50DE0900356}"/>
    <cellStyle name="Comma 4 5 2 2 4" xfId="4587" xr:uid="{45AEB955-A684-4F5E-BFD2-035D40875830}"/>
    <cellStyle name="Comma 4 5 2 3" xfId="1182" xr:uid="{F0B9E006-B413-4002-8E1B-F4852904C727}"/>
    <cellStyle name="Comma 4 5 2 4" xfId="2283" xr:uid="{26B1ED4A-2B36-4D25-8B24-EC1E386F80FF}"/>
    <cellStyle name="Comma 4 5 2 5" xfId="3318" xr:uid="{2F2C9D88-7D6F-41A9-882D-D33B2892427D}"/>
    <cellStyle name="Comma 4 5 2 6" xfId="4320" xr:uid="{4E6DC722-91CE-4DA5-AB06-03E49C1163A0}"/>
    <cellStyle name="Comma 4 5 3" xfId="1242" xr:uid="{4C0E9975-64F6-480C-B895-20AC9F4B3713}"/>
    <cellStyle name="Comma 4 5 3 2" xfId="2333" xr:uid="{396D3A21-660B-44A7-89AF-F9B090A348B1}"/>
    <cellStyle name="Comma 4 5 3 3" xfId="3375" xr:uid="{3F46377E-5A30-48E7-941D-EEB427A263C1}"/>
    <cellStyle name="Comma 4 5 3 4" xfId="4377" xr:uid="{11643378-59B9-4014-9F9A-0FCF531AC9BA}"/>
    <cellStyle name="Comma 4 5 4" xfId="1889" xr:uid="{CBC7130A-70F0-46C6-AE10-38E1E640C3BB}"/>
    <cellStyle name="Comma 4 5 4 2" xfId="2905" xr:uid="{A5E16636-D0F6-4C75-BBCB-530D9C21D71E}"/>
    <cellStyle name="Comma 4 5 4 3" xfId="3947" xr:uid="{9FF9B51F-CC03-47C4-8E96-2C87F98DFACF}"/>
    <cellStyle name="Comma 4 5 4 4" xfId="4948" xr:uid="{2C6905BD-F8F3-474C-995E-F043E0C35AA5}"/>
    <cellStyle name="Comma 4 5 5" xfId="941" xr:uid="{77CC068C-A9EE-4594-843B-4F7D9AD4D3AF}"/>
    <cellStyle name="Comma 4 5 6" xfId="2066" xr:uid="{E4D54E81-168D-4345-A255-3B6C70D9E429}"/>
    <cellStyle name="Comma 4 5 7" xfId="526" xr:uid="{67FFD228-75D8-4BE1-A296-DACF26EF4617}"/>
    <cellStyle name="Comma 4 5 8" xfId="3098" xr:uid="{5FF07ED9-4D5C-4317-9E6B-29048987ED74}"/>
    <cellStyle name="Comma 4 5 9" xfId="4100" xr:uid="{5EA9B689-C2B8-41F9-AFED-CF78ED46B326}"/>
    <cellStyle name="Comma 4 6" xfId="107" xr:uid="{DAE1F905-C656-48B0-AAB7-B6733C8B6893}"/>
    <cellStyle name="Comma 4 6 2" xfId="771" xr:uid="{E3C4EAA6-9B89-4E28-ACCD-1131AC6BC2F3}"/>
    <cellStyle name="Comma 4 6 2 2" xfId="1270" xr:uid="{077DE70A-5130-4D92-B528-E23C7293B6EC}"/>
    <cellStyle name="Comma 4 6 2 3" xfId="2359" xr:uid="{52C8C750-606D-4C96-8350-F1C9FB1E4888}"/>
    <cellStyle name="Comma 4 6 2 4" xfId="3402" xr:uid="{7A500D3A-2911-4B53-8949-B251B8871659}"/>
    <cellStyle name="Comma 4 6 2 5" xfId="4404" xr:uid="{749BA6E5-90AD-44C8-BDAB-232ECC5FD5B1}"/>
    <cellStyle name="Comma 4 6 3" xfId="1869" xr:uid="{B747B74C-0311-4623-ACAC-7BB41D8AB5B3}"/>
    <cellStyle name="Comma 4 6 3 2" xfId="2891" xr:uid="{D147A428-E7C3-42CC-AA51-26F11133A71D}"/>
    <cellStyle name="Comma 4 6 3 3" xfId="3932" xr:uid="{38A9A224-704E-4E8C-8E9C-8C899FA6C904}"/>
    <cellStyle name="Comma 4 6 3 4" xfId="4934" xr:uid="{66939001-129E-44B9-B8EF-375320EFA7C3}"/>
    <cellStyle name="Comma 4 6 4" xfId="981" xr:uid="{8FCB150B-6F7C-40ED-9632-A0860602C5F7}"/>
    <cellStyle name="Comma 4 6 5" xfId="2095" xr:uid="{516B01B1-CC68-44E7-AA8F-1B371F8128BC}"/>
    <cellStyle name="Comma 4 6 6" xfId="499" xr:uid="{18AE2D80-4529-40C4-8B89-6EF468538DCA}"/>
    <cellStyle name="Comma 4 6 7" xfId="3128" xr:uid="{C9D09770-BB98-4868-B678-66680C913963}"/>
    <cellStyle name="Comma 4 6 8" xfId="4130" xr:uid="{65CBB9B2-71E4-4641-9BDF-DB1CD1C54926}"/>
    <cellStyle name="Comma 4 7" xfId="592" xr:uid="{C223999C-49EA-48B2-868F-712CE28C9559}"/>
    <cellStyle name="Comma 4 7 2" xfId="814" xr:uid="{5C815579-010F-4F5C-B231-26274C57AF2E}"/>
    <cellStyle name="Comma 4 7 2 2" xfId="1476" xr:uid="{E94A7B80-F218-427F-AC0C-DEE7F5B001AF}"/>
    <cellStyle name="Comma 4 7 2 3" xfId="2564" xr:uid="{2747CE0D-98A3-49BC-90E2-1518FE854D99}"/>
    <cellStyle name="Comma 4 7 2 4" xfId="3608" xr:uid="{11EF7F45-DDDF-4287-A755-1EFCFB428577}"/>
    <cellStyle name="Comma 4 7 2 5" xfId="4610" xr:uid="{9E6FABFD-4715-4134-8FF9-9DC7B2E5BBEE}"/>
    <cellStyle name="Comma 4 7 3" xfId="1936" xr:uid="{A0955CBF-7A46-4D22-8D59-21319F8EAFBD}"/>
    <cellStyle name="Comma 4 7 3 2" xfId="2948" xr:uid="{59183A4B-AAEA-4FF8-8A79-71B143627118}"/>
    <cellStyle name="Comma 4 7 3 3" xfId="3990" xr:uid="{FEB31650-C4E4-4BF8-AA99-415C28B920A2}"/>
    <cellStyle name="Comma 4 7 3 4" xfId="4991" xr:uid="{FC2A894B-0C0C-4191-B7A6-12C30A18DB37}"/>
    <cellStyle name="Comma 4 7 4" xfId="1213" xr:uid="{06E06F03-47C5-4E00-B9FA-15AF6E665042}"/>
    <cellStyle name="Comma 4 7 5" xfId="2305" xr:uid="{CB8E65BF-1EF9-44B2-9AB1-3129C7348868}"/>
    <cellStyle name="Comma 4 7 6" xfId="3346" xr:uid="{6B85113A-A3BC-4B8E-B281-87BEA23DD654}"/>
    <cellStyle name="Comma 4 7 7" xfId="4348" xr:uid="{3A291759-06EC-4875-AFF0-33476C396F8D}"/>
    <cellStyle name="Comma 4 8" xfId="703" xr:uid="{EBEE4719-4BA6-4101-8EA0-A6850E87D04B}"/>
    <cellStyle name="Comma 4 8 2" xfId="1759" xr:uid="{50F47643-C92B-470B-99D0-57CBD97F23C2}"/>
    <cellStyle name="Comma 4 8 3" xfId="2808" xr:uid="{17ADD809-36B1-403F-91D2-8E3F0F7C6DA7}"/>
    <cellStyle name="Comma 4 8 4" xfId="3846" xr:uid="{22D722AF-6AFD-4BB5-BEA3-67BB82638494}"/>
    <cellStyle name="Comma 4 8 5" xfId="4848" xr:uid="{CB795F4E-773F-44E0-99C5-F32AD953123A}"/>
    <cellStyle name="Comma 4 9" xfId="232" xr:uid="{D6D8E7C6-0C29-4B2D-967D-13064CA7327F}"/>
    <cellStyle name="Comma 40" xfId="83" xr:uid="{00000000-0005-0000-0000-00002B000000}"/>
    <cellStyle name="Comma 41" xfId="3074" xr:uid="{703BDDDA-7A1B-435C-83EB-9E67433F1D7E}"/>
    <cellStyle name="Comma 42" xfId="925" xr:uid="{EB4F8863-C16C-4632-8E79-2C7BF0C831C3}"/>
    <cellStyle name="Comma 42 2" xfId="1174" xr:uid="{12A963DB-3CA2-4620-AB0A-44F22C169491}"/>
    <cellStyle name="Comma 42 2 2" xfId="1447" xr:uid="{10144BF1-C18E-4814-9DEB-9B137E141072}"/>
    <cellStyle name="Comma 42 2 2 2" xfId="2536" xr:uid="{2F9BBE8F-5BDA-45A0-9192-167F51F0A448}"/>
    <cellStyle name="Comma 42 2 2 3" xfId="3579" xr:uid="{E32643CD-50D3-45FB-ADEC-FC632B2C741C}"/>
    <cellStyle name="Comma 42 2 2 4" xfId="4581" xr:uid="{89411821-0351-467E-8E35-0620E9ADD15E}"/>
    <cellStyle name="Comma 42 2 3" xfId="2277" xr:uid="{F8AE16A2-3909-4B62-9004-C349C1D0B2C1}"/>
    <cellStyle name="Comma 42 2 4" xfId="3309" xr:uid="{8047F80E-83A2-475D-9BB9-4A760207F09E}"/>
    <cellStyle name="Comma 42 2 5" xfId="4311" xr:uid="{4707BF5C-AF93-4A3B-A24C-457FC0994448}"/>
    <cellStyle name="Comma 42 3" xfId="1230" xr:uid="{70A9D389-C52A-404D-9B84-12275685A8F3}"/>
    <cellStyle name="Comma 42 3 2" xfId="2321" xr:uid="{C8A1F97B-1B54-4153-AB1C-F6CE4C2E1C38}"/>
    <cellStyle name="Comma 42 3 3" xfId="3363" xr:uid="{CF5217CA-2E16-4021-B385-BAC9A6DE1F7C}"/>
    <cellStyle name="Comma 42 3 4" xfId="4365" xr:uid="{4E65D157-A815-4576-956A-04708ECDA166}"/>
    <cellStyle name="Comma 42 4" xfId="2050" xr:uid="{CC5BD966-D334-4BCD-87D2-C44177B73703}"/>
    <cellStyle name="Comma 42 5" xfId="3083" xr:uid="{E00916F7-FA71-4F95-B5E1-C81D65DA6099}"/>
    <cellStyle name="Comma 42 6" xfId="4085" xr:uid="{647C0A50-8E45-478F-B1C7-D851D18F0457}"/>
    <cellStyle name="Comma 46" xfId="54" xr:uid="{00000000-0005-0000-0000-00002C000000}"/>
    <cellStyle name="Comma 46 10" xfId="3656" xr:uid="{E5F536B2-6B4F-47BE-9B79-17D69D2C83B8}"/>
    <cellStyle name="Comma 46 11" xfId="4658" xr:uid="{6D8C57EB-3987-4C2A-95A9-FF2F428A4BF6}"/>
    <cellStyle name="Comma 46 2" xfId="225" xr:uid="{71B71150-156D-4CD4-BB28-32B3AD4E8818}"/>
    <cellStyle name="Comma 46 2 2" xfId="395" xr:uid="{E245E1AD-F146-4D56-87E9-88BD4DE8A665}"/>
    <cellStyle name="Comma 46 2 2 10" xfId="3088" xr:uid="{0FD8FDF1-AEC1-4F3E-9DA5-07EE6C01E0FF}"/>
    <cellStyle name="Comma 46 2 2 11" xfId="4090" xr:uid="{0D0E0A1C-4DD1-4E09-AA58-9B38B72EB853}"/>
    <cellStyle name="Comma 46 2 2 2" xfId="651" xr:uid="{7D019B29-EC98-4432-AE80-210C4E6CCB72}"/>
    <cellStyle name="Comma 46 2 2 2 2" xfId="1449" xr:uid="{3BC9BA8F-6714-498D-AD9D-BCFFFD204D94}"/>
    <cellStyle name="Comma 46 2 2 2 2 2" xfId="2538" xr:uid="{A50E171D-63DF-44A2-8B5B-2F242A0F3AC6}"/>
    <cellStyle name="Comma 46 2 2 2 2 3" xfId="3581" xr:uid="{DCC2BF36-1B1E-44B7-A34C-2504A8D3CC0C}"/>
    <cellStyle name="Comma 46 2 2 2 2 4" xfId="4583" xr:uid="{0365BD68-2D79-48F2-9CF6-2ECD00CB996C}"/>
    <cellStyle name="Comma 46 2 2 2 3" xfId="1625" xr:uid="{98DD258C-5073-4BC4-8AD5-FCEB68187A32}"/>
    <cellStyle name="Comma 46 2 2 2 3 2" xfId="2674" xr:uid="{F0C9BD14-6D76-4BAB-9133-1A8F4B827E04}"/>
    <cellStyle name="Comma 46 2 2 2 3 3" xfId="3714" xr:uid="{532986B4-4607-4CE4-9107-095F5DDDFC9E}"/>
    <cellStyle name="Comma 46 2 2 2 3 4" xfId="4716" xr:uid="{7B8FC0A9-6387-422E-9D8C-7CD783A81808}"/>
    <cellStyle name="Comma 46 2 2 2 4" xfId="1728" xr:uid="{55B812F5-BA56-4CE4-9EE4-6D4BC275BB21}"/>
    <cellStyle name="Comma 46 2 2 2 4 2" xfId="2778" xr:uid="{758C7BDC-D4D7-4946-A41F-5EC157887557}"/>
    <cellStyle name="Comma 46 2 2 2 4 3" xfId="3816" xr:uid="{4B2FECF6-D97D-418F-BC95-9D622F39263C}"/>
    <cellStyle name="Comma 46 2 2 2 4 4" xfId="4818" xr:uid="{11B7C4C4-FB74-44BC-9A76-D520ABA58C37}"/>
    <cellStyle name="Comma 46 2 2 2 5" xfId="1176" xr:uid="{63E8CA7E-B704-446C-8D94-CBAC32B2A8BC}"/>
    <cellStyle name="Comma 46 2 2 2 6" xfId="2279" xr:uid="{A77D3B22-1F43-4CAD-914A-6C2332281C56}"/>
    <cellStyle name="Comma 46 2 2 2 7" xfId="3311" xr:uid="{9838AAB2-F1FF-4DF8-9203-9F3EB1E3FB3E}"/>
    <cellStyle name="Comma 46 2 2 2 8" xfId="4313" xr:uid="{8D4DC567-2470-4DCB-98C8-D0D26AA20E83}"/>
    <cellStyle name="Comma 46 2 2 3" xfId="730" xr:uid="{CF0C2D85-CEB7-4129-863C-31705EFB0961}"/>
    <cellStyle name="Comma 46 2 2 3 2" xfId="1471" xr:uid="{E490B868-E502-4FA5-825B-855BB2D1C6F8}"/>
    <cellStyle name="Comma 46 2 2 3 2 2" xfId="2559" xr:uid="{8EFFF6C4-39F3-4DCE-A651-EBD12716C6E1}"/>
    <cellStyle name="Comma 46 2 2 3 2 3" xfId="3603" xr:uid="{B7E2750B-BEC3-42BE-B4D8-08A90DF342F3}"/>
    <cellStyle name="Comma 46 2 2 3 2 4" xfId="4605" xr:uid="{E507C6F8-39CA-4FBB-B85C-1DED564A3CCB}"/>
    <cellStyle name="Comma 46 2 2 3 3" xfId="1800" xr:uid="{26EA62AD-192A-42E8-9B0F-2CDDB6ED6C9C}"/>
    <cellStyle name="Comma 46 2 2 3 3 2" xfId="2843" xr:uid="{692F7F81-6519-4FFF-AFCE-ED795CB7E758}"/>
    <cellStyle name="Comma 46 2 2 3 3 3" xfId="3881" xr:uid="{983AF79E-2601-4615-AC7A-A1123427D5ED}"/>
    <cellStyle name="Comma 46 2 2 3 3 4" xfId="4883" xr:uid="{39864378-9F99-4C79-B829-28DEAF9F2C23}"/>
    <cellStyle name="Comma 46 2 2 3 4" xfId="1208" xr:uid="{F6E632E7-32F5-44A7-98D3-B9AF760C3901}"/>
    <cellStyle name="Comma 46 2 2 3 5" xfId="2300" xr:uid="{A28A104F-4A4F-4AC8-87E1-101B77E8562B}"/>
    <cellStyle name="Comma 46 2 2 3 6" xfId="3341" xr:uid="{9234C63E-2D81-4492-B7F2-BB86106FC763}"/>
    <cellStyle name="Comma 46 2 2 3 7" xfId="4343" xr:uid="{E496BFB8-7C8F-49DA-8165-FE6FD234808C}"/>
    <cellStyle name="Comma 46 2 2 4" xfId="863" xr:uid="{9AC78706-D3C4-45EE-ACFF-77F24E561005}"/>
    <cellStyle name="Comma 46 2 2 4 2" xfId="1986" xr:uid="{D2293D58-AC2C-4AFB-B90E-2DD6BA2100AC}"/>
    <cellStyle name="Comma 46 2 2 4 2 2" xfId="2996" xr:uid="{FDA77CE4-AFB0-4F37-B93D-1E385A2C47AF}"/>
    <cellStyle name="Comma 46 2 2 4 2 3" xfId="4039" xr:uid="{B153725F-EC7F-4285-97E5-30D74A44C8CB}"/>
    <cellStyle name="Comma 46 2 2 4 2 4" xfId="5040" xr:uid="{54CF1A6A-7074-4BDF-9800-8BE1A673B99B}"/>
    <cellStyle name="Comma 46 2 2 4 3" xfId="1235" xr:uid="{DD562CD0-FFFA-4C54-8E60-446C0B25C288}"/>
    <cellStyle name="Comma 46 2 2 4 4" xfId="2326" xr:uid="{A81E7F4A-0CBD-493E-A7AB-1A6FF1BCE6E7}"/>
    <cellStyle name="Comma 46 2 2 4 5" xfId="3368" xr:uid="{F3312B3E-AE05-41D3-A8F5-5D422E045A7A}"/>
    <cellStyle name="Comma 46 2 2 4 6" xfId="4370" xr:uid="{6129A31C-CAA2-4F84-831A-53C5DC9B00C7}"/>
    <cellStyle name="Comma 46 2 2 5" xfId="1491" xr:uid="{243E30FC-C6DF-4C46-968A-7D35146EA7A1}"/>
    <cellStyle name="Comma 46 2 2 5 2" xfId="2576" xr:uid="{79BA9A79-BC65-4C48-A7D2-0607CF8ECDD8}"/>
    <cellStyle name="Comma 46 2 2 5 3" xfId="3622" xr:uid="{E074825D-1D5F-4C00-9D0D-035CDF97E075}"/>
    <cellStyle name="Comma 46 2 2 5 4" xfId="4624" xr:uid="{E77CDF3B-2E6E-44D1-9FD4-C49A545DB8E1}"/>
    <cellStyle name="Comma 46 2 2 6" xfId="1557" xr:uid="{CA7361EB-5422-4A58-A9E2-7D24321DA805}"/>
    <cellStyle name="Comma 46 2 2 6 2" xfId="2617" xr:uid="{65DFF4D3-9260-4A50-9EF6-5F10CB7740C3}"/>
    <cellStyle name="Comma 46 2 2 6 3" xfId="3657" xr:uid="{38B4BEC9-0C42-4FB6-B2D2-734600741547}"/>
    <cellStyle name="Comma 46 2 2 6 4" xfId="4659" xr:uid="{19C0243F-ED7E-4319-9162-B7D06F608666}"/>
    <cellStyle name="Comma 46 2 2 7" xfId="1672" xr:uid="{8B4565DE-90B9-4C3E-9298-80D67D8CFF65}"/>
    <cellStyle name="Comma 46 2 2 7 2" xfId="2722" xr:uid="{4256346E-D56A-4D70-B4F4-31E5AFA6284F}"/>
    <cellStyle name="Comma 46 2 2 7 3" xfId="3760" xr:uid="{B5952D2E-1825-4174-BA7E-2CF2A146C384}"/>
    <cellStyle name="Comma 46 2 2 7 4" xfId="4762" xr:uid="{1A05B277-199E-4091-A82A-3D7E8976FAB1}"/>
    <cellStyle name="Comma 46 2 2 8" xfId="932" xr:uid="{018E9E85-354D-4DE2-96BB-332AF5FD79B3}"/>
    <cellStyle name="Comma 46 2 2 9" xfId="2056" xr:uid="{71DF4D0D-6C38-4482-A54A-0FBC602AC0D9}"/>
    <cellStyle name="Comma 46 2 3" xfId="245" xr:uid="{ACFCDF8E-92A7-4C9C-9A2A-327E482ACE20}"/>
    <cellStyle name="Comma 46 2 3 2" xfId="679" xr:uid="{2CADE918-A6A5-46F6-8C30-CDC515BCE674}"/>
    <cellStyle name="Comma 46 2 3 2 2" xfId="1770" xr:uid="{DAC5BF5E-773A-4B5E-8E32-386427D97440}"/>
    <cellStyle name="Comma 46 2 3 2 3" xfId="2818" xr:uid="{3F5E5D0E-6131-4237-B16A-18FC005E1C96}"/>
    <cellStyle name="Comma 46 2 3 2 4" xfId="3856" xr:uid="{1A5C3BD1-96FA-4F5E-9AB6-338A8ADCDCE8}"/>
    <cellStyle name="Comma 46 2 3 2 5" xfId="4858" xr:uid="{AB50353B-FE9F-4872-879C-6A51F844354E}"/>
    <cellStyle name="Comma 46 2 3 3" xfId="890" xr:uid="{C4E5CC1D-DCE2-46AA-8DD5-FA1293CC6BF7}"/>
    <cellStyle name="Comma 46 2 3 3 2" xfId="2013" xr:uid="{E02870AE-2F24-46AF-9A18-35BF512A1E31}"/>
    <cellStyle name="Comma 46 2 3 3 3" xfId="3023" xr:uid="{655214D0-AEFF-451F-B976-D9A4DE9C4403}"/>
    <cellStyle name="Comma 46 2 3 3 4" xfId="4067" xr:uid="{940D8DE4-3662-4448-BA6B-64C250A60B1F}"/>
    <cellStyle name="Comma 46 2 3 3 5" xfId="5068" xr:uid="{2BEDC572-BAA7-471B-8CBB-A4F6784EBFE3}"/>
    <cellStyle name="Comma 46 2 3 4" xfId="1699" xr:uid="{A99DCA57-CF69-48F5-BD30-560F7242AD76}"/>
    <cellStyle name="Comma 46 2 3 4 2" xfId="2749" xr:uid="{B4F59339-524A-4BB6-BA05-7F3FC854DB92}"/>
    <cellStyle name="Comma 46 2 3 4 3" xfId="3787" xr:uid="{FD29E081-E516-4E68-8050-4074A0CB6D97}"/>
    <cellStyle name="Comma 46 2 3 4 4" xfId="4789" xr:uid="{DFE364EB-C9DB-4D20-AAB4-EA5B22480835}"/>
    <cellStyle name="Comma 46 2 3 5" xfId="1596" xr:uid="{31E8CB3B-9D29-49C0-AB9D-4F50574B58A3}"/>
    <cellStyle name="Comma 46 2 3 6" xfId="2645" xr:uid="{36D75F2D-67E6-4E37-9BEE-CE3679B0A449}"/>
    <cellStyle name="Comma 46 2 3 7" xfId="3684" xr:uid="{D5462B7B-7F6E-4129-B418-F3629D9FC3CE}"/>
    <cellStyle name="Comma 46 2 3 8" xfId="4686" xr:uid="{C400FDB5-2E9F-4FB1-ADD2-AC168AA5DA24}"/>
    <cellStyle name="Comma 46 2 4" xfId="620" xr:uid="{B2D0955E-BA3C-48A8-A49B-2FE4C18DB9F2}"/>
    <cellStyle name="Comma 46 2 4 2" xfId="1754" xr:uid="{AE37F35F-742C-4BC8-B7D5-B5E0DBE16975}"/>
    <cellStyle name="Comma 46 2 4 3" xfId="2804" xr:uid="{D28BB0EB-AC26-4DB5-BBE6-5FB74EAF009A}"/>
    <cellStyle name="Comma 46 2 4 4" xfId="3842" xr:uid="{458DA696-D005-4B8D-901C-D2A289A75A3A}"/>
    <cellStyle name="Comma 46 2 4 5" xfId="4844" xr:uid="{6CBD3AF7-69FF-453C-BE48-7CF2F3CED5F7}"/>
    <cellStyle name="Comma 46 2 5" xfId="835" xr:uid="{CB898D8D-308B-40A6-B50B-15E51C0F0AEA}"/>
    <cellStyle name="Comma 46 2 5 2" xfId="1957" xr:uid="{88069B76-F25D-4ABF-A6CA-961355106BDB}"/>
    <cellStyle name="Comma 46 2 5 3" xfId="2967" xr:uid="{2A091FFE-AB78-4FCC-8B85-93A58D79C4F0}"/>
    <cellStyle name="Comma 46 2 5 4" xfId="4010" xr:uid="{2D819011-D22E-4CC7-9D1D-584B401669CE}"/>
    <cellStyle name="Comma 46 2 5 5" xfId="5011" xr:uid="{C4282A70-6F22-4D0A-B135-AEFDD1EE8311}"/>
    <cellStyle name="Comma 46 2 6" xfId="1648" xr:uid="{45CA7CCD-ED64-4ECE-A5BB-EA356772467C}"/>
    <cellStyle name="Comma 46 2 6 2" xfId="2698" xr:uid="{2787ED71-998B-4F52-A102-BA9D1022818D}"/>
    <cellStyle name="Comma 46 2 6 3" xfId="3737" xr:uid="{96D88EB5-66C6-4210-B7AD-B5379AA5A48D}"/>
    <cellStyle name="Comma 46 2 6 4" xfId="4739" xr:uid="{E46ED8F6-A95B-484F-9AEB-EFDDC8EE5670}"/>
    <cellStyle name="Comma 46 2 7" xfId="1503" xr:uid="{EFBBF09B-EB8E-47DC-AE59-FDDD7AB2587D}"/>
    <cellStyle name="Comma 46 2 7 2" xfId="2585" xr:uid="{A2BAB954-5836-4797-9109-6E34F03910D4}"/>
    <cellStyle name="Comma 46 2 8" xfId="3633" xr:uid="{E6E6186C-E7FA-4CC4-A156-A85EB14CBBAE}"/>
    <cellStyle name="Comma 46 2 9" xfId="4635" xr:uid="{7EAAE98C-D63B-4AA9-924E-D801805151B1}"/>
    <cellStyle name="Comma 46 3" xfId="650" xr:uid="{F4AA9600-38A9-4051-8C92-31CE5BDEDA90}"/>
    <cellStyle name="Comma 46 3 2" xfId="862" xr:uid="{BAE053B0-8E73-4085-9113-B5C6964F8FAB}"/>
    <cellStyle name="Comma 46 3 2 2" xfId="1985" xr:uid="{C6F20D5A-4CD6-44F6-AC1A-593E373AD269}"/>
    <cellStyle name="Comma 46 3 2 3" xfId="2995" xr:uid="{053B1C49-6D1F-4D17-9D7E-D596848EF7D7}"/>
    <cellStyle name="Comma 46 3 2 4" xfId="4038" xr:uid="{F5EB0623-E6FC-47FD-B2E4-FD289B54CC0B}"/>
    <cellStyle name="Comma 46 3 2 5" xfId="5039" xr:uid="{987100EC-9B41-4397-B16B-1ECD2E67439A}"/>
    <cellStyle name="Comma 46 3 3" xfId="1727" xr:uid="{56E2ADCF-12B6-4DDA-9E84-110B3B5E1072}"/>
    <cellStyle name="Comma 46 3 3 2" xfId="2777" xr:uid="{F8F5B8A5-A1CE-4510-97EA-EA447C0FFD1F}"/>
    <cellStyle name="Comma 46 3 3 3" xfId="3815" xr:uid="{16230E14-B5C8-46C7-AC77-44C777C898F2}"/>
    <cellStyle name="Comma 46 3 3 4" xfId="4817" xr:uid="{2FE1BFB2-C2BA-4FA2-BE7D-718190EE1185}"/>
    <cellStyle name="Comma 46 3 4" xfId="1624" xr:uid="{6EE2A1D4-A6A8-4E7D-AF31-3A1965036070}"/>
    <cellStyle name="Comma 46 3 5" xfId="2673" xr:uid="{A195ECD2-C840-45C7-A9E0-8F3FF7476CD9}"/>
    <cellStyle name="Comma 46 3 6" xfId="3713" xr:uid="{A55684AF-56E6-4D39-A9A3-80AD0998EF5D}"/>
    <cellStyle name="Comma 46 3 7" xfId="4715" xr:uid="{7BA4EB48-B381-4EAE-84A9-9B9ABFBF159B}"/>
    <cellStyle name="Comma 46 4" xfId="678" xr:uid="{06F4A00A-7CF7-477D-9C4F-DF57E87DC1B1}"/>
    <cellStyle name="Comma 46 4 2" xfId="889" xr:uid="{43EBB8A8-84C8-4DF5-A2DD-18CA5222A1A6}"/>
    <cellStyle name="Comma 46 4 2 2" xfId="2012" xr:uid="{14FCE443-5825-4A95-9E16-9E6E279EC98B}"/>
    <cellStyle name="Comma 46 4 2 3" xfId="3022" xr:uid="{4B5ACAF2-34C0-4C91-9481-15CE5E30FABD}"/>
    <cellStyle name="Comma 46 4 2 4" xfId="4066" xr:uid="{C31FD04A-B2BF-487A-A15F-7A191BD41AA2}"/>
    <cellStyle name="Comma 46 4 2 5" xfId="5067" xr:uid="{C4323E76-CE29-409A-8AA8-ECC791D79FB3}"/>
    <cellStyle name="Comma 46 4 3" xfId="1698" xr:uid="{47256747-8C20-42E4-B9A8-90F66C5B433E}"/>
    <cellStyle name="Comma 46 4 3 2" xfId="2748" xr:uid="{C2AB572B-15CF-48D6-B492-58EAD2B539A2}"/>
    <cellStyle name="Comma 46 4 3 3" xfId="3786" xr:uid="{C2409FF4-B96D-4FFF-9F33-FCFDB330273F}"/>
    <cellStyle name="Comma 46 4 3 4" xfId="4788" xr:uid="{E658BBEE-575A-4C3B-B2A9-BE3ECDE45FDC}"/>
    <cellStyle name="Comma 46 4 4" xfId="1595" xr:uid="{6093962C-6881-4D81-9CD5-194B28CFCEFE}"/>
    <cellStyle name="Comma 46 4 5" xfId="2644" xr:uid="{9CA5E911-2C57-495B-A9A2-F2461633328E}"/>
    <cellStyle name="Comma 46 4 6" xfId="3683" xr:uid="{33B6F660-6306-4792-AE23-CFB2055F6967}"/>
    <cellStyle name="Comma 46 4 7" xfId="4685" xr:uid="{F9185770-7379-442B-B43F-05CFE26BFFFB}"/>
    <cellStyle name="Comma 46 5" xfId="619" xr:uid="{9551AAC3-1849-4581-AFDF-130DBC98D7D6}"/>
    <cellStyle name="Comma 46 5 2" xfId="1799" xr:uid="{531FD5F0-402B-479D-B78E-D809A3243E0A}"/>
    <cellStyle name="Comma 46 5 3" xfId="2842" xr:uid="{DCE2F475-1C03-4A1E-B286-CC3338499BD4}"/>
    <cellStyle name="Comma 46 5 4" xfId="3880" xr:uid="{194C88ED-8E8F-4E62-ADA1-EA942DF15512}"/>
    <cellStyle name="Comma 46 5 5" xfId="4882" xr:uid="{F466EECF-DD0F-4372-9753-B71767B3F85F}"/>
    <cellStyle name="Comma 46 6" xfId="834" xr:uid="{9B4812DD-C105-47EF-8D22-42DF95F68AC5}"/>
    <cellStyle name="Comma 46 6 2" xfId="1956" xr:uid="{1CA04122-A97E-46DD-B486-6748B4BB7E3E}"/>
    <cellStyle name="Comma 46 6 3" xfId="2966" xr:uid="{90055239-969D-4717-B1F1-6C91776488F1}"/>
    <cellStyle name="Comma 46 6 4" xfId="4009" xr:uid="{DBED30B1-0883-42DE-A480-DAEDB31398D9}"/>
    <cellStyle name="Comma 46 6 5" xfId="5010" xr:uid="{6C452ED5-1ADD-4B45-A2DE-35C8751C63C8}"/>
    <cellStyle name="Comma 46 7" xfId="1671" xr:uid="{4A4E99A2-5D35-4297-8FC4-8B09463BCD59}"/>
    <cellStyle name="Comma 46 7 2" xfId="2721" xr:uid="{1711F69F-D034-4CB3-A9CA-CC063A4784F4}"/>
    <cellStyle name="Comma 46 7 3" xfId="3759" xr:uid="{FC546B81-6BE3-4F2A-A6C8-4676730305B9}"/>
    <cellStyle name="Comma 46 7 4" xfId="4761" xr:uid="{3E0F4BE4-95D4-4994-B2AF-A84EECC698FD}"/>
    <cellStyle name="Comma 46 8" xfId="1556" xr:uid="{7C219480-1C76-4A08-B5F8-794DA9A319D4}"/>
    <cellStyle name="Comma 46 8 2" xfId="2616" xr:uid="{429F74E3-93B6-4B40-A91D-DBB14EDA9652}"/>
    <cellStyle name="Comma 46 9" xfId="394" xr:uid="{E83B915A-F088-4225-9093-F418B37BA2AE}"/>
    <cellStyle name="Comma 47" xfId="63" xr:uid="{00000000-0005-0000-0000-00002D000000}"/>
    <cellStyle name="Comma 47 10" xfId="455" xr:uid="{07417D8E-0E3D-4D45-A6BA-7412B87112A7}"/>
    <cellStyle name="Comma 47 11" xfId="3121" xr:uid="{06688EA3-B2BE-4204-9854-B0C9A1D9BC41}"/>
    <cellStyle name="Comma 47 12" xfId="4123" xr:uid="{2D06AF9D-70E5-40D3-AF8F-E4E512AD2292}"/>
    <cellStyle name="Comma 47 2" xfId="132" xr:uid="{9F3320A7-4532-44B9-9008-E567F1230B9A}"/>
    <cellStyle name="Comma 47 2 10" xfId="4096" xr:uid="{9C3213D6-623A-4A33-BF7F-D22EA5553904}"/>
    <cellStyle name="Comma 47 2 2" xfId="188" xr:uid="{7A5099CA-C7B9-445A-9B48-8B5E020D4E4A}"/>
    <cellStyle name="Comma 47 2 2 2" xfId="1159" xr:uid="{674B800C-ADB6-4690-9C5C-F0F5D5C041BB}"/>
    <cellStyle name="Comma 47 2 2 2 2" xfId="1433" xr:uid="{8B518679-B6F2-4E5F-98EF-B958F77EB55D}"/>
    <cellStyle name="Comma 47 2 2 2 2 2" xfId="2522" xr:uid="{F411C0F2-AF08-4317-9680-50DB0BE2BBB4}"/>
    <cellStyle name="Comma 47 2 2 2 2 3" xfId="3565" xr:uid="{D07562F6-BFF4-4199-9E48-9380A50AA2D5}"/>
    <cellStyle name="Comma 47 2 2 2 2 4" xfId="4567" xr:uid="{C82A415B-7664-478C-9D87-DAAC4F8DDA00}"/>
    <cellStyle name="Comma 47 2 2 2 3" xfId="2263" xr:uid="{06F08A8A-8D81-40BF-A9B7-EC8BC4A24E86}"/>
    <cellStyle name="Comma 47 2 2 2 4" xfId="3295" xr:uid="{19FB75D2-5591-4C6A-A64A-920DC3F8F693}"/>
    <cellStyle name="Comma 47 2 2 2 5" xfId="4297" xr:uid="{E45DCD34-73CA-4473-8DC0-87CF44C9392C}"/>
    <cellStyle name="Comma 47 2 2 3" xfId="1347" xr:uid="{BD19E35B-7B36-4327-AF13-33826115781A}"/>
    <cellStyle name="Comma 47 2 2 3 2" xfId="2436" xr:uid="{C297CE82-2D42-4A9F-81FB-EF71CA26DE9A}"/>
    <cellStyle name="Comma 47 2 2 3 3" xfId="3479" xr:uid="{A5EEF533-ECB3-44CA-A35E-43BC4B3EDE5E}"/>
    <cellStyle name="Comma 47 2 2 3 4" xfId="4481" xr:uid="{9832E572-CAA7-4386-BDB7-FF6BF0F12197}"/>
    <cellStyle name="Comma 47 2 2 4" xfId="2177" xr:uid="{14EBA6FA-F930-486A-A181-12AAF71768D8}"/>
    <cellStyle name="Comma 47 2 2 5" xfId="1071" xr:uid="{E983A83C-9EAF-4715-8C26-131A15E949E4}"/>
    <cellStyle name="Comma 47 2 2 6" xfId="3209" xr:uid="{1B116D69-4EB0-403B-80DB-3F7B5C5642D9}"/>
    <cellStyle name="Comma 47 2 2 7" xfId="4211" xr:uid="{05604E75-3440-4D93-9665-EA3E6A186DE4}"/>
    <cellStyle name="Comma 47 2 3" xfId="1113" xr:uid="{3C52095F-9327-449B-9645-C01E3889240F}"/>
    <cellStyle name="Comma 47 2 3 2" xfId="1388" xr:uid="{2F438A54-2BA9-4EA1-898D-DAC23BD0665D}"/>
    <cellStyle name="Comma 47 2 3 2 2" xfId="2477" xr:uid="{F78DE723-D55E-4260-A8B4-19903ECF7F10}"/>
    <cellStyle name="Comma 47 2 3 2 3" xfId="3520" xr:uid="{9F5A8C64-0950-4B36-9F42-FBE673EED5E8}"/>
    <cellStyle name="Comma 47 2 3 2 4" xfId="4522" xr:uid="{CDDBDDF8-1D4C-487F-9E0E-97024BD52088}"/>
    <cellStyle name="Comma 47 2 3 3" xfId="2218" xr:uid="{61003593-4750-4DB4-8057-2B81214868E0}"/>
    <cellStyle name="Comma 47 2 3 4" xfId="3250" xr:uid="{91A02DEE-C20A-4CCF-9271-69BE334B7841}"/>
    <cellStyle name="Comma 47 2 3 5" xfId="4252" xr:uid="{E7E4FC94-1BBD-4690-968C-14ED12FF1106}"/>
    <cellStyle name="Comma 47 2 4" xfId="1021" xr:uid="{BD4901F6-9BD4-415B-9913-A3C46C132AD6}"/>
    <cellStyle name="Comma 47 2 4 2" xfId="1302" xr:uid="{E4577012-350E-44EB-BB31-3844E86AE420}"/>
    <cellStyle name="Comma 47 2 4 2 2" xfId="2391" xr:uid="{B3E226CD-5306-4F6F-BE60-2B0DC0B6D15D}"/>
    <cellStyle name="Comma 47 2 4 2 3" xfId="3434" xr:uid="{D8BF6D7B-2B9C-466E-AFF9-3921C4C36918}"/>
    <cellStyle name="Comma 47 2 4 2 4" xfId="4436" xr:uid="{0575E943-7075-423A-A12C-E6110236CAC3}"/>
    <cellStyle name="Comma 47 2 4 3" xfId="2130" xr:uid="{CF2FA0AC-E576-4E44-9CB9-1E1342595F88}"/>
    <cellStyle name="Comma 47 2 4 4" xfId="3161" xr:uid="{5C689512-3878-407B-B9E2-D80389D41FED}"/>
    <cellStyle name="Comma 47 2 4 5" xfId="4163" xr:uid="{F9C9301F-1F20-4074-AA25-66B555A44253}"/>
    <cellStyle name="Comma 47 2 5" xfId="1240" xr:uid="{2677ACA0-945E-43B5-BE77-FC0F39724EE1}"/>
    <cellStyle name="Comma 47 2 5 2" xfId="2331" xr:uid="{8109F97B-0954-40B9-B010-A18969B04694}"/>
    <cellStyle name="Comma 47 2 5 3" xfId="3373" xr:uid="{3AE05A0F-E831-4C2B-8B32-1A6D7E1F9BF0}"/>
    <cellStyle name="Comma 47 2 5 4" xfId="4375" xr:uid="{424FA076-1E81-4AB1-8F47-A181568E8A18}"/>
    <cellStyle name="Comma 47 2 6" xfId="938" xr:uid="{33ABB369-EA2E-4933-959F-C9DEDB2E2E21}"/>
    <cellStyle name="Comma 47 2 7" xfId="2062" xr:uid="{2BFE856D-DA82-4DBD-AB78-1FF2492F1A7D}"/>
    <cellStyle name="Comma 47 2 8" xfId="747" xr:uid="{67E1BAE0-AA1D-474B-9E06-9438A53C9015}"/>
    <cellStyle name="Comma 47 2 9" xfId="3094" xr:uid="{60A1EB80-CEDC-4C79-BBD7-A124B44007E3}"/>
    <cellStyle name="Comma 47 3" xfId="172" xr:uid="{E19D012C-905F-488F-A6AF-ECBBD76B5462}"/>
    <cellStyle name="Comma 47 3 2" xfId="1144" xr:uid="{5E64A988-72A4-4DE2-A06F-EB890E8C566B}"/>
    <cellStyle name="Comma 47 3 2 2" xfId="1418" xr:uid="{8DE628A7-0EF2-40F7-B956-380E7AC90C7E}"/>
    <cellStyle name="Comma 47 3 2 2 2" xfId="2507" xr:uid="{21EFD238-9A91-4D63-88FB-CED16869FAA4}"/>
    <cellStyle name="Comma 47 3 2 2 3" xfId="3550" xr:uid="{053D7C52-86E2-4893-97F1-DC194A659FA1}"/>
    <cellStyle name="Comma 47 3 2 2 4" xfId="4552" xr:uid="{C2E3E710-43F6-4AC3-8B26-EB26728CEB8E}"/>
    <cellStyle name="Comma 47 3 2 3" xfId="2248" xr:uid="{043729AD-6D01-49A6-84F5-E868FFB533A6}"/>
    <cellStyle name="Comma 47 3 2 4" xfId="3280" xr:uid="{110E0367-8C76-46F2-9BFD-2A1CBF6A88E0}"/>
    <cellStyle name="Comma 47 3 2 5" xfId="4282" xr:uid="{B9C8C466-D261-419F-BD32-ADB9CDC13CD3}"/>
    <cellStyle name="Comma 47 3 3" xfId="1332" xr:uid="{738441E6-A8ED-4A9C-A26D-5004820ED075}"/>
    <cellStyle name="Comma 47 3 3 2" xfId="2421" xr:uid="{728FE4E6-F7D4-4CD5-826C-66E822B5B92B}"/>
    <cellStyle name="Comma 47 3 3 3" xfId="3464" xr:uid="{AA463C5F-6B37-494B-BEE6-3B457A6FFDC1}"/>
    <cellStyle name="Comma 47 3 3 4" xfId="4466" xr:uid="{171F35AD-1DDD-40BC-AFA4-72BBB56DCADA}"/>
    <cellStyle name="Comma 47 3 4" xfId="2162" xr:uid="{A8C0455F-70D9-4025-B7DA-D783751924CA}"/>
    <cellStyle name="Comma 47 3 5" xfId="1056" xr:uid="{6CF8397F-982D-4469-BF64-FE72759578BD}"/>
    <cellStyle name="Comma 47 3 6" xfId="3194" xr:uid="{02793050-EB94-40E8-BA8C-D54327C2D107}"/>
    <cellStyle name="Comma 47 3 7" xfId="4196" xr:uid="{C70DC908-0D10-4BEB-B601-85A927F5C7FF}"/>
    <cellStyle name="Comma 47 4" xfId="1098" xr:uid="{20C000AE-6F0C-43B3-AD9B-E6B9B2C65401}"/>
    <cellStyle name="Comma 47 4 2" xfId="1373" xr:uid="{302AF27F-329A-41CA-A3D1-AC0C440F2DF5}"/>
    <cellStyle name="Comma 47 4 2 2" xfId="2462" xr:uid="{BCD14DF2-2F12-420A-97A3-F6B4DF066F9E}"/>
    <cellStyle name="Comma 47 4 2 3" xfId="3505" xr:uid="{76CF994A-BC01-4583-B1AA-31FE84FD5E3D}"/>
    <cellStyle name="Comma 47 4 2 4" xfId="4507" xr:uid="{CAC6489C-A780-4634-86FF-B42842C0C21C}"/>
    <cellStyle name="Comma 47 4 3" xfId="2203" xr:uid="{4C490370-C94E-4204-85D4-1540B38C6CBB}"/>
    <cellStyle name="Comma 47 4 4" xfId="3235" xr:uid="{B14ECD1F-8A1C-4FC5-AE70-4AF3E057536A}"/>
    <cellStyle name="Comma 47 4 5" xfId="4237" xr:uid="{E03B2C20-E8D6-4A1C-8B86-B6D115391786}"/>
    <cellStyle name="Comma 47 5" xfId="1004" xr:uid="{2D3A4D26-A020-4E74-ABE6-348B54C26C6A}"/>
    <cellStyle name="Comma 47 5 2" xfId="1287" xr:uid="{22F879BC-BF98-4905-B63C-266EDCD4A7E9}"/>
    <cellStyle name="Comma 47 5 2 2" xfId="2376" xr:uid="{898DE22D-CB17-4482-81B4-7BEF8A532561}"/>
    <cellStyle name="Comma 47 5 2 3" xfId="3419" xr:uid="{A8A1C819-9C7B-4B5E-9C49-C6131F98899C}"/>
    <cellStyle name="Comma 47 5 2 4" xfId="4421" xr:uid="{268AE893-1EFF-4D4A-89E9-EA56476CC6A0}"/>
    <cellStyle name="Comma 47 5 3" xfId="2112" xr:uid="{60D8433E-4434-4738-AD6B-C67190EE58D5}"/>
    <cellStyle name="Comma 47 5 4" xfId="3146" xr:uid="{FBD7665E-6E69-49EB-A197-2923913B88DB}"/>
    <cellStyle name="Comma 47 5 5" xfId="4148" xr:uid="{12912F10-1E61-466D-A612-046B92D315E3}"/>
    <cellStyle name="Comma 47 6" xfId="1265" xr:uid="{69AC26EA-0621-476D-9837-E724F094DC4F}"/>
    <cellStyle name="Comma 47 6 2" xfId="2354" xr:uid="{C6C64BC3-DCCD-4163-9E85-523D41F642EE}"/>
    <cellStyle name="Comma 47 6 3" xfId="3397" xr:uid="{07807B3C-F272-4BB7-977E-0A616817018C}"/>
    <cellStyle name="Comma 47 6 4" xfId="4399" xr:uid="{FE04E077-39E0-4AAD-86AF-C3C0608134E8}"/>
    <cellStyle name="Comma 47 7" xfId="1833" xr:uid="{FC97B3A9-A721-4279-A0E7-364D8C5653C2}"/>
    <cellStyle name="Comma 47 7 2" xfId="2868" xr:uid="{99D166D8-D4E0-4F20-A832-360272DD8E33}"/>
    <cellStyle name="Comma 47 7 3" xfId="3906" xr:uid="{DB5605A2-ABB1-450F-B3B7-7E5DEF22A504}"/>
    <cellStyle name="Comma 47 7 4" xfId="4908" xr:uid="{26CA157F-3CD5-4948-B768-72D78E0E80B3}"/>
    <cellStyle name="Comma 47 8" xfId="974" xr:uid="{1BDAB85D-D971-483E-BD28-F4B5EA97FF43}"/>
    <cellStyle name="Comma 47 9" xfId="2089" xr:uid="{FAA31477-0F6B-42E5-8E20-84D67859A55F}"/>
    <cellStyle name="Comma 5" xfId="75" xr:uid="{00000000-0005-0000-0000-00002E000000}"/>
    <cellStyle name="Comma 5 10" xfId="234" xr:uid="{4C69ED0A-D4CF-4B21-824E-FC96168D5D37}"/>
    <cellStyle name="Comma 5 11" xfId="3112" xr:uid="{4497B1FB-9BBD-4337-83E1-CC3AB42A48AA}"/>
    <cellStyle name="Comma 5 12" xfId="4114" xr:uid="{CCD258AA-D7F6-464B-8AF6-379475EAC7FA}"/>
    <cellStyle name="Comma 5 2" xfId="175" xr:uid="{84F4551D-6215-4AB4-82BA-859FAE6EE40B}"/>
    <cellStyle name="Comma 5 2 10" xfId="4108" xr:uid="{563DCFD8-E9F8-457C-935F-72830BC1C765}"/>
    <cellStyle name="Comma 5 2 2" xfId="512" xr:uid="{8F670D2E-D94A-4578-B329-40F5C46187CA}"/>
    <cellStyle name="Comma 5 2 2 2" xfId="775" xr:uid="{4F897D8C-FFA1-40A1-8241-8C6463969DF6}"/>
    <cellStyle name="Comma 5 2 2 2 2" xfId="1421" xr:uid="{7F274399-B74B-433A-818E-B55C3FFD9409}"/>
    <cellStyle name="Comma 5 2 2 2 3" xfId="2510" xr:uid="{F4D18B0F-9A27-43A2-8FF1-040EA41ABCC4}"/>
    <cellStyle name="Comma 5 2 2 2 4" xfId="3553" xr:uid="{42EC629E-70CE-48CB-927C-2386AE431F99}"/>
    <cellStyle name="Comma 5 2 2 2 5" xfId="4555" xr:uid="{5DA250CB-956F-4BDC-A212-19EA967CFAD8}"/>
    <cellStyle name="Comma 5 2 2 3" xfId="1876" xr:uid="{0412D878-FAA3-4C62-A045-A7548014EC49}"/>
    <cellStyle name="Comma 5 2 2 3 2" xfId="2895" xr:uid="{C7EB46CF-D8F9-4B7F-A154-3633FA084A21}"/>
    <cellStyle name="Comma 5 2 2 3 3" xfId="3937" xr:uid="{BC4A6E93-721B-49DE-B029-14D2E72A20BA}"/>
    <cellStyle name="Comma 5 2 2 3 4" xfId="4938" xr:uid="{02D77F19-D38F-4A41-91E4-97C4925725FE}"/>
    <cellStyle name="Comma 5 2 2 4" xfId="1147" xr:uid="{C521C72A-7B74-4A79-9C06-0D4752572AAC}"/>
    <cellStyle name="Comma 5 2 2 5" xfId="2251" xr:uid="{8FBF2FE8-D98B-4E74-845F-8E98D2835650}"/>
    <cellStyle name="Comma 5 2 2 6" xfId="3283" xr:uid="{D02A5FA1-BC6B-4BF2-A160-D5BD21A0D4D9}"/>
    <cellStyle name="Comma 5 2 2 7" xfId="4285" xr:uid="{90668359-7AE4-4C5C-A5AD-BCE4AF7B1F77}"/>
    <cellStyle name="Comma 5 2 3" xfId="643" xr:uid="{415FE7AF-1CA7-4126-9B6B-CD998F67424B}"/>
    <cellStyle name="Comma 5 2 3 2" xfId="1335" xr:uid="{5D14ED2A-3754-4897-A466-60EBE79D2104}"/>
    <cellStyle name="Comma 5 2 3 2 2" xfId="2424" xr:uid="{2B932693-9991-4882-BB9D-E4AF00FAF696}"/>
    <cellStyle name="Comma 5 2 3 2 3" xfId="3467" xr:uid="{CFA2D6DF-2BAA-4FAA-BCF7-0AC58906C7CE}"/>
    <cellStyle name="Comma 5 2 3 2 4" xfId="4469" xr:uid="{976B476B-BD99-4680-AA2D-0D643AEF438D}"/>
    <cellStyle name="Comma 5 2 3 3" xfId="1790" xr:uid="{C4656AA4-E808-48E1-B91E-D4EF11A8ED4A}"/>
    <cellStyle name="Comma 5 2 3 3 2" xfId="2836" xr:uid="{C89BA804-5150-4C0E-B158-36CF9A76A7CB}"/>
    <cellStyle name="Comma 5 2 3 3 3" xfId="3874" xr:uid="{D1FAFBCC-9D25-4396-BDA3-FD9C1E08E573}"/>
    <cellStyle name="Comma 5 2 3 3 4" xfId="4876" xr:uid="{A02B9B27-FA7E-4BD9-9E63-1CA6434D0F4E}"/>
    <cellStyle name="Comma 5 2 3 4" xfId="1059" xr:uid="{B431A5D9-F1B9-4A43-B941-38C9DAAF6E7D}"/>
    <cellStyle name="Comma 5 2 3 5" xfId="2165" xr:uid="{3CBD3FA4-11F6-4D57-8BD6-C2C19DEF8973}"/>
    <cellStyle name="Comma 5 2 3 6" xfId="3197" xr:uid="{9F91DA5A-1730-4F06-8680-F7A28BD52A9F}"/>
    <cellStyle name="Comma 5 2 3 7" xfId="4199" xr:uid="{1892E52C-B36A-4EB8-B17F-1AA274925BAE}"/>
    <cellStyle name="Comma 5 2 4" xfId="856" xr:uid="{39A9FE81-A364-4E51-AFA9-FF6B57A04E84}"/>
    <cellStyle name="Comma 5 2 4 2" xfId="1979" xr:uid="{F254F120-1BD3-4ED8-9E94-9812C9381764}"/>
    <cellStyle name="Comma 5 2 4 2 2" xfId="2989" xr:uid="{C762858A-3673-49C2-B3F7-78A70160F5AC}"/>
    <cellStyle name="Comma 5 2 4 2 3" xfId="4032" xr:uid="{AAAA978B-0386-4AF8-9020-363E12DED7BE}"/>
    <cellStyle name="Comma 5 2 4 2 4" xfId="5033" xr:uid="{1C02016F-0BE7-4A5A-AA20-C23844A32A30}"/>
    <cellStyle name="Comma 5 2 4 3" xfId="1249" xr:uid="{82479704-703C-4E21-983E-7126A383A829}"/>
    <cellStyle name="Comma 5 2 4 4" xfId="2339" xr:uid="{7B68EA44-07C6-4E15-B663-84016F71F12C}"/>
    <cellStyle name="Comma 5 2 4 5" xfId="3381" xr:uid="{F1F0FE72-86AA-4763-BDFE-D2D8BA155C04}"/>
    <cellStyle name="Comma 5 2 4 6" xfId="4383" xr:uid="{B9012370-9F56-4972-9DBA-3A646813BE1D}"/>
    <cellStyle name="Comma 5 2 5" xfId="1618" xr:uid="{A59D2314-201E-4A1E-94D5-0542012FA0A9}"/>
    <cellStyle name="Comma 5 2 5 2" xfId="2667" xr:uid="{E7AA1C79-2A15-4405-A629-329635D40AFC}"/>
    <cellStyle name="Comma 5 2 5 3" xfId="3706" xr:uid="{FE48ECDB-CBBC-4FBD-B086-F8001435D4A9}"/>
    <cellStyle name="Comma 5 2 5 4" xfId="4708" xr:uid="{072A970E-E466-4080-B813-99F9696EF7A1}"/>
    <cellStyle name="Comma 5 2 6" xfId="1721" xr:uid="{4581578E-30A6-42B0-8CBF-585F7655B928}"/>
    <cellStyle name="Comma 5 2 6 2" xfId="2771" xr:uid="{CFAA428C-272E-4035-AAE0-752276AF5BD5}"/>
    <cellStyle name="Comma 5 2 6 3" xfId="3809" xr:uid="{54302C3C-3D7F-45DA-BC34-4AF197FD44FD}"/>
    <cellStyle name="Comma 5 2 6 4" xfId="4811" xr:uid="{B5CEBEFC-997C-425B-B31B-F655CCAFF26B}"/>
    <cellStyle name="Comma 5 2 7" xfId="950" xr:uid="{BC1BB5AF-7C85-46FD-90FA-74DE9CACFEE4}"/>
    <cellStyle name="Comma 5 2 7 2" xfId="2075" xr:uid="{15E91773-8A65-4764-BF62-FDB5E5AEE635}"/>
    <cellStyle name="Comma 5 2 8" xfId="281" xr:uid="{6C24BCC1-4DF8-41E7-BCE7-DDC0CC4A2914}"/>
    <cellStyle name="Comma 5 2 9" xfId="3106" xr:uid="{1EC5122B-5F26-4E02-AE7C-AB184B8EBF9E}"/>
    <cellStyle name="Comma 5 3" xfId="118" xr:uid="{518A05B5-81E1-493F-AD16-3C8837E80E3C}"/>
    <cellStyle name="Comma 5 3 2" xfId="674" xr:uid="{B85D58B1-0EC4-42BC-91A5-058D92170A04}"/>
    <cellStyle name="Comma 5 3 2 2" xfId="1825" xr:uid="{A81C1705-6570-42A7-9D55-F04E0DB0F650}"/>
    <cellStyle name="Comma 5 3 2 2 2" xfId="2863" xr:uid="{58144530-5A8D-4256-8D69-A21C01469B00}"/>
    <cellStyle name="Comma 5 3 2 2 3" xfId="3901" xr:uid="{AF241D47-35A3-4457-B405-ABCCE2487E25}"/>
    <cellStyle name="Comma 5 3 2 2 4" xfId="4903" xr:uid="{E08E3B78-F292-4651-A7A7-6AEDC07EFA35}"/>
    <cellStyle name="Comma 5 3 2 3" xfId="1376" xr:uid="{7F1F0194-2710-4323-A4B4-C7240D95D65B}"/>
    <cellStyle name="Comma 5 3 2 4" xfId="2465" xr:uid="{BE2933A4-E902-4E61-AD7D-107A2E4F0786}"/>
    <cellStyle name="Comma 5 3 2 5" xfId="3508" xr:uid="{DD2F85F2-DB04-44A4-973F-F818634A41FE}"/>
    <cellStyle name="Comma 5 3 2 6" xfId="4510" xr:uid="{292A7C73-D4FE-4984-8903-C327CAB38D70}"/>
    <cellStyle name="Comma 5 3 3" xfId="886" xr:uid="{0680A2B7-2A25-4516-8CD2-DC57CDBB959F}"/>
    <cellStyle name="Comma 5 3 3 2" xfId="2009" xr:uid="{3A1D4D47-57FF-4DD1-A97E-5FD418746A22}"/>
    <cellStyle name="Comma 5 3 3 2 2" xfId="3019" xr:uid="{1CB8424C-4272-463E-948C-85B8BB64F08E}"/>
    <cellStyle name="Comma 5 3 3 2 3" xfId="4062" xr:uid="{DB89E939-D5A5-4227-8039-FB7C1BAC7455}"/>
    <cellStyle name="Comma 5 3 3 2 4" xfId="5063" xr:uid="{4B234DA8-FF49-4F35-891D-1184CD6EEF51}"/>
    <cellStyle name="Comma 5 3 3 3" xfId="1592" xr:uid="{C3C66D04-CC21-4F35-908C-F49005844259}"/>
    <cellStyle name="Comma 5 3 3 4" xfId="2641" xr:uid="{C7081968-A6B9-4537-B2B7-11C77D2085D5}"/>
    <cellStyle name="Comma 5 3 3 5" xfId="3680" xr:uid="{7E68318F-689B-4230-8658-21640ACAD25B}"/>
    <cellStyle name="Comma 5 3 3 6" xfId="4682" xr:uid="{C1A18681-5802-458F-853F-CE56FCAC9E07}"/>
    <cellStyle name="Comma 5 3 4" xfId="1695" xr:uid="{2F7284F0-E001-435F-9CBF-99888FB0C071}"/>
    <cellStyle name="Comma 5 3 4 2" xfId="2745" xr:uid="{FBE2E06D-AD02-43E9-A938-2B9251A9BA35}"/>
    <cellStyle name="Comma 5 3 4 3" xfId="3783" xr:uid="{38011430-D195-4C25-8E4C-5B78FDDFE2DC}"/>
    <cellStyle name="Comma 5 3 4 4" xfId="4785" xr:uid="{D58BB969-E6F1-4D1D-B61A-F0A2DBFC9FE7}"/>
    <cellStyle name="Comma 5 3 5" xfId="1101" xr:uid="{D3545688-3D4F-4D09-85CE-5C0E828F13DB}"/>
    <cellStyle name="Comma 5 3 5 2" xfId="2206" xr:uid="{84CB6110-5742-463A-8290-C3994C04F412}"/>
    <cellStyle name="Comma 5 3 6" xfId="445" xr:uid="{E44694A4-433F-461D-A863-D7BC338458F6}"/>
    <cellStyle name="Comma 5 3 7" xfId="3238" xr:uid="{12DF7D8B-8169-43F2-B96A-D0D4F9725550}"/>
    <cellStyle name="Comma 5 3 8" xfId="4240" xr:uid="{02924596-3420-4FEA-882F-BAA564D870DB}"/>
    <cellStyle name="Comma 5 4" xfId="468" xr:uid="{CBA504A0-AC3B-4B94-873C-250A401BD4A5}"/>
    <cellStyle name="Comma 5 4 2" xfId="756" xr:uid="{71C1C97F-DED2-41EE-A4B5-2D1BAFB10C77}"/>
    <cellStyle name="Comma 5 4 2 2" xfId="1457" xr:uid="{6DD6307C-F7C8-4422-B1EB-E1F63D97F8C5}"/>
    <cellStyle name="Comma 5 4 2 3" xfId="2546" xr:uid="{E4B1B156-96DC-4CB6-BF86-7FBB6A64248E}"/>
    <cellStyle name="Comma 5 4 2 4" xfId="3589" xr:uid="{D4A52F52-722E-491E-B7A5-075E7F845342}"/>
    <cellStyle name="Comma 5 4 2 5" xfId="4591" xr:uid="{72964F68-1957-4A2F-B8B7-7F35C9DF3AFC}"/>
    <cellStyle name="Comma 5 4 3" xfId="1845" xr:uid="{6E7FE6B6-4A12-46CD-A620-ED2E70FFE6C2}"/>
    <cellStyle name="Comma 5 4 3 2" xfId="2876" xr:uid="{2735EDF5-D6F8-487B-A7A9-B66113429518}"/>
    <cellStyle name="Comma 5 4 3 3" xfId="3914" xr:uid="{9819019A-E03A-4857-A1A3-16A681E758C3}"/>
    <cellStyle name="Comma 5 4 3 4" xfId="4916" xr:uid="{4FE66CD6-AF89-478E-93CD-15A8D208DEC2}"/>
    <cellStyle name="Comma 5 4 4" xfId="1190" xr:uid="{602A682D-9075-49C5-A702-5F63E25269A0}"/>
    <cellStyle name="Comma 5 4 5" xfId="2287" xr:uid="{0740BFE2-3749-42F9-A879-3782AEE4DE51}"/>
    <cellStyle name="Comma 5 4 6" xfId="3326" xr:uid="{3E956DBB-85B5-46B4-BE6E-07718A081DC3}"/>
    <cellStyle name="Comma 5 4 7" xfId="4328" xr:uid="{D89B9AC5-8621-4AE9-A9B9-85E6F0C89D9E}"/>
    <cellStyle name="Comma 5 5" xfId="613" xr:uid="{F581D69B-7B75-4F70-A138-48EA0008DEDF}"/>
    <cellStyle name="Comma 5 5 2" xfId="704" xr:uid="{13127B0C-F204-4E53-986A-FE754D7E5CAA}"/>
    <cellStyle name="Comma 5 5 2 2" xfId="1290" xr:uid="{0D47DBEB-251C-45C8-9A98-A7D96336FA4D}"/>
    <cellStyle name="Comma 5 5 2 3" xfId="2379" xr:uid="{E83D97DF-9DAF-4A1B-90C6-9F4184B37B2F}"/>
    <cellStyle name="Comma 5 5 2 4" xfId="3422" xr:uid="{5F0E1FE9-993E-49EA-BC18-94887BD314EC}"/>
    <cellStyle name="Comma 5 5 2 5" xfId="4424" xr:uid="{36E6E0E1-EEA6-4672-9542-43BFEEC7856B}"/>
    <cellStyle name="Comma 5 5 3" xfId="1760" xr:uid="{4E34FDC3-E357-4B69-95C6-63D29267DB30}"/>
    <cellStyle name="Comma 5 5 3 2" xfId="2809" xr:uid="{59EE342E-86D6-4C21-BAC0-5D144354DBCD}"/>
    <cellStyle name="Comma 5 5 3 3" xfId="3847" xr:uid="{044D2601-88B5-4AB2-9123-FC5B8DD2C39A}"/>
    <cellStyle name="Comma 5 5 3 4" xfId="4849" xr:uid="{15BCAE12-AFE1-4973-B101-6FECF205A905}"/>
    <cellStyle name="Comma 5 5 4" xfId="1008" xr:uid="{7A52A2CF-35DD-4046-A672-E08D2B4E5D2C}"/>
    <cellStyle name="Comma 5 5 5" xfId="2117" xr:uid="{A04E361F-2828-45CD-ACD8-E73FDEEF4C17}"/>
    <cellStyle name="Comma 5 5 6" xfId="3149" xr:uid="{56F5ED4D-B026-42D4-B9F5-728A480C9AC6}"/>
    <cellStyle name="Comma 5 5 7" xfId="4151" xr:uid="{DA5BF145-1A69-4396-9F4B-9032D5B5D366}"/>
    <cellStyle name="Comma 5 6" xfId="831" xr:uid="{EB5CC92E-02C3-4BE2-BEC4-939D91672AEE}"/>
    <cellStyle name="Comma 5 6 2" xfId="1953" xr:uid="{AC8F4F16-34F2-4703-A282-88863ADC7EFA}"/>
    <cellStyle name="Comma 5 6 2 2" xfId="2963" xr:uid="{213540CE-AAB3-4794-A4AD-B43A6935CE92}"/>
    <cellStyle name="Comma 5 6 2 3" xfId="4006" xr:uid="{EED014D3-210D-4DCF-9B0A-19EF4F64E686}"/>
    <cellStyle name="Comma 5 6 2 4" xfId="5007" xr:uid="{2D3F2377-A2C5-47AA-AE0A-DE6AD74E58C2}"/>
    <cellStyle name="Comma 5 6 3" xfId="1255" xr:uid="{7E895747-33F4-4EBF-9D6B-A8A32AABB2BD}"/>
    <cellStyle name="Comma 5 6 4" xfId="2344" xr:uid="{B5B362FE-3EEB-41A2-8B64-C1383F1FA0B4}"/>
    <cellStyle name="Comma 5 6 5" xfId="3387" xr:uid="{F5143610-7949-4BF3-858E-1AE5D1CCB6A7}"/>
    <cellStyle name="Comma 5 6 6" xfId="4389" xr:uid="{FA7B18C0-063D-4E6F-B905-0FAEC74187DE}"/>
    <cellStyle name="Comma 5 7" xfId="901" xr:uid="{B450D395-B60A-42DC-9D60-F77A9E90CABB}"/>
    <cellStyle name="Comma 5 7 2" xfId="1531" xr:uid="{1525FA29-25B8-4811-9F01-0AA70A41629E}"/>
    <cellStyle name="Comma 5 7 3" xfId="2601" xr:uid="{CA4650ED-F961-4E76-BC3F-259FBD7F21F7}"/>
    <cellStyle name="Comma 5 7 4" xfId="3649" xr:uid="{C23C3872-7760-4EE4-80BB-F87165AF4B24}"/>
    <cellStyle name="Comma 5 7 5" xfId="4651" xr:uid="{CA8EC060-4D0F-47C5-A492-F7A27442D807}"/>
    <cellStyle name="Comma 5 8" xfId="1665" xr:uid="{45AEE5A2-B15D-4A7E-A3E3-D236398219E9}"/>
    <cellStyle name="Comma 5 8 2" xfId="2715" xr:uid="{131C17DF-3420-4245-A114-E9DFEEC9AE9F}"/>
    <cellStyle name="Comma 5 8 3" xfId="3753" xr:uid="{6142EEA6-A87A-4CC3-8BAD-7E3F27414D8E}"/>
    <cellStyle name="Comma 5 8 4" xfId="4755" xr:uid="{DD18AA39-40B4-4545-BDBD-F5CF9DD78ED8}"/>
    <cellStyle name="Comma 5 9" xfId="963" xr:uid="{A5E6BEBF-D30A-44D9-AE4E-33BE0FD6D718}"/>
    <cellStyle name="Comma 5 9 2" xfId="2080" xr:uid="{A7F241CC-B04E-4750-949F-65C2C91057B6}"/>
    <cellStyle name="Comma 50" xfId="306" xr:uid="{DC4ECCFD-19E0-478E-8FD2-E2A66D60CF7D}"/>
    <cellStyle name="Comma 50 2" xfId="551" xr:uid="{80D740EF-060E-4EAB-B097-3EB6201CCD48}"/>
    <cellStyle name="Comma 50 2 2" xfId="646" xr:uid="{BCF42CEF-74B2-44C8-BE07-C631D106CFFF}"/>
    <cellStyle name="Comma 50 2 2 2" xfId="1911" xr:uid="{8813ECF0-A945-478C-868C-5A021061362D}"/>
    <cellStyle name="Comma 50 2 2 3" xfId="2924" xr:uid="{989977CA-B821-447E-A8A1-B423A47FF365}"/>
    <cellStyle name="Comma 50 2 2 4" xfId="3966" xr:uid="{2FEACB3F-3758-4DCB-AABC-AAB4423BC425}"/>
    <cellStyle name="Comma 50 2 2 5" xfId="4967" xr:uid="{1A880CCD-2207-45FB-83D3-C83A853AA510}"/>
    <cellStyle name="Comma 50 2 3" xfId="859" xr:uid="{15A75CEC-0EBE-4381-A163-FE8D7EE41685}"/>
    <cellStyle name="Comma 50 2 3 2" xfId="1982" xr:uid="{7A35CC3C-E75C-4CA0-A7F4-65643BE60413}"/>
    <cellStyle name="Comma 50 2 3 3" xfId="2992" xr:uid="{231F7A0C-0EFE-43C4-AD80-D8FF037E4E3C}"/>
    <cellStyle name="Comma 50 2 3 4" xfId="4035" xr:uid="{FD0B7EBB-E28D-44CE-BE47-F63A2D42072D}"/>
    <cellStyle name="Comma 50 2 3 5" xfId="5036" xr:uid="{65667E57-C747-4226-A61C-8B3FB4D7C52E}"/>
    <cellStyle name="Comma 50 2 4" xfId="1724" xr:uid="{269F864F-FC59-49FC-BD36-E4D988523169}"/>
    <cellStyle name="Comma 50 2 4 2" xfId="2774" xr:uid="{B1BBF817-AD6E-4FC6-A3C4-CED7E78ABBEE}"/>
    <cellStyle name="Comma 50 2 4 3" xfId="3812" xr:uid="{C589E1E1-75E9-46B8-B949-C01B369143BB}"/>
    <cellStyle name="Comma 50 2 4 4" xfId="4814" xr:uid="{104C9ADD-2378-4A09-8C68-3277A620A606}"/>
    <cellStyle name="Comma 50 2 5" xfId="1621" xr:uid="{43FAF21B-785D-4837-A512-656076F30135}"/>
    <cellStyle name="Comma 50 2 6" xfId="2670" xr:uid="{7A92FBF8-CF45-43C3-9CE3-99D4C641FCB5}"/>
    <cellStyle name="Comma 50 2 7" xfId="3709" xr:uid="{09112E4A-F0B2-4733-A222-11FBECCFA213}"/>
    <cellStyle name="Comma 50 2 8" xfId="4711" xr:uid="{047CAD66-489A-4BC6-A084-D008DDC7E20D}"/>
    <cellStyle name="Comma 50 3" xfId="729" xr:uid="{37F2DA8A-1BAE-4DCC-866D-6989EAE7F9E0}"/>
    <cellStyle name="Comma 50 3 2" xfId="1796" xr:uid="{9FB404C3-23B5-4B9D-9BF8-ED628B3EE323}"/>
    <cellStyle name="Comma 50 3 3" xfId="2839" xr:uid="{B89B0FB1-6697-4E81-A2EF-EE18A9467EEC}"/>
    <cellStyle name="Comma 50 3 4" xfId="3877" xr:uid="{5A6EB9CB-F567-4511-8DBF-7A6A7E540EB3}"/>
    <cellStyle name="Comma 50 3 5" xfId="4879" xr:uid="{EBBA4013-699C-42F0-B5A8-B2B117C7257A}"/>
    <cellStyle name="Comma 50 4" xfId="1668" xr:uid="{96B95517-F1B7-4AEB-8813-05429402DAC3}"/>
    <cellStyle name="Comma 50 4 2" xfId="2718" xr:uid="{2F691D85-ECF9-4FBF-BDD8-ECF8E8C3F34B}"/>
    <cellStyle name="Comma 50 4 3" xfId="3756" xr:uid="{9A63E360-3144-4C15-9770-B968DA29F061}"/>
    <cellStyle name="Comma 50 4 4" xfId="4758" xr:uid="{AD916A2F-68D1-4790-9137-6F306A68C7AC}"/>
    <cellStyle name="Comma 50 5" xfId="1552" xr:uid="{3FFEEEF4-3B3D-47AC-B1E4-40B4BE56F1E8}"/>
    <cellStyle name="Comma 50 5 2" xfId="2604" xr:uid="{430A3A0B-CC99-4E08-9842-0ECE0D3D2747}"/>
    <cellStyle name="Comma 50 6" xfId="2607" xr:uid="{9EC2C041-E52A-4E58-A342-73C8B7C0C5B0}"/>
    <cellStyle name="Comma 50 7" xfId="3652" xr:uid="{769E03FB-4CE8-4A4C-84A6-8885F8ECCA4E}"/>
    <cellStyle name="Comma 50 8" xfId="4654" xr:uid="{7559062A-A940-48E2-A170-560E3402C59D}"/>
    <cellStyle name="Comma 54" xfId="309" xr:uid="{21CBD31F-41D7-4050-A8C8-2980AB17A76C}"/>
    <cellStyle name="Comma 54 2" xfId="552" xr:uid="{C80E0AE7-C11C-45CD-B99E-95ADF62B337B}"/>
    <cellStyle name="Comma 54 2 2" xfId="648" xr:uid="{D7973ED2-CBAD-4D82-90EB-514382868E99}"/>
    <cellStyle name="Comma 54 2 2 2" xfId="1912" xr:uid="{DC320E7D-75C9-4620-8659-7B4CE9257806}"/>
    <cellStyle name="Comma 54 2 2 3" xfId="2925" xr:uid="{6599518E-C2B1-4EFA-9425-24AF5F2661DC}"/>
    <cellStyle name="Comma 54 2 2 4" xfId="3967" xr:uid="{EE2826F1-CEBF-4A98-BD67-F2936B4D5ABD}"/>
    <cellStyle name="Comma 54 2 2 5" xfId="4968" xr:uid="{A86F55E3-F823-4A5A-A0BE-BF0B1E0219FA}"/>
    <cellStyle name="Comma 54 2 3" xfId="860" xr:uid="{477D07D0-11C5-41FE-B813-36C0FF28A360}"/>
    <cellStyle name="Comma 54 2 3 2" xfId="1983" xr:uid="{0C99C88E-3D52-4415-9C41-77C6652BDD21}"/>
    <cellStyle name="Comma 54 2 3 3" xfId="2993" xr:uid="{B1A3AB7D-F600-4D12-BBB8-DB1B545EEFBE}"/>
    <cellStyle name="Comma 54 2 3 4" xfId="4036" xr:uid="{7072DF45-F5E5-48CA-8411-A8F6AA6A26DD}"/>
    <cellStyle name="Comma 54 2 3 5" xfId="5037" xr:uid="{F275B4A1-0662-4DC6-89C1-E1CEC21A36C0}"/>
    <cellStyle name="Comma 54 2 4" xfId="1725" xr:uid="{5D25D121-DE15-4455-8E86-A8DB6526926D}"/>
    <cellStyle name="Comma 54 2 4 2" xfId="2775" xr:uid="{C3F30C87-346B-4E07-866F-DFA8A593C1F7}"/>
    <cellStyle name="Comma 54 2 4 3" xfId="3813" xr:uid="{FAD05E0F-152C-48FF-9278-23A32A702369}"/>
    <cellStyle name="Comma 54 2 4 4" xfId="4815" xr:uid="{74F1245E-84AB-4E37-A3A8-3F03A733A73A}"/>
    <cellStyle name="Comma 54 2 5" xfId="1622" xr:uid="{4B28F4B1-ABA0-4DA5-B3E2-4F2FF1823239}"/>
    <cellStyle name="Comma 54 2 6" xfId="2671" xr:uid="{D98A4181-30FC-43DA-BE27-17FDD764B34D}"/>
    <cellStyle name="Comma 54 2 7" xfId="3711" xr:uid="{9F438C03-8042-43ED-B937-E07D53704869}"/>
    <cellStyle name="Comma 54 2 8" xfId="4713" xr:uid="{3B6A3A79-2883-41F9-B9C3-0D084E63C182}"/>
    <cellStyle name="Comma 54 3" xfId="676" xr:uid="{A8D4FBF0-79A8-4972-8325-4B7AD183F4BC}"/>
    <cellStyle name="Comma 54 3 2" xfId="887" xr:uid="{7D964CEE-2CD0-4EBD-BA90-9B939537798E}"/>
    <cellStyle name="Comma 54 3 2 2" xfId="2010" xr:uid="{888386CE-1A60-4392-94F2-3AC26E4FD0FA}"/>
    <cellStyle name="Comma 54 3 2 3" xfId="3020" xr:uid="{04971D33-BAB3-4E5E-81C5-118938EF6F0C}"/>
    <cellStyle name="Comma 54 3 2 4" xfId="4064" xr:uid="{59445257-117F-491C-B947-47223C72D6D2}"/>
    <cellStyle name="Comma 54 3 2 5" xfId="5065" xr:uid="{BEE225D0-2ADC-4C76-950D-26B57D23F0AF}"/>
    <cellStyle name="Comma 54 3 3" xfId="1696" xr:uid="{11AEF890-F7A1-42D0-8D94-0617AF9639BD}"/>
    <cellStyle name="Comma 54 3 3 2" xfId="2746" xr:uid="{790DC14F-CABB-4872-933D-E43D459906A3}"/>
    <cellStyle name="Comma 54 3 3 3" xfId="3784" xr:uid="{101A9FFD-710C-42B2-BC14-82FFE4F231BC}"/>
    <cellStyle name="Comma 54 3 3 4" xfId="4786" xr:uid="{C1C7AC68-0969-4C4F-9D52-410C92A3549E}"/>
    <cellStyle name="Comma 54 3 4" xfId="1593" xr:uid="{289925E4-E309-45AB-B4EC-0C70FF31DD38}"/>
    <cellStyle name="Comma 54 3 5" xfId="2642" xr:uid="{30D10752-D133-4643-899E-EBDD0D364684}"/>
    <cellStyle name="Comma 54 3 6" xfId="3681" xr:uid="{FDF1D7DE-E4E6-41B8-87F5-EC31A12E7698}"/>
    <cellStyle name="Comma 54 3 7" xfId="4683" xr:uid="{47CCE230-D193-495C-A0E0-57DFD717E4A0}"/>
    <cellStyle name="Comma 54 4" xfId="614" xr:uid="{2EFB9BE6-0695-443A-8A05-62B69D2E7637}"/>
    <cellStyle name="Comma 54 4 2" xfId="1797" xr:uid="{52D09AD0-CD35-467F-9FCC-7AE4F3B0F076}"/>
    <cellStyle name="Comma 54 4 3" xfId="2840" xr:uid="{DF7D613E-56A7-47C4-9310-706716228B6A}"/>
    <cellStyle name="Comma 54 4 4" xfId="3878" xr:uid="{D16F00FD-4C5D-4571-A9FF-D983A03BC087}"/>
    <cellStyle name="Comma 54 4 5" xfId="4880" xr:uid="{B25E41AD-54E3-4932-845F-3EFE43A377AE}"/>
    <cellStyle name="Comma 54 5" xfId="832" xr:uid="{C3170F53-F968-4373-AC44-9EEA890F80DD}"/>
    <cellStyle name="Comma 54 5 2" xfId="1954" xr:uid="{834BE6AD-C84B-44C3-902D-1C1EF6AAD049}"/>
    <cellStyle name="Comma 54 5 3" xfId="2964" xr:uid="{9B5E3ADE-BED8-4C30-B5B7-75CA5C08A9E8}"/>
    <cellStyle name="Comma 54 5 4" xfId="4007" xr:uid="{D35B1881-A275-4C74-B252-7E8B5DECE404}"/>
    <cellStyle name="Comma 54 5 5" xfId="5008" xr:uid="{DE24691F-504F-4ABC-A09C-47983B36A6FD}"/>
    <cellStyle name="Comma 54 6" xfId="1669" xr:uid="{E306FECD-68F2-42F3-8A6D-AC2B39E7AEEB}"/>
    <cellStyle name="Comma 54 6 2" xfId="2719" xr:uid="{96E31738-87D0-418B-B63D-18FB3EF4E95C}"/>
    <cellStyle name="Comma 54 6 3" xfId="3757" xr:uid="{44D74604-DB12-4499-90F4-41B9EFD50B93}"/>
    <cellStyle name="Comma 54 6 4" xfId="4759" xr:uid="{CC86F628-4B9B-4263-9008-53B2F7391538}"/>
    <cellStyle name="Comma 54 7" xfId="207" xr:uid="{0CCF4054-1AEC-44EB-A1AB-0C890B91339C}"/>
    <cellStyle name="Comma 54 7 2" xfId="2606" xr:uid="{83F59C5F-41DA-4244-88F7-DCE9DD2B461F}"/>
    <cellStyle name="Comma 54 7 2 2" xfId="5086" xr:uid="{CBC91199-7274-41BA-A457-0739034DF8C5}"/>
    <cellStyle name="Comma 54 7 3" xfId="1553" xr:uid="{0B9554D1-5D02-4A0A-964F-51CE5F6B8CB3}"/>
    <cellStyle name="Comma 54 7 4" xfId="5078" xr:uid="{58026658-0F0D-4690-AB56-1BBD27BF04B4}"/>
    <cellStyle name="Comma 54 8" xfId="3654" xr:uid="{64FE592E-02F0-456D-84EB-A223EBD610A2}"/>
    <cellStyle name="Comma 54 9" xfId="4656" xr:uid="{D885C86A-6607-4449-A1AC-1043D80D771A}"/>
    <cellStyle name="Comma 55 2" xfId="204" xr:uid="{2F2B5B47-066A-4AC2-A15F-13BD88336A6C}"/>
    <cellStyle name="Comma 6" xfId="62" xr:uid="{00000000-0005-0000-0000-00002F000000}"/>
    <cellStyle name="Comma 6 10" xfId="2026" xr:uid="{DAAE98FC-E606-4DBE-A68A-81433B449098}"/>
    <cellStyle name="Comma 6 11" xfId="236" xr:uid="{F040B222-5A44-4623-97C9-C77371D738FC}"/>
    <cellStyle name="Comma 6 12" xfId="3117" xr:uid="{EFF2D29E-EC8E-40B3-A452-01638F1C5AA2}"/>
    <cellStyle name="Comma 6 13" xfId="4119" xr:uid="{DA8C20C0-FA11-4242-ADF5-5F81B5CA5589}"/>
    <cellStyle name="Comma 6 2" xfId="110" xr:uid="{26D02B60-A8DC-42F7-A753-A3E1427C5F46}"/>
    <cellStyle name="Comma 6 2 10" xfId="4095" xr:uid="{65B1DF16-AD38-4FFE-AE96-10C84309E670}"/>
    <cellStyle name="Comma 6 2 2" xfId="171" xr:uid="{AAA3AAD8-F892-42C4-B743-D26ACFF4B9A4}"/>
    <cellStyle name="Comma 6 2 2 2" xfId="765" xr:uid="{B53298E5-D44F-4A2B-9C9F-45F4FDCB8577}"/>
    <cellStyle name="Comma 6 2 2 2 2" xfId="1417" xr:uid="{2F1BC1E9-61E4-474B-B377-B918A8B8E7D1}"/>
    <cellStyle name="Comma 6 2 2 2 2 2" xfId="2506" xr:uid="{B9A12357-CA1E-4A49-8AF5-551F3D79F9B0}"/>
    <cellStyle name="Comma 6 2 2 2 2 3" xfId="3549" xr:uid="{4AE6B1F9-95AB-408E-AAAF-FB801690314B}"/>
    <cellStyle name="Comma 6 2 2 2 2 4" xfId="4551" xr:uid="{B932C5EB-D8C1-4645-9716-0249341A8363}"/>
    <cellStyle name="Comma 6 2 2 2 3" xfId="1143" xr:uid="{BFBD9448-FD0C-4B4F-9BE5-774653A6D5EA}"/>
    <cellStyle name="Comma 6 2 2 2 4" xfId="2247" xr:uid="{A5F38FA3-EF58-46D4-B4F9-1EB6EFFB081D}"/>
    <cellStyle name="Comma 6 2 2 2 5" xfId="3279" xr:uid="{EED99EEF-0B8D-462B-A87A-88E87F205F3D}"/>
    <cellStyle name="Comma 6 2 2 2 6" xfId="4281" xr:uid="{97DAD002-EEBE-44A6-A94C-E28F8B050697}"/>
    <cellStyle name="Comma 6 2 2 3" xfId="1331" xr:uid="{95C38366-FE4C-43A0-AE2C-F231F7CCCCFB}"/>
    <cellStyle name="Comma 6 2 2 3 2" xfId="2420" xr:uid="{FA5DBA12-0ADF-44F5-AD7F-EF17BF8D7D10}"/>
    <cellStyle name="Comma 6 2 2 3 3" xfId="3463" xr:uid="{961DEF00-8583-4FCF-8F72-C90931F4F96F}"/>
    <cellStyle name="Comma 6 2 2 3 4" xfId="4465" xr:uid="{C9F267FA-4891-44DE-BF06-9437F4AEFE51}"/>
    <cellStyle name="Comma 6 2 2 4" xfId="1860" xr:uid="{4E622145-CD5F-425D-B932-DA501E681BFF}"/>
    <cellStyle name="Comma 6 2 2 4 2" xfId="2885" xr:uid="{ED0E0566-23D7-424A-8BC7-DAF22EDA525F}"/>
    <cellStyle name="Comma 6 2 2 4 3" xfId="3925" xr:uid="{967B92D5-DA5C-42FF-905E-E6BE79542ED5}"/>
    <cellStyle name="Comma 6 2 2 4 4" xfId="4927" xr:uid="{4181B79B-0A19-409A-B473-C96D1FAA8049}"/>
    <cellStyle name="Comma 6 2 2 5" xfId="1055" xr:uid="{CE923226-2555-4343-AEDA-1DBBEB41BBEC}"/>
    <cellStyle name="Comma 6 2 2 6" xfId="2161" xr:uid="{C5E04650-B31C-4F6A-B039-BD9310C76410}"/>
    <cellStyle name="Comma 6 2 2 7" xfId="486" xr:uid="{A487668A-F195-4C28-93F8-425743BE832B}"/>
    <cellStyle name="Comma 6 2 2 8" xfId="3193" xr:uid="{791F6DD3-BEB9-47D7-8C21-493A8267F933}"/>
    <cellStyle name="Comma 6 2 2 9" xfId="4195" xr:uid="{6EFFCE2A-1F52-4F99-A033-E9A6A4973F21}"/>
    <cellStyle name="Comma 6 2 3" xfId="1097" xr:uid="{4AA3F8FE-14B2-4130-BD37-E2F511E8C7B3}"/>
    <cellStyle name="Comma 6 2 3 2" xfId="1372" xr:uid="{8C41E71B-620E-4200-B4D0-5BC5892219A5}"/>
    <cellStyle name="Comma 6 2 3 2 2" xfId="2461" xr:uid="{604437EA-FF06-4CEA-A991-DFA24F47F9AA}"/>
    <cellStyle name="Comma 6 2 3 2 3" xfId="3504" xr:uid="{B7E1C338-3BCA-459B-AC55-62D7A5931D3E}"/>
    <cellStyle name="Comma 6 2 3 2 4" xfId="4506" xr:uid="{F7953154-8206-44C0-ACA5-17D26E8277AF}"/>
    <cellStyle name="Comma 6 2 3 3" xfId="2202" xr:uid="{60CDF8E3-EFCB-409C-BEC0-4CB7C283719B}"/>
    <cellStyle name="Comma 6 2 3 4" xfId="3234" xr:uid="{F2933FD0-26DA-4D44-835E-E88910230A13}"/>
    <cellStyle name="Comma 6 2 3 5" xfId="4236" xr:uid="{14930FB2-14B2-476B-9217-A5B75ACB80C3}"/>
    <cellStyle name="Comma 6 2 4" xfId="1003" xr:uid="{AD9C7A32-97A2-4111-BE51-17B0BE92AA80}"/>
    <cellStyle name="Comma 6 2 4 2" xfId="1286" xr:uid="{8F871605-D0B3-4292-9721-057909145FE8}"/>
    <cellStyle name="Comma 6 2 4 2 2" xfId="2375" xr:uid="{362C8817-0270-4EDD-924F-09D2D87DA39C}"/>
    <cellStyle name="Comma 6 2 4 2 3" xfId="3418" xr:uid="{3BE20282-AF01-419E-9BFD-F701D161F4C3}"/>
    <cellStyle name="Comma 6 2 4 2 4" xfId="4420" xr:uid="{5734A422-C24B-4A93-8002-CDBE3771C7C0}"/>
    <cellStyle name="Comma 6 2 4 3" xfId="2111" xr:uid="{F300EA88-08CD-41F1-9966-2B27F3A6B9CD}"/>
    <cellStyle name="Comma 6 2 4 4" xfId="3145" xr:uid="{47A5D6DD-E62F-4A1B-B8EA-C8645363CB73}"/>
    <cellStyle name="Comma 6 2 4 5" xfId="4147" xr:uid="{BBB8EAA8-D1A0-4A25-87BC-202E5871201F}"/>
    <cellStyle name="Comma 6 2 5" xfId="1239" xr:uid="{C2769AA2-5985-4795-A9FB-A1381A62F165}"/>
    <cellStyle name="Comma 6 2 5 2" xfId="2330" xr:uid="{1010C39E-9F85-4339-A360-8B549985EADD}"/>
    <cellStyle name="Comma 6 2 5 3" xfId="3372" xr:uid="{9091D163-582B-41FC-A630-63C3B8203F88}"/>
    <cellStyle name="Comma 6 2 5 4" xfId="4374" xr:uid="{3F3994E0-700B-40D3-8544-6E013CC4AC52}"/>
    <cellStyle name="Comma 6 2 6" xfId="1791" xr:uid="{BF8439C9-A1AE-4B85-BB99-6096A748BE1B}"/>
    <cellStyle name="Comma 6 2 7" xfId="937" xr:uid="{01F8C0F7-FC6F-4DBC-906E-316216CDE336}"/>
    <cellStyle name="Comma 6 2 7 2" xfId="2061" xr:uid="{3435B71C-8DC9-45F8-AFAF-C8E48C3F5D4B}"/>
    <cellStyle name="Comma 6 2 8" xfId="282" xr:uid="{6CE3DE42-1B23-4CA4-87EB-8C277474FDDE}"/>
    <cellStyle name="Comma 6 2 9" xfId="3093" xr:uid="{D44E1A72-C065-4DE1-8AFD-D2749757BF9C}"/>
    <cellStyle name="Comma 6 3" xfId="180" xr:uid="{C22B812E-D6A4-46BF-83B1-B10F19095F55}"/>
    <cellStyle name="Comma 6 3 2" xfId="744" xr:uid="{5CBAA33D-A38B-4EEB-AE5F-45BEC8B8BF86}"/>
    <cellStyle name="Comma 6 3 2 2" xfId="1425" xr:uid="{23DD4C2F-0F69-42D4-9D8C-BC899B797635}"/>
    <cellStyle name="Comma 6 3 2 2 2" xfId="2514" xr:uid="{2D9DB681-878D-4719-89A9-C0F8BB240B53}"/>
    <cellStyle name="Comma 6 3 2 2 3" xfId="3557" xr:uid="{EF0E61BA-E91C-4FD4-9C72-4D64B65C3181}"/>
    <cellStyle name="Comma 6 3 2 2 4" xfId="4559" xr:uid="{E591C19C-B845-4E91-9F0C-359E37E7AC82}"/>
    <cellStyle name="Comma 6 3 2 3" xfId="1151" xr:uid="{64EB6FB1-C4FB-4A65-9F11-09E5E00FF927}"/>
    <cellStyle name="Comma 6 3 2 4" xfId="2255" xr:uid="{C0AC5EF9-D07A-4113-BDED-3188A97DB4D5}"/>
    <cellStyle name="Comma 6 3 2 5" xfId="3287" xr:uid="{F6C9F575-72D2-4FE4-A2F9-B428A36AACF5}"/>
    <cellStyle name="Comma 6 3 2 6" xfId="4289" xr:uid="{626A4AFF-C315-42D6-BA93-DE3EA24AC908}"/>
    <cellStyle name="Comma 6 3 3" xfId="1339" xr:uid="{F3D83E96-BCD5-4EC9-84F1-E429EB4BE08B}"/>
    <cellStyle name="Comma 6 3 3 2" xfId="2428" xr:uid="{1B4FC436-0E67-4D49-A4CE-A4AEBBFDD0CE}"/>
    <cellStyle name="Comma 6 3 3 3" xfId="3471" xr:uid="{DA7FFB6B-BF83-4822-9BDF-EE8E8BBFC937}"/>
    <cellStyle name="Comma 6 3 3 4" xfId="4473" xr:uid="{65BD91AD-D43D-4B4B-9354-8AECE6EA101F}"/>
    <cellStyle name="Comma 6 3 4" xfId="1828" xr:uid="{D343CC41-CA5B-4F99-8BA8-2FDFA0914A6D}"/>
    <cellStyle name="Comma 6 3 4 2" xfId="2865" xr:uid="{90501AB6-A382-40B8-8BEC-121DF078DFD4}"/>
    <cellStyle name="Comma 6 3 4 3" xfId="3903" xr:uid="{2249DF70-6440-457F-9322-CFD319789EEA}"/>
    <cellStyle name="Comma 6 3 4 4" xfId="4905" xr:uid="{455DBD2B-2231-420B-91AC-ADE89E9CE370}"/>
    <cellStyle name="Comma 6 3 5" xfId="1063" xr:uid="{581B7A0C-72D3-4BBB-AF99-7403CF8F7D69}"/>
    <cellStyle name="Comma 6 3 6" xfId="2169" xr:uid="{CCB12F31-4B4A-4BC0-9F16-E3D08109C299}"/>
    <cellStyle name="Comma 6 3 7" xfId="449" xr:uid="{D0ECFFD4-6A7B-4DDB-BA75-0BA7E9E7E78C}"/>
    <cellStyle name="Comma 6 3 8" xfId="3201" xr:uid="{3166F599-A6E1-4FF3-A5A1-49BEA694BE73}"/>
    <cellStyle name="Comma 6 3 9" xfId="4203" xr:uid="{76EE56F7-6E91-4EB0-9E06-814934855051}"/>
    <cellStyle name="Comma 6 4" xfId="454" xr:uid="{674E561B-6504-4D65-9959-5087AEA68B13}"/>
    <cellStyle name="Comma 6 4 2" xfId="746" xr:uid="{A84B6638-7D34-4ECA-92AC-6772CE6287FB}"/>
    <cellStyle name="Comma 6 4 2 2" xfId="1380" xr:uid="{E754E8A3-4347-4ED4-A8E1-DF0D33FD020A}"/>
    <cellStyle name="Comma 6 4 2 3" xfId="2469" xr:uid="{62DA3040-97D9-4522-B7F7-22CCB5954D4F}"/>
    <cellStyle name="Comma 6 4 2 4" xfId="3512" xr:uid="{A3EAA397-EFDF-4A14-90DA-220BB729E1B1}"/>
    <cellStyle name="Comma 6 4 2 5" xfId="4514" xr:uid="{EBFA9A92-6E2C-4A43-BD23-BCB5F99B1BE3}"/>
    <cellStyle name="Comma 6 4 3" xfId="1832" xr:uid="{F6345987-C6AD-44F8-88AB-A7F66FB1FF5E}"/>
    <cellStyle name="Comma 6 4 3 2" xfId="2867" xr:uid="{8426D089-4009-4FF6-B0DD-D1D7D7854250}"/>
    <cellStyle name="Comma 6 4 3 3" xfId="3905" xr:uid="{BA385136-CED2-478F-BCFD-FC030E376F26}"/>
    <cellStyle name="Comma 6 4 3 4" xfId="4907" xr:uid="{0839AB61-01FD-49CC-9E7B-B4EA9D65A744}"/>
    <cellStyle name="Comma 6 4 4" xfId="1105" xr:uid="{9F60353D-4D02-4F43-BAEF-F9BBE1515496}"/>
    <cellStyle name="Comma 6 4 5" xfId="2210" xr:uid="{387A9C85-CAE7-448D-8C11-8049CE31B4D1}"/>
    <cellStyle name="Comma 6 4 6" xfId="2144" xr:uid="{2FE51850-C44B-4001-86E5-CC7302E49DAE}"/>
    <cellStyle name="Comma 6 4 7" xfId="3242" xr:uid="{0369EB20-341C-434A-B1A5-E99C0EEA20D7}"/>
    <cellStyle name="Comma 6 4 8" xfId="4244" xr:uid="{05B8B157-FA87-4FC2-9070-D1B22D3B2C96}"/>
    <cellStyle name="Comma 6 5" xfId="474" xr:uid="{FDFA9CF1-C0A2-4B75-96FA-10BAFCB79346}"/>
    <cellStyle name="Comma 6 5 2" xfId="760" xr:uid="{2E06D097-95EE-4EB9-81E1-F96750DCB66C}"/>
    <cellStyle name="Comma 6 5 2 2" xfId="1458" xr:uid="{015892F5-5B35-4C5A-A1D6-BCEF625564E4}"/>
    <cellStyle name="Comma 6 5 2 3" xfId="2547" xr:uid="{5329DF80-8EE9-4AD2-928C-E47EFDDB10CF}"/>
    <cellStyle name="Comma 6 5 2 4" xfId="3590" xr:uid="{0436D279-AB8A-41BD-B8DB-9BECFD5A71B9}"/>
    <cellStyle name="Comma 6 5 2 5" xfId="4592" xr:uid="{92B62609-A045-4046-9284-987957224060}"/>
    <cellStyle name="Comma 6 5 3" xfId="1849" xr:uid="{3602C31B-6FC7-483B-8411-D1B18E255974}"/>
    <cellStyle name="Comma 6 5 3 2" xfId="2880" xr:uid="{A8BC6796-ED86-48A2-AE8C-DBD789064E34}"/>
    <cellStyle name="Comma 6 5 3 3" xfId="3918" xr:uid="{944EF8D2-9CF5-4079-8322-FC78D3159F67}"/>
    <cellStyle name="Comma 6 5 3 4" xfId="4920" xr:uid="{7EA2CC18-7D6A-422C-98D3-DA9B758B12FC}"/>
    <cellStyle name="Comma 6 5 4" xfId="1192" xr:uid="{5DDD6684-5934-43EF-87A4-21C37906009F}"/>
    <cellStyle name="Comma 6 5 5" xfId="2288" xr:uid="{565B9FA5-8D7D-4A73-81BE-9C3C361DA012}"/>
    <cellStyle name="Comma 6 5 6" xfId="3327" xr:uid="{18FF2D54-F75E-48BD-9C31-CC0A6FBA4B1A}"/>
    <cellStyle name="Comma 6 5 7" xfId="4329" xr:uid="{C3F129CE-7F26-48DF-A2F4-464E203D13EA}"/>
    <cellStyle name="Comma 6 6" xfId="707" xr:uid="{BD5C2F2D-2770-4ABE-BDEC-659ACAFE4BFE}"/>
    <cellStyle name="Comma 6 6 2" xfId="1294" xr:uid="{B6766902-3662-42F1-8968-6D12C7346871}"/>
    <cellStyle name="Comma 6 6 2 2" xfId="2383" xr:uid="{2A14BA28-C118-4CAB-AA6C-BB769BB893E8}"/>
    <cellStyle name="Comma 6 6 2 3" xfId="3426" xr:uid="{93E9DFB4-DEF1-4469-8DEF-F2AE51A54038}"/>
    <cellStyle name="Comma 6 6 2 4" xfId="4428" xr:uid="{B426DDE4-2E74-48FF-B2E3-67463F1F44A3}"/>
    <cellStyle name="Comma 6 6 3" xfId="1762" xr:uid="{4214014A-2E5D-4E47-A918-B0F81682E07F}"/>
    <cellStyle name="Comma 6 6 3 2" xfId="2810" xr:uid="{1F10A612-9E94-4DE2-8899-4F39A7A8EFA1}"/>
    <cellStyle name="Comma 6 6 3 3" xfId="3848" xr:uid="{E9D12DC4-3CF5-467E-B032-1EDDE8F74F04}"/>
    <cellStyle name="Comma 6 6 3 4" xfId="4850" xr:uid="{A430CEE7-93C4-472F-A5FB-16ACC24C598C}"/>
    <cellStyle name="Comma 6 6 4" xfId="1013" xr:uid="{9C93377A-2FD9-4993-AB9E-3C3ECA87D21F}"/>
    <cellStyle name="Comma 6 6 5" xfId="2122" xr:uid="{73692A55-EC72-4345-BC5C-7C941BA00D9F}"/>
    <cellStyle name="Comma 6 6 6" xfId="3153" xr:uid="{462FAF30-59E4-464A-8E8F-A68CE16BA57F}"/>
    <cellStyle name="Comma 6 6 7" xfId="4155" xr:uid="{02136A94-39AF-48CF-BBB5-D5B0D1574174}"/>
    <cellStyle name="Comma 6 7" xfId="1261" xr:uid="{EECCE9FA-EABC-4605-8647-B76B37B26B3B}"/>
    <cellStyle name="Comma 6 7 2" xfId="2350" xr:uid="{36E92A91-1240-4C71-BB79-EC6BC87BCA05}"/>
    <cellStyle name="Comma 6 7 3" xfId="3393" xr:uid="{04B5EB45-FF29-4138-BE2C-35FF9430A1C7}"/>
    <cellStyle name="Comma 6 7 4" xfId="4395" xr:uid="{91876592-4B87-41E3-8ADA-FAC60F30CB4F}"/>
    <cellStyle name="Comma 6 8" xfId="1532" xr:uid="{F69D3B84-3FDA-42A6-813B-81ED8AFC2F1F}"/>
    <cellStyle name="Comma 6 9" xfId="968" xr:uid="{27033C67-6BDF-4EF3-BEEE-16D01C014254}"/>
    <cellStyle name="Comma 6 9 2" xfId="2085" xr:uid="{90738E7F-7710-40DE-B56C-02ED9ABFE651}"/>
    <cellStyle name="Comma 7" xfId="93" xr:uid="{00000000-0005-0000-0000-000030000000}"/>
    <cellStyle name="Comma 7 10" xfId="283" xr:uid="{68A6CB8C-9173-43E8-A48E-20863BDB24F4}"/>
    <cellStyle name="Comma 7 11" xfId="3118" xr:uid="{65C575D6-9120-433A-929F-FBA815CE292A}"/>
    <cellStyle name="Comma 7 12" xfId="4120" xr:uid="{0096C935-7B15-47F6-A710-8E3052A7048D}"/>
    <cellStyle name="Comma 7 2" xfId="143" xr:uid="{FBFB678E-E0F8-43A9-B60C-47D91F32640E}"/>
    <cellStyle name="Comma 7 2 2" xfId="199" xr:uid="{1C5EBD0B-481C-4E81-A83F-2F1AC00C0DF2}"/>
    <cellStyle name="Comma 7 2 2 2" xfId="1167" xr:uid="{9DB47FDC-F694-42C8-A562-A88D37604A0B}"/>
    <cellStyle name="Comma 7 2 2 2 2" xfId="1441" xr:uid="{F1BA9514-BE56-4661-901A-E92F1B5D0331}"/>
    <cellStyle name="Comma 7 2 2 2 2 2" xfId="2530" xr:uid="{04752937-FF9D-41FE-A4E1-4EAF74C63045}"/>
    <cellStyle name="Comma 7 2 2 2 2 3" xfId="3573" xr:uid="{F310C959-8E5E-4590-ACA4-4175581F8A57}"/>
    <cellStyle name="Comma 7 2 2 2 2 4" xfId="4575" xr:uid="{CF3F9FD1-2711-4B75-9F3B-16373F576F71}"/>
    <cellStyle name="Comma 7 2 2 2 3" xfId="2271" xr:uid="{5207CAC5-26BA-46EF-A45A-B6A38AFC151D}"/>
    <cellStyle name="Comma 7 2 2 2 4" xfId="3303" xr:uid="{C96C5B4C-63DF-4AB6-A997-DE5B94205278}"/>
    <cellStyle name="Comma 7 2 2 2 5" xfId="4305" xr:uid="{E0CFD42B-CD15-4084-985A-EEFB92DEEFFF}"/>
    <cellStyle name="Comma 7 2 2 3" xfId="1355" xr:uid="{A72DDF08-4325-40F3-B1B1-C3F0CEFE2D95}"/>
    <cellStyle name="Comma 7 2 2 3 2" xfId="2444" xr:uid="{B11D95FD-911B-45AA-9B81-353C7C7B3AFC}"/>
    <cellStyle name="Comma 7 2 2 3 3" xfId="3487" xr:uid="{F038A6CF-0A90-4FF2-A144-FE195F41F3CD}"/>
    <cellStyle name="Comma 7 2 2 3 4" xfId="4489" xr:uid="{4C407255-589F-4467-AE5A-071188012076}"/>
    <cellStyle name="Comma 7 2 2 4" xfId="2185" xr:uid="{F6767C18-C277-4FD8-9957-4EFAE5003421}"/>
    <cellStyle name="Comma 7 2 2 5" xfId="1079" xr:uid="{D12E0D7B-4493-42ED-A121-0CC7E876DBDF}"/>
    <cellStyle name="Comma 7 2 2 6" xfId="3217" xr:uid="{AF6D9CC4-3ECC-4822-B85F-624852C98DE8}"/>
    <cellStyle name="Comma 7 2 2 7" xfId="4219" xr:uid="{707D929B-E384-4969-8317-EBF904F5825F}"/>
    <cellStyle name="Comma 7 2 3" xfId="1121" xr:uid="{574A7F4A-E39A-40EC-8B61-03EC6336CBF3}"/>
    <cellStyle name="Comma 7 2 3 2" xfId="1396" xr:uid="{4C67349D-21F2-4B94-A9BF-E0DEA0DE3088}"/>
    <cellStyle name="Comma 7 2 3 2 2" xfId="2485" xr:uid="{6138AFF1-4D63-4975-B73D-F1049CB5021A}"/>
    <cellStyle name="Comma 7 2 3 2 3" xfId="3528" xr:uid="{577A8124-1336-4457-AB1D-FD8358D9E116}"/>
    <cellStyle name="Comma 7 2 3 2 4" xfId="4530" xr:uid="{B7775A5E-77E8-44E5-AE96-BA97D3F4A4FE}"/>
    <cellStyle name="Comma 7 2 3 3" xfId="2226" xr:uid="{96C53241-85CB-43C7-B75D-350881CB34D7}"/>
    <cellStyle name="Comma 7 2 3 4" xfId="3258" xr:uid="{0DB5248B-701B-45CE-9D8C-2AFEDE0B56A5}"/>
    <cellStyle name="Comma 7 2 3 5" xfId="4260" xr:uid="{1E79EA11-7AD8-4C09-A02D-41D9836062AE}"/>
    <cellStyle name="Comma 7 2 4" xfId="1310" xr:uid="{9FD42B59-F871-4A6C-A690-A581074F1AA8}"/>
    <cellStyle name="Comma 7 2 4 2" xfId="2399" xr:uid="{4C6FE107-B2AF-48DB-9464-308BE6DDBB70}"/>
    <cellStyle name="Comma 7 2 4 3" xfId="3442" xr:uid="{C1CA4C42-A52E-4EDA-8A3F-35EAC372D8FD}"/>
    <cellStyle name="Comma 7 2 4 4" xfId="4444" xr:uid="{B649F017-2C0E-4EFB-926B-F679CAA8A52F}"/>
    <cellStyle name="Comma 7 2 5" xfId="1574" xr:uid="{6FE5580A-D6F1-43D9-87E0-3E4E13F5189F}"/>
    <cellStyle name="Comma 7 2 6" xfId="1031" xr:uid="{E86049DC-5234-48F3-BF20-749D6109749B}"/>
    <cellStyle name="Comma 7 2 6 2" xfId="2139" xr:uid="{8862B874-0F30-4EF8-AE86-1AFB047825AF}"/>
    <cellStyle name="Comma 7 2 7" xfId="413" xr:uid="{5F22DD9D-1D3D-452C-9131-51886F2343AD}"/>
    <cellStyle name="Comma 7 2 8" xfId="3172" xr:uid="{59B9A547-B587-4CFC-8B3A-D4417794F55E}"/>
    <cellStyle name="Comma 7 2 9" xfId="4174" xr:uid="{C902BCB0-C2C2-4C63-BE07-D48C8AE48B63}"/>
    <cellStyle name="Comma 7 3" xfId="170" xr:uid="{A04A4D43-2384-4060-A15B-43F54E54B01B}"/>
    <cellStyle name="Comma 7 3 10" xfId="4146" xr:uid="{A815CC8D-14F9-4B4D-9CF8-A5037EEBF8A7}"/>
    <cellStyle name="Comma 7 3 2" xfId="761" xr:uid="{BB27EFF0-7C05-4B44-A09D-346AD299E368}"/>
    <cellStyle name="Comma 7 3 2 2" xfId="1142" xr:uid="{5BA95AEC-3C6C-42AB-A7FA-B35FA672494B}"/>
    <cellStyle name="Comma 7 3 2 2 2" xfId="1416" xr:uid="{98277D53-3F98-4364-8C84-6019887FFB5B}"/>
    <cellStyle name="Comma 7 3 2 2 2 2" xfId="2505" xr:uid="{DB191B47-565C-483E-9E25-0A3B4B1744D9}"/>
    <cellStyle name="Comma 7 3 2 2 2 3" xfId="3548" xr:uid="{618A6C97-C4EE-49B4-9711-B7B3B5A83A2B}"/>
    <cellStyle name="Comma 7 3 2 2 2 4" xfId="4550" xr:uid="{EE278CEC-3D99-40C5-A688-01439C09A540}"/>
    <cellStyle name="Comma 7 3 2 2 3" xfId="2246" xr:uid="{34E894A2-4C16-444E-B471-7327BDC0FC6D}"/>
    <cellStyle name="Comma 7 3 2 2 4" xfId="3278" xr:uid="{783DE7C4-FAA9-493A-A999-D7353CD802EA}"/>
    <cellStyle name="Comma 7 3 2 2 5" xfId="4280" xr:uid="{3EABEFAE-4BDA-48D7-9FAE-E216EF44E53B}"/>
    <cellStyle name="Comma 7 3 2 3" xfId="1330" xr:uid="{553B0932-04B2-4E64-8881-1ABE90CE8FD8}"/>
    <cellStyle name="Comma 7 3 2 3 2" xfId="2419" xr:uid="{536EA395-129D-41C0-9349-9ABD2BD92C10}"/>
    <cellStyle name="Comma 7 3 2 3 3" xfId="3462" xr:uid="{1C117A46-50EB-4F77-B4F8-E492FD15610B}"/>
    <cellStyle name="Comma 7 3 2 3 4" xfId="4464" xr:uid="{A0746F8C-A225-48D2-B2DD-658BC8D06FAB}"/>
    <cellStyle name="Comma 7 3 2 4" xfId="1054" xr:uid="{4505F005-C098-429E-A43C-DC5C868DA97D}"/>
    <cellStyle name="Comma 7 3 2 5" xfId="2160" xr:uid="{E1DA9A89-1F44-4FC9-B51F-BB704F329002}"/>
    <cellStyle name="Comma 7 3 2 6" xfId="3192" xr:uid="{5FF52078-C128-4F5A-A930-0A02121C9CDD}"/>
    <cellStyle name="Comma 7 3 2 7" xfId="4194" xr:uid="{4D9BAFCE-84BD-4D71-88C2-DB6EB5EAF20D}"/>
    <cellStyle name="Comma 7 3 3" xfId="1096" xr:uid="{EAE40551-2183-40CD-A15F-9589ED5630A2}"/>
    <cellStyle name="Comma 7 3 3 2" xfId="1371" xr:uid="{C57FBFB0-FD06-4F06-BFCA-C250287466EA}"/>
    <cellStyle name="Comma 7 3 3 2 2" xfId="2460" xr:uid="{EF1A6F55-B333-4D4C-A7CF-B1C6B577828F}"/>
    <cellStyle name="Comma 7 3 3 2 3" xfId="3503" xr:uid="{AF56669C-2C84-4719-8A0F-8453B01895A9}"/>
    <cellStyle name="Comma 7 3 3 2 4" xfId="4505" xr:uid="{A8D7E291-8CA9-4BA4-ADD7-51784247FC86}"/>
    <cellStyle name="Comma 7 3 3 3" xfId="2201" xr:uid="{5A7653BB-982F-453F-A4F8-76E5A2A270C2}"/>
    <cellStyle name="Comma 7 3 3 4" xfId="3233" xr:uid="{86C6A299-D87D-4A20-B858-764CDCDE1469}"/>
    <cellStyle name="Comma 7 3 3 5" xfId="4235" xr:uid="{E7A4EE51-3A7A-4A8A-8E52-41D679B12D08}"/>
    <cellStyle name="Comma 7 3 4" xfId="1285" xr:uid="{ECD5DB15-4830-4E48-858B-7E94F3EB8DE6}"/>
    <cellStyle name="Comma 7 3 4 2" xfId="2374" xr:uid="{3544B536-C060-4032-BA40-75674C2B9705}"/>
    <cellStyle name="Comma 7 3 4 3" xfId="3417" xr:uid="{FD78E113-5C34-4FF6-A47B-772D24562A10}"/>
    <cellStyle name="Comma 7 3 4 4" xfId="4419" xr:uid="{F2AFB0E0-DEE4-45CD-A4AF-6DFE86EB153F}"/>
    <cellStyle name="Comma 7 3 5" xfId="1850" xr:uid="{489F0E23-93AC-40BE-8D15-CB5A37932C4A}"/>
    <cellStyle name="Comma 7 3 5 2" xfId="2881" xr:uid="{759A8A43-0304-46FE-9510-EDCAF935885F}"/>
    <cellStyle name="Comma 7 3 5 3" xfId="3919" xr:uid="{2851393E-0C3B-4031-A058-E6F0F7A6F6D0}"/>
    <cellStyle name="Comma 7 3 5 4" xfId="4921" xr:uid="{B26C3C88-4775-4CE3-A0E1-2A7A371780F9}"/>
    <cellStyle name="Comma 7 3 6" xfId="1002" xr:uid="{718AA332-BD59-4077-96B3-BC361C2FBE84}"/>
    <cellStyle name="Comma 7 3 7" xfId="2110" xr:uid="{8C63BE92-F72F-428C-93B3-A4694C98D093}"/>
    <cellStyle name="Comma 7 3 8" xfId="475" xr:uid="{684DC553-417C-4E69-B8FE-0A437949AB2D}"/>
    <cellStyle name="Comma 7 3 9" xfId="3144" xr:uid="{8B26C39C-18F5-488C-936D-D91FB8D71734}"/>
    <cellStyle name="Comma 7 4" xfId="153" xr:uid="{6A1F0031-D549-4C88-8952-5677A9451FA9}"/>
    <cellStyle name="Comma 7 4 2" xfId="1460" xr:uid="{C49312A0-5BC4-4D33-B11C-EAC209F96284}"/>
    <cellStyle name="Comma 7 4 2 2" xfId="2548" xr:uid="{DB74141A-78D2-4B12-829D-F89A83A880EE}"/>
    <cellStyle name="Comma 7 4 2 3" xfId="3592" xr:uid="{B8F5F4FA-1119-4F64-B17A-D541687013C4}"/>
    <cellStyle name="Comma 7 4 2 4" xfId="4594" xr:uid="{88C5A7D9-C093-412A-B14D-2FA4BA83B937}"/>
    <cellStyle name="Comma 7 4 3" xfId="1483" xr:uid="{54F3EC58-4091-45D7-BC6B-002ABF2A064D}"/>
    <cellStyle name="Comma 7 4 3 2" xfId="2569" xr:uid="{23FC700F-269E-4AC3-93EA-E723297583FD}"/>
    <cellStyle name="Comma 7 4 3 3" xfId="3615" xr:uid="{74DF015B-67C4-4F45-9ED9-0C03C320FD17}"/>
    <cellStyle name="Comma 7 4 3 4" xfId="4617" xr:uid="{EF17030B-C365-4C34-BCC9-4540AE2E0968}"/>
    <cellStyle name="Comma 7 4 4" xfId="1194" xr:uid="{0E463349-E645-4A0E-95BD-EC2FFFED35AE}"/>
    <cellStyle name="Comma 7 4 5" xfId="2289" xr:uid="{002E4CE1-6487-4020-9B5E-FBF07E7C9A8E}"/>
    <cellStyle name="Comma 7 4 6" xfId="902" xr:uid="{D3FF251B-85A9-482D-B514-C6D8E903A64C}"/>
    <cellStyle name="Comma 7 4 7" xfId="3328" xr:uid="{73179B9C-764A-4843-A4CB-F672BE5D82B8}"/>
    <cellStyle name="Comma 7 4 8" xfId="4330" xr:uid="{3C32F9D0-2D9D-4845-AE38-DF9A6693D796}"/>
    <cellStyle name="Comma 7 5" xfId="109" xr:uid="{D81799B8-68A7-452C-8F12-754CDDA29977}"/>
    <cellStyle name="Comma 7 5 2" xfId="1272" xr:uid="{FAC2FEE1-FF60-4A46-83B6-24232A0CB25D}"/>
    <cellStyle name="Comma 7 5 2 2" xfId="2361" xr:uid="{2F575B38-36DF-412D-9226-4D58D336A365}"/>
    <cellStyle name="Comma 7 5 2 3" xfId="3404" xr:uid="{F05D2225-A2E1-4AAF-8C70-119321B3E2BC}"/>
    <cellStyle name="Comma 7 5 2 4" xfId="4406" xr:uid="{09E6672F-4D79-43C2-A9E4-721977CC8E08}"/>
    <cellStyle name="Comma 7 5 3" xfId="2097" xr:uid="{4B604102-2D17-4C8C-A344-5FCCC507E9C9}"/>
    <cellStyle name="Comma 7 5 4" xfId="983" xr:uid="{07B27727-D6E3-4988-8693-7F039FEF0E89}"/>
    <cellStyle name="Comma 7 5 5" xfId="3130" xr:uid="{C577505A-4320-4094-BA77-EC1690BA8437}"/>
    <cellStyle name="Comma 7 5 6" xfId="4132" xr:uid="{668FF81E-F0F9-4511-8434-9D4382A0A6CA}"/>
    <cellStyle name="Comma 7 6" xfId="1262" xr:uid="{B65B0F51-BAA3-47C7-B1BB-AED7DB6A30AF}"/>
    <cellStyle name="Comma 7 6 2" xfId="2351" xr:uid="{C99041AB-B914-4018-9C7B-A66E9D31C92B}"/>
    <cellStyle name="Comma 7 6 3" xfId="3394" xr:uid="{68C77C8E-6BDB-4A56-8E0F-C21619718C67}"/>
    <cellStyle name="Comma 7 6 4" xfId="4396" xr:uid="{3C508FF6-7D04-476D-9822-A76A4C03063D}"/>
    <cellStyle name="Comma 7 7" xfId="1533" xr:uid="{4A61E121-D575-4E15-BEFA-D4F0D14D2561}"/>
    <cellStyle name="Comma 7 8" xfId="971" xr:uid="{8772C9D5-A8B5-420C-A9B2-9933AC0BC6F5}"/>
    <cellStyle name="Comma 7 8 2" xfId="2086" xr:uid="{840F8F2D-6A7F-44A3-81B0-0717C3E575A7}"/>
    <cellStyle name="Comma 7 9" xfId="2028" xr:uid="{2DD9C2B4-E7E0-4434-B704-A503E59408AD}"/>
    <cellStyle name="Comma 78 2" xfId="958" xr:uid="{BA828C5B-E2D9-4A5E-93BD-F860DD574ACF}"/>
    <cellStyle name="Comma 78 2 2" xfId="1187" xr:uid="{16D183D7-04FC-413B-918F-42437C8B8ADD}"/>
    <cellStyle name="Comma 78 2 2 2" xfId="1456" xr:uid="{DD368128-8681-4D74-8009-836C5CC6FCFE}"/>
    <cellStyle name="Comma 78 2 2 2 2" xfId="2545" xr:uid="{B838F23B-AE71-4B32-81DC-881780AB3541}"/>
    <cellStyle name="Comma 78 2 2 2 3" xfId="3588" xr:uid="{925B4728-6978-4985-9AFD-956B1324E863}"/>
    <cellStyle name="Comma 78 2 2 2 4" xfId="4590" xr:uid="{76957382-E10C-4A77-AB3B-3F5B5A914DD3}"/>
    <cellStyle name="Comma 78 2 2 3" xfId="2286" xr:uid="{CB34B69A-449F-4821-8024-7AC5B0D7A89D}"/>
    <cellStyle name="Comma 78 2 2 4" xfId="3324" xr:uid="{3EF19A46-3454-4422-A2BD-FF095F40BD55}"/>
    <cellStyle name="Comma 78 2 2 5" xfId="4326" xr:uid="{76AF79FB-C374-4212-8EE6-E5D1238EA55A}"/>
    <cellStyle name="Comma 78 2 3" xfId="1251" xr:uid="{A4669496-23A4-433A-9BCC-49D4FE6550C6}"/>
    <cellStyle name="Comma 78 2 3 2" xfId="2341" xr:uid="{47E9DE52-A379-4E5D-AD25-5A42626C268D}"/>
    <cellStyle name="Comma 78 2 3 3" xfId="3383" xr:uid="{ECD4ADD1-46BE-4158-A5E2-DA38942BABEB}"/>
    <cellStyle name="Comma 78 2 3 4" xfId="4385" xr:uid="{648B69D6-0B61-45E8-9F0F-31418043C510}"/>
    <cellStyle name="Comma 78 2 4" xfId="2077" xr:uid="{0B0456DA-A5ED-4F63-9C71-BF88D54281AD}"/>
    <cellStyle name="Comma 78 2 5" xfId="3108" xr:uid="{EA9BEB97-E653-47A2-A438-D61573EE2000}"/>
    <cellStyle name="Comma 78 2 6" xfId="4110" xr:uid="{BABF250F-E05E-45BD-9149-2C8063238D9A}"/>
    <cellStyle name="Comma 8" xfId="50" xr:uid="{00000000-0005-0000-0000-000031000000}"/>
    <cellStyle name="Comma 8 10" xfId="2116" xr:uid="{FC94C516-E61D-42F5-8D90-9B7B0A936C68}"/>
    <cellStyle name="Comma 8 11" xfId="284" xr:uid="{382EC041-3D25-4940-B227-594C6E33CF45}"/>
    <cellStyle name="Comma 8 12" xfId="3120" xr:uid="{25085575-73F6-4C33-9971-B3F11C15A617}"/>
    <cellStyle name="Comma 8 13" xfId="4122" xr:uid="{C314F287-266D-494B-80E9-1CE74097E5E3}"/>
    <cellStyle name="Comma 8 2" xfId="174" xr:uid="{2A02DFA9-1A13-4D12-9E04-7E446B134B86}"/>
    <cellStyle name="Comma 8 2 10" xfId="4198" xr:uid="{43E86579-0654-4A92-9801-40DD2EB0E9CA}"/>
    <cellStyle name="Comma 8 2 2" xfId="485" xr:uid="{D26F7D6C-5BAD-4EB7-A511-CF3E334B80B4}"/>
    <cellStyle name="Comma 8 2 2 2" xfId="665" xr:uid="{166FAD1B-3115-48DF-83E8-6B0D088246EC}"/>
    <cellStyle name="Comma 8 2 2 2 2" xfId="764" xr:uid="{EB676ABE-80AD-4C54-9C84-00A5AFD0820A}"/>
    <cellStyle name="Comma 8 2 2 2 2 2" xfId="1859" xr:uid="{246139FF-9AB3-4F39-B8BA-551EB581CC4A}"/>
    <cellStyle name="Comma 8 2 2 2 2 3" xfId="2884" xr:uid="{2F21A663-96AE-4BCC-A5A5-E2DADF50221A}"/>
    <cellStyle name="Comma 8 2 2 2 2 4" xfId="3924" xr:uid="{2AE0C7C3-84D0-4963-9B74-5A484EFD60C7}"/>
    <cellStyle name="Comma 8 2 2 2 2 5" xfId="4926" xr:uid="{0C720D41-9A4D-422C-910C-439D0CF136B3}"/>
    <cellStyle name="Comma 8 2 2 2 3" xfId="1420" xr:uid="{AE17A6EF-ACD7-475E-9E9C-D7AF878D0008}"/>
    <cellStyle name="Comma 8 2 2 2 4" xfId="2509" xr:uid="{F1EF79A2-3926-4ECE-8558-1F3A729940D8}"/>
    <cellStyle name="Comma 8 2 2 2 5" xfId="3552" xr:uid="{6C55216C-2073-44CE-8FB0-A46CB5BC2C10}"/>
    <cellStyle name="Comma 8 2 2 2 6" xfId="4554" xr:uid="{A18B85D3-86F2-49FA-9C3B-A7E5D9CBC361}"/>
    <cellStyle name="Comma 8 2 2 3" xfId="877" xr:uid="{3D1DCC42-74DE-402A-8819-1FA213C47624}"/>
    <cellStyle name="Comma 8 2 2 3 2" xfId="2000" xr:uid="{5AAA2794-023C-465E-8E2D-3738A50A5406}"/>
    <cellStyle name="Comma 8 2 2 3 2 2" xfId="3010" xr:uid="{DD34DB31-3497-4CC2-993B-BED17E6B472D}"/>
    <cellStyle name="Comma 8 2 2 3 2 3" xfId="4053" xr:uid="{6B629098-451C-4444-9AC1-9288274A41E2}"/>
    <cellStyle name="Comma 8 2 2 3 2 4" xfId="5054" xr:uid="{C8620C37-8F8C-4A76-A72A-2D287D52FFAC}"/>
    <cellStyle name="Comma 8 2 2 3 3" xfId="1639" xr:uid="{5CB42923-B7F1-49C3-864D-9B4FDB143699}"/>
    <cellStyle name="Comma 8 2 2 3 4" xfId="2688" xr:uid="{51430605-7F2A-4F2E-90D8-F361DB7194BC}"/>
    <cellStyle name="Comma 8 2 2 3 5" xfId="3728" xr:uid="{88AF0B57-841F-4A04-870E-9B6408A6C6E2}"/>
    <cellStyle name="Comma 8 2 2 3 6" xfId="4730" xr:uid="{066E2D38-94FC-44DB-B519-0C5EA1059A68}"/>
    <cellStyle name="Comma 8 2 2 4" xfId="1742" xr:uid="{15C5104F-0C85-43BD-96F2-6E752A31B985}"/>
    <cellStyle name="Comma 8 2 2 4 2" xfId="2792" xr:uid="{F2367D4D-C545-4007-92A1-D6C7AE5FE306}"/>
    <cellStyle name="Comma 8 2 2 4 3" xfId="3830" xr:uid="{7557A346-1E30-4A91-955C-91BE3B6DBF1B}"/>
    <cellStyle name="Comma 8 2 2 4 4" xfId="4832" xr:uid="{4A2B8B13-AF4D-4F85-A8B6-D6FB322DD59E}"/>
    <cellStyle name="Comma 8 2 2 5" xfId="1146" xr:uid="{C2D697CA-F0D2-4479-BC74-C32172413C5A}"/>
    <cellStyle name="Comma 8 2 2 6" xfId="2250" xr:uid="{DED49551-8455-4FF7-B7C0-770E996D4C72}"/>
    <cellStyle name="Comma 8 2 2 7" xfId="3282" xr:uid="{629F2624-16EB-4BCB-8E48-268183D2176D}"/>
    <cellStyle name="Comma 8 2 2 8" xfId="4284" xr:uid="{D78877D9-F13D-4C8B-A314-4CD7000858DE}"/>
    <cellStyle name="Comma 8 2 3" xfId="579" xr:uid="{9FF88786-F562-4514-B8C8-DFCAA29D16F1}"/>
    <cellStyle name="Comma 8 2 3 2" xfId="808" xr:uid="{F46BBDFE-A735-4AA7-A32F-BD8D6296A840}"/>
    <cellStyle name="Comma 8 2 3 2 2" xfId="1928" xr:uid="{5317D1AB-C02D-4988-9CFB-9DB8AF818FF7}"/>
    <cellStyle name="Comma 8 2 3 2 3" xfId="2941" xr:uid="{771EC2B6-32E3-49CF-A1B0-E08C9F3B599C}"/>
    <cellStyle name="Comma 8 2 3 2 4" xfId="3983" xr:uid="{8EA01C35-D6DB-4ADC-ABE7-190E63E27604}"/>
    <cellStyle name="Comma 8 2 3 2 5" xfId="4984" xr:uid="{B826F2BE-066E-4154-8336-C25AF1BC1185}"/>
    <cellStyle name="Comma 8 2 3 3" xfId="1334" xr:uid="{876162D6-D62B-429D-B570-272B313AF11E}"/>
    <cellStyle name="Comma 8 2 3 4" xfId="2423" xr:uid="{70E32369-B113-4B8E-83BE-290B9FB4EDAA}"/>
    <cellStyle name="Comma 8 2 3 5" xfId="3466" xr:uid="{4C740D17-8297-4FE7-B655-1A04E94BB748}"/>
    <cellStyle name="Comma 8 2 3 6" xfId="4468" xr:uid="{E99ED7F3-BE34-4DC8-8264-19128BA0185C}"/>
    <cellStyle name="Comma 8 2 4" xfId="738" xr:uid="{A52CE87B-B8FC-4F25-BAA9-CB1E436DF08D}"/>
    <cellStyle name="Comma 8 2 4 2" xfId="1814" xr:uid="{57A69DE0-89B3-41DC-8412-8825644EC5A4}"/>
    <cellStyle name="Comma 8 2 4 2 2" xfId="2857" xr:uid="{4618F2C8-052D-4899-A380-194B4A38E760}"/>
    <cellStyle name="Comma 8 2 4 2 3" xfId="3895" xr:uid="{156231C3-3825-4958-BD7F-CC651D9D3D53}"/>
    <cellStyle name="Comma 8 2 4 2 4" xfId="4897" xr:uid="{B2618077-1551-4D48-B30A-0F1F55D655F9}"/>
    <cellStyle name="Comma 8 2 4 3" xfId="1575" xr:uid="{93BD2130-FD1D-4EBC-8244-4BCE10EF060C}"/>
    <cellStyle name="Comma 8 2 4 4" xfId="2631" xr:uid="{418C14C7-7291-49F9-826C-DA70C9E6AC15}"/>
    <cellStyle name="Comma 8 2 4 5" xfId="3671" xr:uid="{03D82D14-3F9A-4E41-B263-3938A6FBC3EC}"/>
    <cellStyle name="Comma 8 2 4 6" xfId="4673" xr:uid="{A51C3228-9863-470E-A183-DD7C07998E53}"/>
    <cellStyle name="Comma 8 2 5" xfId="1686" xr:uid="{5A883DA5-247C-43AA-A22E-087A2FBCDE0E}"/>
    <cellStyle name="Comma 8 2 5 2" xfId="2736" xr:uid="{ECCFC84C-63B3-44E0-A09D-0094D7BAA20B}"/>
    <cellStyle name="Comma 8 2 5 3" xfId="3774" xr:uid="{3C0A8C30-E8E3-4D00-AB4F-6C92DB728FB3}"/>
    <cellStyle name="Comma 8 2 5 4" xfId="4776" xr:uid="{2F85CC7D-92F2-4CDB-8AFF-322AE8CDC06F}"/>
    <cellStyle name="Comma 8 2 6" xfId="1058" xr:uid="{B6DEA8E9-CCBD-4F25-9E11-4361A2C922DA}"/>
    <cellStyle name="Comma 8 2 6 2" xfId="2164" xr:uid="{520F112F-A3D2-4D1C-A73A-3DDCC73277B1}"/>
    <cellStyle name="Comma 8 2 7" xfId="3039" xr:uid="{2E4CBF4D-6149-46D0-9F5C-FA4A0456CE33}"/>
    <cellStyle name="Comma 8 2 8" xfId="414" xr:uid="{5E481426-8A99-4417-94F3-06E2864543AB}"/>
    <cellStyle name="Comma 8 2 9" xfId="3196" xr:uid="{AA141409-EACB-415B-8F94-DD575F6AD416}"/>
    <cellStyle name="Comma 8 3" xfId="114" xr:uid="{3DDA181A-EEF5-41A3-BC4D-6F6691A26D30}"/>
    <cellStyle name="Comma 8 3 2" xfId="544" xr:uid="{BD123232-4D92-4BF5-A835-9056DF52E569}"/>
    <cellStyle name="Comma 8 3 2 2" xfId="792" xr:uid="{F8E7CD74-5D84-4BFC-BDF2-5EB6AC866BDD}"/>
    <cellStyle name="Comma 8 3 2 2 2" xfId="1907" xr:uid="{C264AAE6-7F9A-4BDC-80E2-884C5DF5D89B}"/>
    <cellStyle name="Comma 8 3 2 2 3" xfId="2921" xr:uid="{FEBB470F-0B73-444F-9AAE-A13451E8DA28}"/>
    <cellStyle name="Comma 8 3 2 2 4" xfId="3963" xr:uid="{A4C94DF5-9A78-4058-9CFD-981C38F7584C}"/>
    <cellStyle name="Comma 8 3 2 2 5" xfId="4964" xr:uid="{911EAD8C-3726-412A-9357-789CE2377D5F}"/>
    <cellStyle name="Comma 8 3 2 3" xfId="1375" xr:uid="{D5C0E9B6-B91E-458C-A3F7-294B6EF7A7C6}"/>
    <cellStyle name="Comma 8 3 2 4" xfId="2464" xr:uid="{9B0D0913-DF9F-4F5C-973A-C46B4805C3EF}"/>
    <cellStyle name="Comma 8 3 2 5" xfId="3507" xr:uid="{65DFE915-016F-4CF2-9461-98B2D3A9C5DC}"/>
    <cellStyle name="Comma 8 3 2 6" xfId="4509" xr:uid="{6E81C4FF-48B2-4BEC-91DE-5A161379A7EC}"/>
    <cellStyle name="Comma 8 3 3" xfId="644" xr:uid="{5955DC9E-FA81-4119-82B0-C930181500DB}"/>
    <cellStyle name="Comma 8 3 3 2" xfId="743" xr:uid="{33CB1CB3-E719-4E6F-881D-E671FD74EF61}"/>
    <cellStyle name="Comma 8 3 3 2 2" xfId="1826" xr:uid="{309B9559-EC9A-4679-A3E4-4D4872C5FB4D}"/>
    <cellStyle name="Comma 8 3 3 2 3" xfId="2864" xr:uid="{71A76DEC-5E00-4177-AE4B-20FA8E3E3B1C}"/>
    <cellStyle name="Comma 8 3 3 2 4" xfId="3902" xr:uid="{84D563E3-43B3-4251-A18E-B2107C2F1450}"/>
    <cellStyle name="Comma 8 3 3 2 5" xfId="4904" xr:uid="{200E631E-73B4-4393-9458-9C5D1298949F}"/>
    <cellStyle name="Comma 8 3 3 3" xfId="1619" xr:uid="{7533989E-55A9-41B8-A153-01AA95D00AFC}"/>
    <cellStyle name="Comma 8 3 3 4" xfId="2668" xr:uid="{6C4CBFE3-B2ED-46D9-BBB8-E152D2DE185E}"/>
    <cellStyle name="Comma 8 3 3 5" xfId="3707" xr:uid="{8CA22191-CC45-4F3D-8277-3139ED808D1A}"/>
    <cellStyle name="Comma 8 3 3 6" xfId="4709" xr:uid="{0253D0D8-D2D2-4B4C-8D7B-34889BCBF7D5}"/>
    <cellStyle name="Comma 8 3 4" xfId="857" xr:uid="{CAF75EBE-F559-47B7-9B6E-DD499BE63234}"/>
    <cellStyle name="Comma 8 3 4 2" xfId="1980" xr:uid="{F4970B5D-2DC1-48BE-8C17-35E0ABDC8B23}"/>
    <cellStyle name="Comma 8 3 4 3" xfId="2990" xr:uid="{678C79A0-7809-498C-934B-7040B7654EFD}"/>
    <cellStyle name="Comma 8 3 4 4" xfId="4033" xr:uid="{B0B8C057-40F0-46A8-B1E7-45123DB912E5}"/>
    <cellStyle name="Comma 8 3 4 5" xfId="5034" xr:uid="{5643DFF2-37DB-4175-8CEF-C73532D55BBA}"/>
    <cellStyle name="Comma 8 3 5" xfId="1722" xr:uid="{211C941E-9DBE-42C9-8C92-F6910D4E0B24}"/>
    <cellStyle name="Comma 8 3 5 2" xfId="2772" xr:uid="{045B8F4A-67B9-4050-A0C1-6CD9F024118C}"/>
    <cellStyle name="Comma 8 3 5 3" xfId="3810" xr:uid="{722F0921-40CA-4D2D-A483-AF122382B7B5}"/>
    <cellStyle name="Comma 8 3 5 4" xfId="4812" xr:uid="{7D2E6E07-8675-4562-8B16-A5BB04C8D9EC}"/>
    <cellStyle name="Comma 8 3 6" xfId="1100" xr:uid="{CCEB1138-7EAC-4B55-B1BC-B047D43AD306}"/>
    <cellStyle name="Comma 8 3 6 2" xfId="2205" xr:uid="{F9717422-13D5-400F-A1FD-B31338585ABD}"/>
    <cellStyle name="Comma 8 3 7" xfId="447" xr:uid="{B9C38369-AA13-4DFC-A5B8-DA1588D6FE11}"/>
    <cellStyle name="Comma 8 3 8" xfId="3237" xr:uid="{A119CE11-CE32-421E-A7B6-DA4E2ECDAC63}"/>
    <cellStyle name="Comma 8 3 9" xfId="4239" xr:uid="{7EAB528C-A121-4330-B473-A22F5A81FC3B}"/>
    <cellStyle name="Comma 8 4" xfId="477" xr:uid="{9A7C3F42-AAD8-41B3-949E-A26218324FA4}"/>
    <cellStyle name="Comma 8 4 2" xfId="762" xr:uid="{07725E3B-C5F9-44A6-9263-F9ED428451F2}"/>
    <cellStyle name="Comma 8 4 2 2" xfId="1461" xr:uid="{05483680-15B4-4DFA-B7D8-793A6919C57F}"/>
    <cellStyle name="Comma 8 4 2 3" xfId="2549" xr:uid="{BF06EF5E-EDA0-4A94-BE1F-446ED68E78E5}"/>
    <cellStyle name="Comma 8 4 2 4" xfId="3593" xr:uid="{1D1BBBFE-5ACC-4A0D-BF62-3D4DE23D25B7}"/>
    <cellStyle name="Comma 8 4 2 5" xfId="4595" xr:uid="{C8999A33-9ADB-43BD-A402-1C8076842F44}"/>
    <cellStyle name="Comma 8 4 3" xfId="1852" xr:uid="{D7B1BF47-07A6-49D4-A8B0-82A8653F9C27}"/>
    <cellStyle name="Comma 8 4 3 2" xfId="2882" xr:uid="{74883E49-B2C8-470B-9C70-92FEC07EB350}"/>
    <cellStyle name="Comma 8 4 3 3" xfId="3920" xr:uid="{EB2108CC-3766-456B-9497-FBDB7D1DAA3F}"/>
    <cellStyle name="Comma 8 4 3 4" xfId="4922" xr:uid="{E10372B9-54C7-4B1C-802D-A2857B93146B}"/>
    <cellStyle name="Comma 8 4 4" xfId="1195" xr:uid="{7F517D23-16E9-4CCE-84F6-620C571A0C91}"/>
    <cellStyle name="Comma 8 4 5" xfId="2290" xr:uid="{44B36F1C-25D3-4562-9BF4-BDF7E93F8779}"/>
    <cellStyle name="Comma 8 4 6" xfId="3329" xr:uid="{8CF1D0AB-CC59-46FE-8D36-E2F35828A860}"/>
    <cellStyle name="Comma 8 4 7" xfId="4331" xr:uid="{0D6CEFF7-7679-41DF-90C4-83BBA4C10D7A}"/>
    <cellStyle name="Comma 8 5" xfId="527" xr:uid="{46BD4DBE-0589-4E50-A97A-F5A118134DC6}"/>
    <cellStyle name="Comma 8 5 2" xfId="786" xr:uid="{7314282F-E33E-46E0-88C8-B65D38163DA6}"/>
    <cellStyle name="Comma 8 5 2 2" xfId="1289" xr:uid="{CCD3C494-637B-4FD1-941B-36F593E4D317}"/>
    <cellStyle name="Comma 8 5 2 3" xfId="2378" xr:uid="{2B370FF3-34E7-4723-A8F5-5984F7CF67AE}"/>
    <cellStyle name="Comma 8 5 2 4" xfId="3421" xr:uid="{F4F91CD5-666B-4028-9A96-31F00F74425B}"/>
    <cellStyle name="Comma 8 5 2 5" xfId="4423" xr:uid="{D03617AA-01F2-4BBB-969D-12586C2BDD53}"/>
    <cellStyle name="Comma 8 5 3" xfId="1890" xr:uid="{78D8834B-B383-4F33-B79C-0F0220AE4F88}"/>
    <cellStyle name="Comma 8 5 3 2" xfId="2906" xr:uid="{D8031118-14BD-490B-818A-AF87BD8C20D8}"/>
    <cellStyle name="Comma 8 5 3 3" xfId="3948" xr:uid="{39CEDDEC-4F6E-4FDC-AC93-FC4F97CB957B}"/>
    <cellStyle name="Comma 8 5 3 4" xfId="4949" xr:uid="{BA729A6B-3B70-4480-A2AD-37B453F08B67}"/>
    <cellStyle name="Comma 8 5 4" xfId="1007" xr:uid="{9B511295-6227-4AAD-911A-AFC23DE28EF8}"/>
    <cellStyle name="Comma 8 5 5" xfId="2115" xr:uid="{9177DF6E-9909-40AC-9BF8-2A25F3056376}"/>
    <cellStyle name="Comma 8 5 6" xfId="3148" xr:uid="{B095C645-E774-441D-8C98-5E27D35D5B68}"/>
    <cellStyle name="Comma 8 5 7" xfId="4150" xr:uid="{A1BA3C3D-6F2D-443B-B309-33B06EC55E33}"/>
    <cellStyle name="Comma 8 6" xfId="727" xr:uid="{D46BE346-FDCE-479B-A24F-8507C22795C4}"/>
    <cellStyle name="Comma 8 6 2" xfId="1792" xr:uid="{829A6563-4B27-43B8-95B7-CE6E0E2D00FB}"/>
    <cellStyle name="Comma 8 6 2 2" xfId="2837" xr:uid="{FFCE424D-E813-4055-AAE0-D08F863AB4EE}"/>
    <cellStyle name="Comma 8 6 2 3" xfId="3875" xr:uid="{835C27B5-D0D8-4B91-A70F-4D6C537012DC}"/>
    <cellStyle name="Comma 8 6 2 4" xfId="4877" xr:uid="{83B9CA52-D62F-404C-B2A0-0909DE371DF0}"/>
    <cellStyle name="Comma 8 6 3" xfId="1264" xr:uid="{361B4E91-9746-44F1-89AB-C8B4B58B6E90}"/>
    <cellStyle name="Comma 8 6 4" xfId="2353" xr:uid="{6B61A5F9-8327-4344-8328-C7FB74F47E8A}"/>
    <cellStyle name="Comma 8 6 5" xfId="3396" xr:uid="{AFB7E5A3-A1C0-4CA1-BC8F-CEE61CA2C855}"/>
    <cellStyle name="Comma 8 6 6" xfId="4398" xr:uid="{FA538DF4-5B83-44D9-A074-CAA08D4035EE}"/>
    <cellStyle name="Comma 8 7" xfId="1534" xr:uid="{ED686881-636B-4791-A41E-102ACC7F633D}"/>
    <cellStyle name="Comma 8 7 2" xfId="2602" xr:uid="{88D6098B-11B6-4554-A1FD-FE45F809E611}"/>
    <cellStyle name="Comma 8 7 3" xfId="3650" xr:uid="{AFAB9574-85D0-4B90-BB3C-8BDFC402C7B6}"/>
    <cellStyle name="Comma 8 7 4" xfId="4652" xr:uid="{AF1C6760-0DE3-4FE5-ACBD-25F8BCC5EFC4}"/>
    <cellStyle name="Comma 8 8" xfId="1666" xr:uid="{3CB3A5D2-6626-41EA-8440-B042CBA6540F}"/>
    <cellStyle name="Comma 8 8 2" xfId="2716" xr:uid="{B493B1B1-3D05-4A4B-8B41-C5C9E34D1E48}"/>
    <cellStyle name="Comma 8 8 3" xfId="3754" xr:uid="{C4ECC24F-4314-49EA-9A29-CD8CAAE0E68D}"/>
    <cellStyle name="Comma 8 8 4" xfId="4756" xr:uid="{B38ADCDE-F196-4B17-ADED-B4CF0797B2FF}"/>
    <cellStyle name="Comma 8 9" xfId="973" xr:uid="{B2828F50-2F08-4D12-AF7C-F016FFDB5C9F}"/>
    <cellStyle name="Comma 8 9 2" xfId="2088" xr:uid="{47A2C0AB-6C9B-4BC1-AB7A-B96842A1F7AB}"/>
    <cellStyle name="Comma 9" xfId="94" xr:uid="{EC83E705-B256-4EDC-AF16-6E015ADF5C26}"/>
    <cellStyle name="Comma 9 10" xfId="2071" xr:uid="{89F6F182-0503-434D-8DE0-6842F2F8CBD0}"/>
    <cellStyle name="Comma 9 11" xfId="285" xr:uid="{CD832653-9910-4170-9EE0-367290916F60}"/>
    <cellStyle name="Comma 9 12" xfId="3092" xr:uid="{A674AB18-EEC4-437C-ACD2-0850770809D2}"/>
    <cellStyle name="Comma 9 13" xfId="4094" xr:uid="{131636E0-82D4-4EBA-82D1-A0DD35821347}"/>
    <cellStyle name="Comma 9 2" xfId="182" xr:uid="{02670F7D-5CCF-4FE7-BEE8-E2CFF468A83D}"/>
    <cellStyle name="Comma 9 2 10" xfId="4205" xr:uid="{14692A03-D9A6-4C39-8CCA-14D5227D7ED0}"/>
    <cellStyle name="Comma 9 2 2" xfId="645" xr:uid="{AFD668C9-062D-4E82-B48D-9723732171CB}"/>
    <cellStyle name="Comma 9 2 2 2" xfId="749" xr:uid="{2A86BA0F-46F2-4ADC-994C-63EB4ECF2B27}"/>
    <cellStyle name="Comma 9 2 2 2 2" xfId="1427" xr:uid="{05BC6018-A735-49D5-96C5-148BDD4E76B3}"/>
    <cellStyle name="Comma 9 2 2 2 3" xfId="2516" xr:uid="{B88B2036-826A-4687-85C3-DA984C8C6A89}"/>
    <cellStyle name="Comma 9 2 2 2 4" xfId="3559" xr:uid="{D529B40A-411C-4C07-BB32-56C6D383FE1F}"/>
    <cellStyle name="Comma 9 2 2 2 5" xfId="4561" xr:uid="{BCD9C36D-E6C7-4A25-81CD-852F142C37C8}"/>
    <cellStyle name="Comma 9 2 2 3" xfId="1836" xr:uid="{8BCFE037-5E23-4D12-AFEE-C1317409DB31}"/>
    <cellStyle name="Comma 9 2 2 4" xfId="1153" xr:uid="{2B3DCDC6-2295-4EB3-8CCD-17757DC81CD9}"/>
    <cellStyle name="Comma 9 2 2 5" xfId="2257" xr:uid="{F2645F4F-170F-4187-AC41-B5729DC3F75E}"/>
    <cellStyle name="Comma 9 2 2 6" xfId="3289" xr:uid="{9AE98A7E-62A5-492E-9AFD-61F0B1C5047C}"/>
    <cellStyle name="Comma 9 2 2 7" xfId="4291" xr:uid="{2E5818FA-8F79-46C4-ACDB-07F84720A9E7}"/>
    <cellStyle name="Comma 9 2 3" xfId="858" xr:uid="{563FC68E-14DC-48FC-ABEA-9B3383F4DB6F}"/>
    <cellStyle name="Comma 9 2 3 2" xfId="1981" xr:uid="{1EBA69EC-DA39-4D6F-8A2F-911C95749EAC}"/>
    <cellStyle name="Comma 9 2 3 2 2" xfId="2991" xr:uid="{8DB2CA3A-BDCF-4B7C-9B69-94842491587E}"/>
    <cellStyle name="Comma 9 2 3 2 3" xfId="4034" xr:uid="{0F20A1B2-0EE2-44D5-8FD0-FCF799925304}"/>
    <cellStyle name="Comma 9 2 3 2 4" xfId="5035" xr:uid="{6DAEA559-DBE4-43F2-8A20-9FAD9CE6D848}"/>
    <cellStyle name="Comma 9 2 3 3" xfId="1341" xr:uid="{6F369ADF-40F8-48BE-921D-25BE9F9CD12B}"/>
    <cellStyle name="Comma 9 2 3 4" xfId="2430" xr:uid="{137741E7-10C7-4DB0-96C7-911F195994C5}"/>
    <cellStyle name="Comma 9 2 3 5" xfId="3473" xr:uid="{7474E923-15C6-4191-90CE-91A5D5E1F3A7}"/>
    <cellStyle name="Comma 9 2 3 6" xfId="4475" xr:uid="{2DAB00AE-09AF-4327-A217-314E283A60E1}"/>
    <cellStyle name="Comma 9 2 4" xfId="1620" xr:uid="{6094744F-EE29-439B-BD43-A5890A9A0492}"/>
    <cellStyle name="Comma 9 2 4 2" xfId="2669" xr:uid="{3076F273-B108-4197-8DE6-3CC26D0615EA}"/>
    <cellStyle name="Comma 9 2 4 3" xfId="3708" xr:uid="{1948E1D4-7444-49CF-9BCC-5C0DCA7CC3B7}"/>
    <cellStyle name="Comma 9 2 4 4" xfId="4710" xr:uid="{EDA1EE73-A998-493A-A3C1-51FFF9FB54B4}"/>
    <cellStyle name="Comma 9 2 5" xfId="1723" xr:uid="{9AC2C502-0560-467C-BBCF-068F6A6BABA8}"/>
    <cellStyle name="Comma 9 2 5 2" xfId="2773" xr:uid="{0FF13FED-B68F-4EDE-9917-9D4B89C2D726}"/>
    <cellStyle name="Comma 9 2 5 3" xfId="3811" xr:uid="{A69E8A7B-7BBB-4823-997F-22D259AC3407}"/>
    <cellStyle name="Comma 9 2 5 4" xfId="4813" xr:uid="{01B16FC9-2FCB-4390-A846-AD2AEE6AFB31}"/>
    <cellStyle name="Comma 9 2 6" xfId="1065" xr:uid="{D12A1659-11C0-45EB-9160-8706769D4EA4}"/>
    <cellStyle name="Comma 9 2 7" xfId="2171" xr:uid="{8C547404-2261-47F6-884F-BE96268ACDC5}"/>
    <cellStyle name="Comma 9 2 8" xfId="458" xr:uid="{17442CFD-BAB0-43B0-B020-BDF04836EE71}"/>
    <cellStyle name="Comma 9 2 9" xfId="3203" xr:uid="{D123080B-E21A-4302-A8ED-C4D392CE9792}"/>
    <cellStyle name="Comma 9 3" xfId="124" xr:uid="{B6FB8B86-BDA6-4DDC-B045-345459BFC4F0}"/>
    <cellStyle name="Comma 9 3 2" xfId="768" xr:uid="{B8DB4712-CEAF-4925-A0FF-9FA160C9B326}"/>
    <cellStyle name="Comma 9 3 2 2" xfId="1382" xr:uid="{58DF5726-73E6-46BF-AA75-2CAABF9EA393}"/>
    <cellStyle name="Comma 9 3 2 3" xfId="2471" xr:uid="{9F6B7592-20A6-4C7B-AC2E-E7EBE7A51837}"/>
    <cellStyle name="Comma 9 3 2 4" xfId="3514" xr:uid="{3C06EC8F-16DE-45B9-AAC6-97AEC7C90875}"/>
    <cellStyle name="Comma 9 3 2 5" xfId="4516" xr:uid="{A4429B3E-14E6-4F1C-B2CD-D689E5147C26}"/>
    <cellStyle name="Comma 9 3 3" xfId="1865" xr:uid="{1A3A58FD-009E-4785-9463-954469D9EDDC}"/>
    <cellStyle name="Comma 9 3 3 2" xfId="2888" xr:uid="{015D226A-BF48-43FD-8354-CD796B822CCB}"/>
    <cellStyle name="Comma 9 3 3 3" xfId="3928" xr:uid="{D9C74EC2-436C-4757-BFD2-1F435E05C908}"/>
    <cellStyle name="Comma 9 3 3 4" xfId="4930" xr:uid="{3B3F0735-63AB-4D85-8CD5-4A2592C64116}"/>
    <cellStyle name="Comma 9 3 4" xfId="1107" xr:uid="{3258C70E-7799-4A80-9CCF-8AEC7DF77E69}"/>
    <cellStyle name="Comma 9 3 5" xfId="2212" xr:uid="{46556088-59C2-42FE-A17F-C9F775B422DA}"/>
    <cellStyle name="Comma 9 3 6" xfId="491" xr:uid="{69069E8D-3F86-4380-81D4-6C71634FBBD4}"/>
    <cellStyle name="Comma 9 3 7" xfId="3244" xr:uid="{6C00F9CE-7864-4417-8F8E-44EABF0A6F8B}"/>
    <cellStyle name="Comma 9 3 8" xfId="4246" xr:uid="{7EC7408C-3138-40D1-86B5-E8F6657EC542}"/>
    <cellStyle name="Comma 9 4" xfId="545" xr:uid="{7035C754-4782-4F89-8240-2ADC26B8C4EF}"/>
    <cellStyle name="Comma 9 4 2" xfId="793" xr:uid="{19A1F649-8A58-4A0F-89E8-30560C219D69}"/>
    <cellStyle name="Comma 9 4 2 2" xfId="1451" xr:uid="{7123B01E-7A6E-4646-8E05-7F10EFAF34CC}"/>
    <cellStyle name="Comma 9 4 2 3" xfId="2540" xr:uid="{2808F98F-C45A-4A51-8A40-DB79944B0417}"/>
    <cellStyle name="Comma 9 4 2 4" xfId="3583" xr:uid="{7F9FC289-C71A-4821-96E1-6424361C706E}"/>
    <cellStyle name="Comma 9 4 2 5" xfId="4585" xr:uid="{002A6E1A-E179-4D11-B845-B77EEE351B2C}"/>
    <cellStyle name="Comma 9 4 3" xfId="1908" xr:uid="{711D3D13-2214-4A62-B1FB-68FE2BBB1CAA}"/>
    <cellStyle name="Comma 9 4 3 2" xfId="2922" xr:uid="{865A1484-5C17-4999-81E9-28E5B0FE182C}"/>
    <cellStyle name="Comma 9 4 3 3" xfId="3964" xr:uid="{C4685FEF-A9B1-4228-BC49-34CB27F263F8}"/>
    <cellStyle name="Comma 9 4 3 4" xfId="4965" xr:uid="{7D0EEC7D-CF72-4B0F-9D0E-58A0B08D62E3}"/>
    <cellStyle name="Comma 9 4 4" xfId="1179" xr:uid="{98E6FF5B-65F9-48A2-96C7-9BC500DD3080}"/>
    <cellStyle name="Comma 9 4 5" xfId="2281" xr:uid="{91443E2A-2ACE-4C9C-98FE-3D5C0AB04DE7}"/>
    <cellStyle name="Comma 9 4 6" xfId="3314" xr:uid="{D9589CDE-9FD5-4BAF-B4DC-1FBAA1A6EC04}"/>
    <cellStyle name="Comma 9 4 7" xfId="4316" xr:uid="{20182742-9F4E-4AF2-BDD9-B69B2936D01F}"/>
    <cellStyle name="Comma 9 5" xfId="728" xr:uid="{E50C100A-1B09-403A-BA6A-A1E15727405B}"/>
    <cellStyle name="Comma 9 5 2" xfId="1296" xr:uid="{79F3CBE9-04E6-4F6C-9F3C-131EE91350DE}"/>
    <cellStyle name="Comma 9 5 2 2" xfId="2385" xr:uid="{5CDDAA77-9885-45B6-8336-0A0A81A35C5E}"/>
    <cellStyle name="Comma 9 5 2 3" xfId="3428" xr:uid="{10B09BAE-7E53-4282-BF0B-231B54BB97A8}"/>
    <cellStyle name="Comma 9 5 2 4" xfId="4430" xr:uid="{12B45ADC-A28C-498E-8B38-B9F2AC6234BE}"/>
    <cellStyle name="Comma 9 5 3" xfId="1793" xr:uid="{F7643CD8-C754-4A12-957C-0BF23A7A8670}"/>
    <cellStyle name="Comma 9 5 3 2" xfId="2838" xr:uid="{E57A7AB6-58B1-44AB-9242-CF5E9138954F}"/>
    <cellStyle name="Comma 9 5 3 3" xfId="3876" xr:uid="{B0727B45-6BA9-492F-A460-A5A63D1FD280}"/>
    <cellStyle name="Comma 9 5 3 4" xfId="4878" xr:uid="{84798CDB-951F-4B0C-BCCD-7D6B2A887DEA}"/>
    <cellStyle name="Comma 9 5 4" xfId="1015" xr:uid="{15D343BD-1D37-4D80-86B8-3D21DCB7A994}"/>
    <cellStyle name="Comma 9 5 5" xfId="2124" xr:uid="{2F591F61-876A-48A8-8D36-FCCB4533C5E6}"/>
    <cellStyle name="Comma 9 5 6" xfId="3155" xr:uid="{DB430F30-15E0-4F97-9225-1DF247DDFA98}"/>
    <cellStyle name="Comma 9 5 7" xfId="4157" xr:uid="{1DC05E9D-1C05-4A76-96A1-DE00AE742492}"/>
    <cellStyle name="Comma 9 6" xfId="1238" xr:uid="{CB0E2D5E-B4D4-4FEA-9B1E-D4E51F2C0281}"/>
    <cellStyle name="Comma 9 6 2" xfId="2329" xr:uid="{77932CAD-8C7C-48D0-B199-79DA24C19ABF}"/>
    <cellStyle name="Comma 9 6 3" xfId="3371" xr:uid="{919356BA-5938-4F2B-A128-BFE5DA1B088A}"/>
    <cellStyle name="Comma 9 6 4" xfId="4373" xr:uid="{2F615869-723C-4EE6-B912-F2AD9617FCA3}"/>
    <cellStyle name="Comma 9 7" xfId="1535" xr:uid="{852A3C69-B3CE-495F-86CA-11922874C277}"/>
    <cellStyle name="Comma 9 7 2" xfId="2603" xr:uid="{E32A37A6-8C13-4015-8A6B-B7D5A1158B20}"/>
    <cellStyle name="Comma 9 7 3" xfId="3651" xr:uid="{82ECDFCF-D16E-4F53-8489-742BFACBE6C1}"/>
    <cellStyle name="Comma 9 7 4" xfId="4653" xr:uid="{18B1DA4A-576F-4CAA-BA36-3EB999AC2E2C}"/>
    <cellStyle name="Comma 9 8" xfId="1667" xr:uid="{77806A1F-6606-468D-88B3-9A69C0B8E631}"/>
    <cellStyle name="Comma 9 8 2" xfId="2717" xr:uid="{FD92607D-9DAF-4ECE-A723-B6C10F33FD95}"/>
    <cellStyle name="Comma 9 8 3" xfId="3755" xr:uid="{9669A754-F94E-46CB-996D-287F49E19E1A}"/>
    <cellStyle name="Comma 9 8 4" xfId="4757" xr:uid="{D79FF587-7881-49A8-A20D-CC6FD4695BEC}"/>
    <cellStyle name="Comma 9 9" xfId="936" xr:uid="{DBC6C8D8-BA02-48FB-8970-A3EC21F03232}"/>
    <cellStyle name="Comma 9 9 2" xfId="2060" xr:uid="{316A9E4F-DC5B-4A88-AD18-81FD8F784E0E}"/>
    <cellStyle name="Comma 98" xfId="2027" xr:uid="{BAAC3B9B-37F4-402E-90F8-B56336923E7B}"/>
    <cellStyle name="Comma_Major Q2'06 2 2" xfId="5114" xr:uid="{B938E4EA-7417-4085-B5E8-0B9CBC08AD71}"/>
    <cellStyle name="Currency 2" xfId="438" xr:uid="{08BB1F81-7DFC-4451-BEC1-FE4F2E4D08AE}"/>
    <cellStyle name="Explanatory Text" xfId="31" builtinId="53" customBuiltin="1"/>
    <cellStyle name="Explanatory Text 2" xfId="356" xr:uid="{A3242311-CFBF-4505-A478-5F6E5970817C}"/>
    <cellStyle name="Followed Hyperlink 2" xfId="440" xr:uid="{70288C8C-A892-47F8-919F-ED559B8AB5B4}"/>
    <cellStyle name="Good" xfId="32" builtinId="26" customBuiltin="1"/>
    <cellStyle name="Good 2" xfId="357" xr:uid="{BD2605B4-1F37-4017-9660-C9ED3075DE59}"/>
    <cellStyle name="Heading 1" xfId="33" builtinId="16" customBuiltin="1"/>
    <cellStyle name="Heading 1 2" xfId="358" xr:uid="{E289617C-2B4B-4A0A-9B11-CA6046D4F73E}"/>
    <cellStyle name="Heading 2" xfId="34" builtinId="17" customBuiltin="1"/>
    <cellStyle name="Heading 2 2" xfId="359" xr:uid="{B52A5BCB-6E34-40AF-984A-5B9F5B6C18F9}"/>
    <cellStyle name="Heading 3" xfId="35" builtinId="18" customBuiltin="1"/>
    <cellStyle name="Heading 3 2" xfId="360" xr:uid="{A049BB72-8D9B-4D0F-82FF-76E88FA0C584}"/>
    <cellStyle name="Heading 4" xfId="36" builtinId="19" customBuiltin="1"/>
    <cellStyle name="Heading 4 2" xfId="361" xr:uid="{DA4BE9D2-6B22-4E66-BF2A-69506EBB6284}"/>
    <cellStyle name="Hyperlink 2" xfId="86" xr:uid="{00000000-0005-0000-0000-000038000000}"/>
    <cellStyle name="Hyperlink 2 2" xfId="102" xr:uid="{9AE94D26-9E86-482C-B15C-FBC44A3FCA51}"/>
    <cellStyle name="Hyperlink 2 2 2" xfId="955" xr:uid="{C6A35817-282A-4E59-8238-50D3BCE7D44C}"/>
    <cellStyle name="Hyperlink 2 2 2 2" xfId="956" xr:uid="{8CDCFB4F-919E-47DC-A067-DB8B0D002F15}"/>
    <cellStyle name="Hyperlink 2 2 3" xfId="553" xr:uid="{27490DBF-248A-4B9B-8DEA-7C8E7FA7ACDF}"/>
    <cellStyle name="Hyperlink 2 2 4" xfId="2074" xr:uid="{8D53E2B4-A4B6-4267-A403-DAD3AA1B888A}"/>
    <cellStyle name="Hyperlink 2 2 5" xfId="286" xr:uid="{529C5C33-72A5-4F9A-9532-9EAE9FD2708B}"/>
    <cellStyle name="Hyperlink 2 3" xfId="443" xr:uid="{93B1B9F4-D1EC-4BB1-BE2D-A6874A55B05D}"/>
    <cellStyle name="Hyperlink 2 3 2" xfId="1824" xr:uid="{3F191D88-1185-466A-8715-C8DAEBB1AFF1}"/>
    <cellStyle name="Hyperlink 2 3 3" xfId="957" xr:uid="{25784A07-8D4E-4ADD-8FDF-B7B6819C66AB}"/>
    <cellStyle name="Hyperlink 2 4" xfId="588" xr:uid="{FB06622F-7EBE-4C11-B472-292B931341CB}"/>
    <cellStyle name="Hyperlink 2 5" xfId="691" xr:uid="{18C1912C-2900-4435-811C-5E1D34FE4454}"/>
    <cellStyle name="Hyperlink 2 6" xfId="903" xr:uid="{E819EA04-0394-41D9-B7F2-95D2C8B9D3B8}"/>
    <cellStyle name="Hyperlink 2 6 2" xfId="2048" xr:uid="{E556C9CC-EA2C-4358-9726-3785E8CF9EFF}"/>
    <cellStyle name="Hyperlink 2 7" xfId="923" xr:uid="{B330BB33-3BF7-4B8E-BCF1-682B0C43006E}"/>
    <cellStyle name="Hyperlink 3" xfId="92" xr:uid="{00000000-0005-0000-0000-000039000000}"/>
    <cellStyle name="Hyperlink 3 2" xfId="591" xr:uid="{DA3E57EF-3E4B-47F1-992A-A2DE86A89B1E}"/>
    <cellStyle name="Hyperlink 3 2 2" xfId="1935" xr:uid="{43B8758C-227F-4A4F-A0C4-95E146584F6C}"/>
    <cellStyle name="Hyperlink 3 2 3" xfId="954" xr:uid="{870FC586-E683-48C8-9237-41557C0C6BE0}"/>
    <cellStyle name="Hyperlink 3 3" xfId="1822" xr:uid="{8FF3826C-2766-416C-8750-D4D4CB8DD573}"/>
    <cellStyle name="Hyperlink 3 4" xfId="926" xr:uid="{3E3DC403-17B0-4B60-825E-9E38D35C0F40}"/>
    <cellStyle name="Hyperlink 3 5" xfId="441" xr:uid="{3DAD47F5-10BC-4774-8493-75FA923C1FA9}"/>
    <cellStyle name="Hyperlink 4" xfId="80" xr:uid="{00000000-0005-0000-0000-00003A000000}"/>
    <cellStyle name="Hyperlink 4 2" xfId="125" xr:uid="{C294B052-CCA2-4DA5-B20F-DA1B069B9830}"/>
    <cellStyle name="Hyperlink 4 2 2" xfId="1853" xr:uid="{1A83C8F4-FABD-4F91-A5B7-664DB124B7D7}"/>
    <cellStyle name="Hyperlink 4 3" xfId="969" xr:uid="{20613543-BDEB-4A14-BE58-9396E1CC349F}"/>
    <cellStyle name="Hyperlink 4 4" xfId="478" xr:uid="{4DBB32D8-648D-423B-8CC6-B38D83A867EC}"/>
    <cellStyle name="Hyperlink 5" xfId="135" xr:uid="{FC9BA12F-ED92-4E2D-B0D8-0E10FB3584DA}"/>
    <cellStyle name="Hyperlink 5 2" xfId="1874" xr:uid="{69FAB554-2EF6-4186-8868-12F19037AD36}"/>
    <cellStyle name="Hyperlink 5 3" xfId="1024" xr:uid="{F7BB30AD-C53D-486F-8CA0-35AD1BBC67D4}"/>
    <cellStyle name="Hyperlink 5 4" xfId="510" xr:uid="{8A3BC2DB-6916-433D-BEAB-34D4EB87448D}"/>
    <cellStyle name="Hyperlink 9" xfId="494" xr:uid="{19323150-2102-48CB-9D01-E940A2855643}"/>
    <cellStyle name="Input" xfId="37" builtinId="20" customBuiltin="1"/>
    <cellStyle name="Input 2" xfId="362" xr:uid="{25A0D8E3-B98E-4038-96CB-290C3607E829}"/>
    <cellStyle name="Input 2 2" xfId="557" xr:uid="{1DC78DB9-5F11-4F02-A96D-181B5A80075E}"/>
    <cellStyle name="Input 2 2 2" xfId="797" xr:uid="{40C688DE-3848-4032-840B-9C484E347B5D}"/>
    <cellStyle name="Input 2 2 2 2" xfId="3063" xr:uid="{5272E148-2EA8-488E-B817-FAB7090FC6B6}"/>
    <cellStyle name="Input 2 2 3" xfId="3052" xr:uid="{E0B8BFB6-22CB-4E7A-B71A-80FD250E14FA}"/>
    <cellStyle name="Input 2 2 4" xfId="5107" xr:uid="{817635B8-7CC3-4495-B0B2-548C0DA93D72}"/>
    <cellStyle name="Input 2 3" xfId="3041" xr:uid="{472FBE82-70B3-4CD0-BB05-6A8677DEBDBE}"/>
    <cellStyle name="Input 2 4" xfId="5094" xr:uid="{33691D71-2017-483F-B941-3D60C5C21C07}"/>
    <cellStyle name="Linked Cell" xfId="38" builtinId="24" customBuiltin="1"/>
    <cellStyle name="Linked Cell 2" xfId="363" xr:uid="{72A12FDC-A807-4A22-AC7F-5D904C9AE817}"/>
    <cellStyle name="Neutral" xfId="39" builtinId="28" customBuiltin="1"/>
    <cellStyle name="Neutral 2" xfId="364" xr:uid="{0F680985-1AF9-45EA-8AAF-CC27EB28282C}"/>
    <cellStyle name="Normal" xfId="0" builtinId="0" customBuiltin="1"/>
    <cellStyle name="Normal 10" xfId="139" xr:uid="{4790CE35-7966-41A0-8964-0E471E8C74C3}"/>
    <cellStyle name="Normal 10 2" xfId="195" xr:uid="{B6C6F835-7ED1-4008-9A3F-DB95029CB585}"/>
    <cellStyle name="Normal 10 2 2" xfId="87" xr:uid="{00000000-0005-0000-0000-00003F000000}"/>
    <cellStyle name="Normal 10 2 2 2" xfId="1537" xr:uid="{F252684F-B916-4CB6-8671-0D298BB3D262}"/>
    <cellStyle name="Normal 10 2 3" xfId="1459" xr:uid="{75025821-C40C-4469-9758-0D9B09713194}"/>
    <cellStyle name="Normal 10 2 3 2" xfId="249" xr:uid="{B26286C8-6788-41A9-92D2-6A0D5A49BD8B}"/>
    <cellStyle name="Normal 10 2 4" xfId="2030" xr:uid="{B20725BF-D222-4072-8DB1-37D158C88C49}"/>
    <cellStyle name="Normal 10 2 5" xfId="288" xr:uid="{D40B33F9-892F-48CA-9FFF-33DFDCE84836}"/>
    <cellStyle name="Normal 10 2 6" xfId="3591" xr:uid="{E0DD3D0D-51C2-43A3-BECA-DDBA9D6BFC9C}"/>
    <cellStyle name="Normal 10 2 7" xfId="4593" xr:uid="{CE2399F6-5988-4D97-B6F6-8B1B8B05D50E}"/>
    <cellStyle name="Normal 10 3" xfId="216" xr:uid="{87F768F6-9BA5-435E-BFFB-0A58BB2FA327}"/>
    <cellStyle name="Normal 10 3 2" xfId="415" xr:uid="{0F8B7CB8-E2AB-4C80-8D41-FC49D0770756}"/>
    <cellStyle name="Normal 10 3 3" xfId="2055" xr:uid="{E2FDA13B-5DE3-4C20-B269-48153F53385C}"/>
    <cellStyle name="Normal 10 3 9" xfId="248" xr:uid="{36AD7893-FB34-4E3F-BE17-941498FEB199}"/>
    <cellStyle name="Normal 10 4" xfId="507" xr:uid="{035E3C17-315F-412C-A98A-CC706C81EDDB}"/>
    <cellStyle name="Normal 10 4 2" xfId="1873" xr:uid="{62AF8184-73CA-452F-83E9-62DDA2FD52DA}"/>
    <cellStyle name="Normal 10 4 2 2" xfId="3935" xr:uid="{E5B062C4-1692-4CD6-A242-89937786CBE3}"/>
    <cellStyle name="Normal 10 4 3" xfId="1536" xr:uid="{C4F4290B-F740-49D5-8307-5D420B296CB6}"/>
    <cellStyle name="Normal 10 5" xfId="470" xr:uid="{4746C72D-37A8-42C2-AA19-C15FCE5A3F27}"/>
    <cellStyle name="Normal 10 5 2" xfId="505" xr:uid="{EBDD2175-D481-428C-8DB2-C5BE49C76A70}"/>
    <cellStyle name="Normal 10 5 2 2" xfId="3320" xr:uid="{7A9937B2-E78C-41D8-8FE0-881550B44FE2}"/>
    <cellStyle name="Normal 10 5 2 3" xfId="4322" xr:uid="{A3979BD3-21FD-4F10-B8FA-C1C934B36958}"/>
    <cellStyle name="Normal 10 5 3" xfId="1202" xr:uid="{919967C2-B501-4B2E-8E77-BBE380CD307E}"/>
    <cellStyle name="Normal 10 5 3 2" xfId="3335" xr:uid="{43BE5B55-3A29-4861-9312-897B4F7075FA}"/>
    <cellStyle name="Normal 10 5 3 3" xfId="4337" xr:uid="{D3694D7E-E164-4AD3-9E5A-571DA1C2BD51}"/>
    <cellStyle name="Normal 10 5 4" xfId="1493" xr:uid="{B9582DBA-C315-4100-AE3C-00635C0AFDB0}"/>
    <cellStyle name="Normal 10 5 4 2" xfId="3624" xr:uid="{32942D68-13B0-4BBC-9F7A-3B6B713A7096}"/>
    <cellStyle name="Normal 10 5 4 3" xfId="4626" xr:uid="{5BD322B1-5025-47F9-B9D2-181ECA677CEB}"/>
    <cellStyle name="Normal 10 5 5" xfId="3101" xr:uid="{FDC73D8D-6378-448D-9475-2D0B95FA03B8}"/>
    <cellStyle name="Normal 10 5 6" xfId="4103" xr:uid="{8C15BFC5-5144-4CCA-B3C6-800FB73FB2E5}"/>
    <cellStyle name="Normal 10 6" xfId="2136" xr:uid="{7E4CB629-D2DD-4DD5-9B3E-871E2B29BABC}"/>
    <cellStyle name="Normal 10 7" xfId="287" xr:uid="{A889557B-F3FD-4B48-983C-84578C7A58F4}"/>
    <cellStyle name="Normal 10 8" xfId="3168" xr:uid="{6D903A49-80B0-4444-A54E-219FCFF2CBD9}"/>
    <cellStyle name="Normal 10 9" xfId="4170" xr:uid="{A1C9BB81-7AD8-405A-AF27-4EDEDF03A675}"/>
    <cellStyle name="Normal 11" xfId="158" xr:uid="{B50ABBBC-3EDD-43F9-AF3F-DC883A9B9A2A}"/>
    <cellStyle name="Normal 11 2" xfId="105" xr:uid="{DA10D763-A0C0-4BCA-B391-835F6023D3AA}"/>
    <cellStyle name="Normal 11 2 2" xfId="416" xr:uid="{20019E29-87F0-484F-AE78-0B77F5E0518A}"/>
    <cellStyle name="Normal 11 2 3" xfId="2036" xr:uid="{C0549355-42B1-4E20-9055-73745F923F57}"/>
    <cellStyle name="Normal 11 3" xfId="482" xr:uid="{6FC9FBF8-EBCC-4830-9A8B-2CE2963361F9}"/>
    <cellStyle name="Normal 11 3 2" xfId="1857" xr:uid="{6E02106C-67B3-4FAB-A2B8-24BD802F336E}"/>
    <cellStyle name="Normal 11 3 3" xfId="1538" xr:uid="{C09A82CA-01B7-4AE3-9097-B793031B890D}"/>
    <cellStyle name="Normal 11 4" xfId="2068" xr:uid="{05D62D45-8381-4B97-BAF5-B9DF1941A3AF}"/>
    <cellStyle name="Normal 11 5" xfId="289" xr:uid="{63564E11-1F41-4101-9D2F-2EA7E53AEAE3}"/>
    <cellStyle name="Normal 12" xfId="149" xr:uid="{98679F0A-B494-4B5B-8D17-F2FA6E78F181}"/>
    <cellStyle name="Normal 12 2" xfId="417" xr:uid="{135FABB0-0996-4756-8FC5-6B6A29AE7BD0}"/>
    <cellStyle name="Normal 12 2 2" xfId="1576" xr:uid="{03C84308-5A46-439A-B87D-E6A51A294A66}"/>
    <cellStyle name="Normal 12 2 3" xfId="1126" xr:uid="{FDC0B929-0B46-4EBD-8A86-72767C220C68}"/>
    <cellStyle name="Normal 12 3" xfId="1181" xr:uid="{3002F706-EB43-4AB0-9477-E1B946C6476B}"/>
    <cellStyle name="Normal 12 3 2" xfId="3317" xr:uid="{5EFA2E35-E5C2-4826-9BDA-36EC92B95AC3}"/>
    <cellStyle name="Normal 12 3 3" xfId="4319" xr:uid="{DA2D577A-6E60-4F3D-AA74-922CD2667CAE}"/>
    <cellStyle name="Normal 12 4" xfId="1037" xr:uid="{DCDFBF08-5BF3-47C3-871B-D398E3B53247}"/>
    <cellStyle name="Normal 12 5" xfId="472" xr:uid="{0D59447E-00FB-460D-AB29-88C510E24F5A}"/>
    <cellStyle name="Normal 12 6" xfId="940" xr:uid="{B91899D3-AEB7-4509-A26E-DC619CCAED00}"/>
    <cellStyle name="Normal 12 7" xfId="290" xr:uid="{DE7C5CB8-9C21-4FCD-BCC9-C07956105CD0}"/>
    <cellStyle name="Normal 12 8" xfId="3097" xr:uid="{A5997178-C66F-4A4D-9B2D-496ABED95B03}"/>
    <cellStyle name="Normal 12 9" xfId="4099" xr:uid="{5CD1F472-8A4E-4264-BB89-BAC396026535}"/>
    <cellStyle name="Normal 13" xfId="291" xr:uid="{EC4F89B6-E44D-4043-9503-3A5DD91F56DD}"/>
    <cellStyle name="Normal 13 2" xfId="418" xr:uid="{44D8E207-C925-4680-878D-C9047FC394B6}"/>
    <cellStyle name="Normal 13 2 2" xfId="1577" xr:uid="{AB542430-3F85-4474-BCB0-C519D57DEF7D}"/>
    <cellStyle name="Normal 13 2 3" xfId="1245" xr:uid="{04591840-307F-4955-B0B9-484469B3DFE3}"/>
    <cellStyle name="Normal 13 3" xfId="498" xr:uid="{B2EC17C8-5BF9-467E-803E-D8C0ABF18B31}"/>
    <cellStyle name="Normal 13 3 2" xfId="1868" xr:uid="{AA6DE1B5-59B5-4F08-BB6E-75D65A6757F5}"/>
    <cellStyle name="Normal 13 3 2 2" xfId="3931" xr:uid="{504E157A-E90F-4162-A213-942CB9D96E7E}"/>
    <cellStyle name="Normal 13 3 2 3" xfId="4933" xr:uid="{F4D87BC5-89CA-4964-B15D-C5BC880562AD}"/>
    <cellStyle name="Normal 13 3 3" xfId="1539" xr:uid="{E6650038-D712-43F2-92BC-E84972B69C79}"/>
    <cellStyle name="Normal 13 4" xfId="2094" xr:uid="{23B9EA1F-166C-49C1-8E82-327BC34CD164}"/>
    <cellStyle name="Normal 13 5" xfId="3126" xr:uid="{0F58C9FC-3347-42E2-8789-4880E703A341}"/>
    <cellStyle name="Normal 13 6" xfId="4128" xr:uid="{D235D74F-7F73-4983-8E6E-40B5585CD3B2}"/>
    <cellStyle name="Normal 14" xfId="58" xr:uid="{00000000-0005-0000-0000-000040000000}"/>
    <cellStyle name="Normal 14 2" xfId="419" xr:uid="{77C66CB7-3479-42F4-9D29-D73FB2748296}"/>
    <cellStyle name="Normal 14 3" xfId="452" xr:uid="{CD516EDC-D64D-496D-8365-A2F122FFBE84}"/>
    <cellStyle name="Normal 14 3 2" xfId="1830" xr:uid="{AFC91623-6D8C-4785-9516-51145624E12A}"/>
    <cellStyle name="Normal 14 3 3" xfId="1540" xr:uid="{140A02BE-AD52-45CC-A5B6-5786D0CE6C96}"/>
    <cellStyle name="Normal 14 4" xfId="2059" xr:uid="{8ADE1758-88B3-47F8-9804-D3915F9F6F83}"/>
    <cellStyle name="Normal 14 5" xfId="292" xr:uid="{74C8A88B-7852-4518-A318-1D250AC4E1C2}"/>
    <cellStyle name="Normal 15" xfId="57" xr:uid="{00000000-0005-0000-0000-000041000000}"/>
    <cellStyle name="Normal 15 2" xfId="420" xr:uid="{10E5A991-C633-4F66-AAF3-CD946BA73471}"/>
    <cellStyle name="Normal 15 3" xfId="451" xr:uid="{EB8691E2-0664-4AB0-B4D7-55735C37E5EB}"/>
    <cellStyle name="Normal 15 3 2" xfId="1829" xr:uid="{C59AE457-8748-4C03-A618-427AFA90E780}"/>
    <cellStyle name="Normal 15 3 3" xfId="1541" xr:uid="{A96D3BDC-20AE-4133-8960-131B49893E0D}"/>
    <cellStyle name="Normal 15 4" xfId="1199" xr:uid="{21CEBE96-DB94-4085-A42F-60C61F6737C6}"/>
    <cellStyle name="Normal 15 5" xfId="3332" xr:uid="{DC4A8483-BD84-48D7-988E-F3FD8E14CD8E}"/>
    <cellStyle name="Normal 15 6" xfId="4334" xr:uid="{754E5D1F-B889-4752-826B-192C178F10FD}"/>
    <cellStyle name="Normal 16" xfId="293" xr:uid="{E5913ABF-6ED1-4E4B-A6C1-E0122EFA9B00}"/>
    <cellStyle name="Normal 16 2" xfId="421" xr:uid="{C9DE893F-C5DF-469E-A140-2AAEA7750444}"/>
    <cellStyle name="Normal 16 2 2" xfId="1578" xr:uid="{12D59CEC-00C7-4014-ABA5-CA81EB167BE6}"/>
    <cellStyle name="Normal 16 2 3" xfId="1215" xr:uid="{E7BF1038-9F17-4FBE-8B4E-4CFF582E9034}"/>
    <cellStyle name="Normal 16 2 4" xfId="3348" xr:uid="{CF073759-1157-4E76-A7B3-0A58E2145418}"/>
    <cellStyle name="Normal 16 2 5" xfId="4350" xr:uid="{CD09A10A-9F2C-4767-85FF-2B7EACE62893}"/>
    <cellStyle name="Normal 16 3" xfId="1542" xr:uid="{9C0F8F34-528E-4FF5-9098-3DBB0D336DE8}"/>
    <cellStyle name="Normal 16 4" xfId="915" xr:uid="{CA467796-7781-4E1F-9F9E-044D7B9E5676}"/>
    <cellStyle name="Normal 167" xfId="79" xr:uid="{00000000-0005-0000-0000-000042000000}"/>
    <cellStyle name="Normal 17" xfId="82" xr:uid="{00000000-0005-0000-0000-000043000000}"/>
    <cellStyle name="Normal 17 2" xfId="422" xr:uid="{E39EC2C9-09DF-4BF7-82DC-454D31F4163D}"/>
    <cellStyle name="Normal 18" xfId="294" xr:uid="{375BBB33-D786-4FC2-9EA4-B62866751A35}"/>
    <cellStyle name="Normal 18 2" xfId="423" xr:uid="{0CB6699D-A16B-447F-9529-08B1CDB5EF25}"/>
    <cellStyle name="Normal 18 3" xfId="1543" xr:uid="{C948786C-05E6-451B-8BCA-456B8B8FF849}"/>
    <cellStyle name="Normal 18 4" xfId="1484" xr:uid="{B92FAAEA-9574-40E1-A798-DBA5504CDBFA}"/>
    <cellStyle name="Normal 19" xfId="252" xr:uid="{80DFFE97-DD02-4D55-8982-1A4892860AE5}"/>
    <cellStyle name="Normal 19 2" xfId="467" xr:uid="{DB6398EF-9D8E-47B7-8BF3-EB17966934DE}"/>
    <cellStyle name="Normal 19 2 2" xfId="1844" xr:uid="{F7021072-F76C-4546-95C7-23F7E926B7AC}"/>
    <cellStyle name="Normal 19 3" xfId="495" xr:uid="{807E9F27-15C9-4467-83B7-698586B4ED97}"/>
    <cellStyle name="Normal 19 4" xfId="718" xr:uid="{DA02F098-22E6-47B7-A55F-A642BE6384B1}"/>
    <cellStyle name="Normal 19 5" xfId="1650" xr:uid="{6242911C-BA1D-4699-90BD-2C8D758DE773}"/>
    <cellStyle name="Normal 19 5 2" xfId="2700" xr:uid="{C1D45F01-0771-42CF-A80B-CA9529FB3548}"/>
    <cellStyle name="Normal 2" xfId="53" xr:uid="{00000000-0005-0000-0000-000044000000}"/>
    <cellStyle name="Normal 2 10 2" xfId="584" xr:uid="{6D5E8007-1724-4325-B299-F4FA2D72137E}"/>
    <cellStyle name="Normal 2 2" xfId="72" xr:uid="{00000000-0005-0000-0000-000045000000}"/>
    <cellStyle name="Normal 2 2 2" xfId="218" xr:uid="{B0E9C2D9-69D2-44FE-A5EC-B964EBA697FB}"/>
    <cellStyle name="Normal 2 2 3" xfId="943" xr:uid="{3F686221-E2AD-4EA7-A353-3B70F263E3BB}"/>
    <cellStyle name="Normal 2 2 3 2" xfId="1183" xr:uid="{FEEBC39B-23D6-4B50-A358-E39F67536AFD}"/>
    <cellStyle name="Normal 2 2 3 2 2" xfId="3319" xr:uid="{AA2F2BCA-127A-4022-BF17-BE3958D15D67}"/>
    <cellStyle name="Normal 2 2 3 2 3" xfId="4321" xr:uid="{AD69A76C-DB16-40BF-A2BB-EC1D97C3AF41}"/>
    <cellStyle name="Normal 2 2 3 3" xfId="3100" xr:uid="{1BA573EB-ECBE-4452-8D0E-CC55B05916C7}"/>
    <cellStyle name="Normal 2 2 3 4" xfId="4102" xr:uid="{40420ED6-FDE0-4FC7-9A85-B79B1920FABD}"/>
    <cellStyle name="Normal 2 2 4" xfId="1544" xr:uid="{8CC4CD90-F56C-4168-9711-E2705DE03D53}"/>
    <cellStyle name="Normal 2 2 5" xfId="2038" xr:uid="{7B2488BA-E4E9-4A9B-BB0F-1D144E2057D2}"/>
    <cellStyle name="Normal 2 2 6" xfId="233" xr:uid="{0DBB4068-1008-4A9A-A687-7D5329CB53B8}"/>
    <cellStyle name="Normal 2 3" xfId="40" xr:uid="{00000000-0005-0000-0000-000046000000}"/>
    <cellStyle name="Normal 2 3 2" xfId="88" xr:uid="{00000000-0005-0000-0000-000047000000}"/>
    <cellStyle name="Normal 2 3 2 2" xfId="165" xr:uid="{115AB509-9DE8-4173-941B-55231E8CD82D}"/>
    <cellStyle name="Normal 2 3 2 2 2" xfId="1495" xr:uid="{AB89DD78-ECB3-4661-A029-124FA44A2880}"/>
    <cellStyle name="Normal 2 3 2 2 3" xfId="907" xr:uid="{A8774A04-B026-4652-B332-EDC26FD18CA6}"/>
    <cellStyle name="Normal 2 3 2 2 4" xfId="3626" xr:uid="{88A8CE46-C7EC-48C4-A7F9-8FC10D676581}"/>
    <cellStyle name="Normal 2 3 2 2 5" xfId="4628" xr:uid="{58AAB276-247A-4F00-BC46-A78CA01EAD61}"/>
    <cellStyle name="Normal 2 3 2 3" xfId="2029" xr:uid="{EB5B9669-6054-4D39-BBF6-C457495ED26B}"/>
    <cellStyle name="Normal 2 3 2 4" xfId="446" xr:uid="{122CD9E6-DA96-43FF-9C8B-1AB652AEC283}"/>
    <cellStyle name="Normal 2 3 3" xfId="104" xr:uid="{7F9F277D-DA6A-4D88-9ECE-CE587AC8285B}"/>
    <cellStyle name="Normal 2 3 3 2" xfId="998" xr:uid="{5D88EBA8-D146-4F6E-8A93-774DA957348A}"/>
    <cellStyle name="Normal 2 3 3 3" xfId="3140" xr:uid="{56872E63-8518-4037-BCB4-A660D89A590D}"/>
    <cellStyle name="Normal 2 3 3 4" xfId="4142" xr:uid="{64A13CB6-09BF-4583-96A7-68A229FD7FE6}"/>
    <cellStyle name="Normal 2 3 4" xfId="1545" xr:uid="{678FF2C1-EE28-4AB0-9C03-B283520CB49F}"/>
    <cellStyle name="Normal 2 3 5" xfId="927" xr:uid="{D92D5027-54DF-44D9-A157-59521F63EC2A}"/>
    <cellStyle name="Normal 2 3 6" xfId="295" xr:uid="{CD2919AA-CC1D-44B2-B9B8-E576D07C794F}"/>
    <cellStyle name="Normal 2 3 7" xfId="3084" xr:uid="{52641FC3-6119-46BE-8A46-C80FC518C33B}"/>
    <cellStyle name="Normal 2 3 8" xfId="4086" xr:uid="{54CB2F24-55E0-4399-AA98-100FA127B7C0}"/>
    <cellStyle name="Normal 2 4" xfId="117" xr:uid="{B6342564-BC80-44F5-8EE3-7B3A3D6A7899}"/>
    <cellStyle name="Normal 2 4 2" xfId="546" xr:uid="{BE3DBCAD-868A-49F3-A6E5-6933EA4BBC41}"/>
    <cellStyle name="Normal 2 4 3" xfId="1841" xr:uid="{D5B31B0E-D347-4AE2-9282-634972AB1FEB}"/>
    <cellStyle name="Normal 2 4 4" xfId="463" xr:uid="{AE8D55FB-47BA-4186-8A8F-0E571FBA109C}"/>
    <cellStyle name="Normal 2 5" xfId="179" xr:uid="{2A9677A3-D631-460F-AF51-0E79A7C05A5D}"/>
    <cellStyle name="Normal 2 5 2" xfId="1888" xr:uid="{0A74C7DD-01A3-4CE0-A1A5-A4B9AAA0D84A}"/>
    <cellStyle name="Normal 2 5 3" xfId="1012" xr:uid="{8F4DE035-F722-4CB2-86F4-1DAFC4C7923B}"/>
    <cellStyle name="Normal 2 5 4" xfId="525" xr:uid="{ACA91C5B-3182-43FA-9C1E-31A53BF1CD19}"/>
    <cellStyle name="Normal 2 6" xfId="700" xr:uid="{C89E6095-DA26-4780-BA9D-867DE504AAAF}"/>
    <cellStyle name="Normal 2 6 2" xfId="1756" xr:uid="{9AF4484E-71B3-4800-A22D-7F5373EABE8E}"/>
    <cellStyle name="Normal 2 7" xfId="228" xr:uid="{93B23FE3-DA96-44DF-89CA-D41F42903D69}"/>
    <cellStyle name="Normal 2 9 2" xfId="67" xr:uid="{00000000-0005-0000-0000-000048000000}"/>
    <cellStyle name="Normal 20" xfId="65" xr:uid="{00000000-0005-0000-0000-000049000000}"/>
    <cellStyle name="Normal 21" xfId="435" xr:uid="{0B79DBA5-6F29-4EEB-BAF7-C5F0EE373C1A}"/>
    <cellStyle name="Normal 22" xfId="508" xr:uid="{C9AA1706-4C50-4DF4-8C1C-D53C5210D3AB}"/>
    <cellStyle name="Normal 223" xfId="492" xr:uid="{462573DE-F28C-4D0C-BAE8-76434A382C76}"/>
    <cellStyle name="Normal 23" xfId="594" xr:uid="{DF569F0D-2884-4F44-B435-BD60B5D28A63}"/>
    <cellStyle name="Normal 23 2" xfId="816" xr:uid="{1F8BC79D-721A-436E-8971-31B14FF1FEBD}"/>
    <cellStyle name="Normal 24" xfId="307" xr:uid="{B35B93BB-9552-49BC-AEA7-26052BCCBC37}"/>
    <cellStyle name="Normal 24 2" xfId="647" xr:uid="{24CA5114-D16B-445B-B891-33F2C44AED4A}"/>
    <cellStyle name="Normal 24 2 2" xfId="3710" xr:uid="{2E54D122-AC57-447A-85C8-66E7E5D82068}"/>
    <cellStyle name="Normal 24 2 3" xfId="4712" xr:uid="{CE1AC72B-5EE2-4395-BE68-306006DAE9A5}"/>
    <cellStyle name="Normal 24 3" xfId="675" xr:uid="{9C0A927D-3748-4741-8E5C-E7057A99B2BB}"/>
    <cellStyle name="Normal 24 3 2" xfId="4063" xr:uid="{056F3271-C427-465A-92C4-C76C8090072D}"/>
    <cellStyle name="Normal 24 3 3" xfId="5064" xr:uid="{C68B5417-57EB-4E9B-A575-7093203A295E}"/>
    <cellStyle name="Normal 24 4" xfId="2605" xr:uid="{4F215A9F-5AA1-40F5-A6BE-281634F9E2AE}"/>
    <cellStyle name="Normal 24 5" xfId="3653" xr:uid="{D752A4B3-7465-45A7-8091-B1C8257B8A35}"/>
    <cellStyle name="Normal 24 6" xfId="4655" xr:uid="{74BB1D8E-4D51-4BD4-99BE-028D4F5AA8E1}"/>
    <cellStyle name="Normal 25" xfId="605" xr:uid="{42FD3084-A0D1-4803-81B8-ED4C8F253F87}"/>
    <cellStyle name="Normal 25 2" xfId="824" xr:uid="{5F210B1B-9C2F-434D-871B-93ECED7B13AA}"/>
    <cellStyle name="Normal 26" xfId="308" xr:uid="{73CF6699-FBD5-4171-A7A0-9E7B60B91F95}"/>
    <cellStyle name="Normal 27" xfId="2034" xr:uid="{32A9EF0A-DADD-4689-8FE5-671D42FCAE04}"/>
    <cellStyle name="Normal 27 2" xfId="5080" xr:uid="{EBDED5A1-788D-4568-950F-EC51340FB185}"/>
    <cellStyle name="Normal 28" xfId="211" xr:uid="{67D51D13-C8C7-4B44-A05A-B3CDC14F5E4C}"/>
    <cellStyle name="Normal 29" xfId="81" xr:uid="{00000000-0005-0000-0000-00004A000000}"/>
    <cellStyle name="Normal 3" xfId="55" xr:uid="{00000000-0005-0000-0000-00004B000000}"/>
    <cellStyle name="Normal 3 2" xfId="90" xr:uid="{00000000-0005-0000-0000-00004C000000}"/>
    <cellStyle name="Normal 3 2 2" xfId="116" xr:uid="{E11389EC-C065-46C8-BEAF-1BDDA55C0644}"/>
    <cellStyle name="Normal 3 2 2 2" xfId="1818" xr:uid="{07A974DF-470B-4DDC-BFE4-4C6DA5B7C8CD}"/>
    <cellStyle name="Normal 3 2 2 3" xfId="1041" xr:uid="{78E40E97-CAB2-47A6-A498-3492DF363BBC}"/>
    <cellStyle name="Normal 3 2 3" xfId="1579" xr:uid="{5EF7AE23-4E61-4325-9CF0-AED39BD5B26E}"/>
    <cellStyle name="Normal 3 2 4" xfId="585" xr:uid="{9954E62C-2433-42E5-96F3-7DF5657DC9BB}"/>
    <cellStyle name="Normal 3 2 5" xfId="2072" xr:uid="{9C820A30-4578-45C3-A89B-0E46138BC69E}"/>
    <cellStyle name="Normal 3 2 6" xfId="424" xr:uid="{CD9335AB-81BA-4ED4-9065-0B82722EBB79}"/>
    <cellStyle name="Normal 3 3" xfId="120" xr:uid="{21A04F0A-A802-4E16-88E9-6AE1D3355F8F}"/>
    <cellStyle name="Normal 3 3 2" xfId="548" xr:uid="{2FCA688D-C3A6-44FA-A9C9-94AF6EAD9F2F}"/>
    <cellStyle name="Normal 3 3 3" xfId="2119" xr:uid="{4F1235B7-73FB-407F-9720-56BEFEA8E0D8}"/>
    <cellStyle name="Normal 3 4" xfId="167" xr:uid="{7534D2E5-E5C4-4D84-9AC2-F8DDA5A9B1F4}"/>
    <cellStyle name="Normal 3 4 2" xfId="1886" xr:uid="{DD4303E1-EDA4-4DB9-9A3C-EA79CB612418}"/>
    <cellStyle name="Normal 3 4 3" xfId="929" xr:uid="{56D640F7-7ACB-4DC3-AC9D-7EC8001D9641}"/>
    <cellStyle name="Normal 3 4 4" xfId="523" xr:uid="{D460ECE1-6767-4088-832B-0B7F790B3D43}"/>
    <cellStyle name="Normal 3 5" xfId="948" xr:uid="{9479176B-47B2-4850-A2C3-828256000E66}"/>
    <cellStyle name="Normal 3 6" xfId="1546" xr:uid="{8E89B065-AEF4-4AA5-96F1-82698457877B}"/>
    <cellStyle name="Normal 3 7" xfId="913" xr:uid="{4D117F0C-E6A5-4062-A033-D7CA99384F4A}"/>
    <cellStyle name="Normal 3 8" xfId="230" xr:uid="{352432BC-DDF7-4006-A9BE-196062EE8B18}"/>
    <cellStyle name="Normal 30" xfId="76" xr:uid="{00000000-0005-0000-0000-00004D000000}"/>
    <cellStyle name="Normal 31" xfId="3073" xr:uid="{F1C1018E-D084-420E-996E-D2D768BEF175}"/>
    <cellStyle name="Normal 32" xfId="84" xr:uid="{00000000-0005-0000-0000-00004E000000}"/>
    <cellStyle name="Normal 33" xfId="4076" xr:uid="{6D0B1A8F-BB63-4282-9D29-B8E4F6427D10}"/>
    <cellStyle name="Normal 38" xfId="493" xr:uid="{D92E8842-91A7-433A-83BC-BC7E43BD30AE}"/>
    <cellStyle name="Normal 4" xfId="64" xr:uid="{00000000-0005-0000-0000-00004F000000}"/>
    <cellStyle name="Normal 4 10" xfId="235" xr:uid="{09305AA7-5982-423C-B6DD-8BE5C0A9BC86}"/>
    <cellStyle name="Normal 4 2" xfId="161" xr:uid="{F370FB04-2C08-478F-B9F7-311DAC829BB9}"/>
    <cellStyle name="Normal 4 2 2" xfId="1185" xr:uid="{9974A9BC-29AF-4BDC-BA84-BB7C9A7F02E4}"/>
    <cellStyle name="Normal 4 2 3" xfId="994" xr:uid="{CD7ABA89-C243-417F-80E3-FEBA04A7D86E}"/>
    <cellStyle name="Normal 4 2 4" xfId="1580" xr:uid="{F9E00C5C-FDDC-4A03-9377-A34735966E59}"/>
    <cellStyle name="Normal 4 2 5" xfId="951" xr:uid="{9CC68331-66D0-4BC4-A97D-5704707DF3A8}"/>
    <cellStyle name="Normal 4 2 6" xfId="425" xr:uid="{DF11FA57-5607-488F-9878-94F2FD730EEA}"/>
    <cellStyle name="Normal 4 3" xfId="99" xr:uid="{5EBF5A8D-FB25-4B44-B5E9-D6A136BFB334}"/>
    <cellStyle name="Normal 4 3 2" xfId="296" xr:uid="{A072DBCA-4B9A-481F-820E-BC231DD59957}"/>
    <cellStyle name="Normal 4 4" xfId="444" xr:uid="{009F2D1B-0DB1-4A27-88B7-6F16916D7EB2}"/>
    <cellStyle name="Normal 4 5" xfId="59" xr:uid="{00000000-0005-0000-0000-000050000000}"/>
    <cellStyle name="Normal 4 6" xfId="590" xr:uid="{8DA2BDD0-08B9-482D-8265-8CD10E0A93A0}"/>
    <cellStyle name="Normal 4 7" xfId="596" xr:uid="{B6CA23A8-D94E-4DC1-B952-22876AF7667C}"/>
    <cellStyle name="Normal 4 8" xfId="706" xr:uid="{0EEE9C39-8637-406B-96FE-2CD2AF4A739E}"/>
    <cellStyle name="Normal 4 9" xfId="2044" xr:uid="{7E4D1403-6B21-499F-97AB-E3AF56833779}"/>
    <cellStyle name="Normal 5" xfId="68" xr:uid="{00000000-0005-0000-0000-000051000000}"/>
    <cellStyle name="Normal 5 12" xfId="219" xr:uid="{027553F5-745D-4A0D-9C46-D8E4EF2FBE2B}"/>
    <cellStyle name="Normal 5 2" xfId="426" xr:uid="{5B3CC117-AD44-4FDA-B825-A2CE15156362}"/>
    <cellStyle name="Normal 5 2 2" xfId="1581" xr:uid="{CF3368A9-903F-4D0A-A281-6640D7A0ECB5}"/>
    <cellStyle name="Normal 5 2 3" xfId="1193" xr:uid="{BE3DBC6E-6772-4A63-BCA2-D9C6679CA08D}"/>
    <cellStyle name="Normal 5 3" xfId="297" xr:uid="{2CBE2660-8AC2-47DA-A5A6-DD524FC91CD4}"/>
    <cellStyle name="Normal 5 3 2" xfId="1794" xr:uid="{C478BEFD-5C97-4930-B8DF-F512ECC8E6C7}"/>
    <cellStyle name="Normal 5 3 3" xfId="984" xr:uid="{73194B86-C521-4DB1-BBF3-11F49825FAEB}"/>
    <cellStyle name="Normal 5 4" xfId="448" xr:uid="{81E4F0B2-6207-47B2-9C3A-99DB6C34F700}"/>
    <cellStyle name="Normal 5 4 2" xfId="1827" xr:uid="{D8E6B8EF-057C-4E4D-8DA0-C6684ADD295B}"/>
    <cellStyle name="Normal 5 4 3" xfId="1547" xr:uid="{DF2C0F99-617F-4DA6-8F55-F953BF46FE41}"/>
    <cellStyle name="Normal 5 5" xfId="465" xr:uid="{7891C188-943D-41F7-95F0-DF019EB5E8A1}"/>
    <cellStyle name="Normal 5 6" xfId="708" xr:uid="{A5B56E39-CA96-45B2-A49C-54FF9A426AEE}"/>
    <cellStyle name="Normal 5 7" xfId="970" xr:uid="{CEA93A3D-E9BA-4045-B65F-C1F7D1E033B9}"/>
    <cellStyle name="Normal 5 7 2" xfId="5089" xr:uid="{79E1FC28-C019-4A75-8692-53B3D4081486}"/>
    <cellStyle name="Normal 5 8" xfId="2022" xr:uid="{892542F3-0146-435E-9458-23B305E4ED92}"/>
    <cellStyle name="Normal 5 9" xfId="237" xr:uid="{9CB6FB58-A8EE-4F8E-BB43-336311FB97D9}"/>
    <cellStyle name="Normal 6" xfId="91" xr:uid="{00000000-0005-0000-0000-000052000000}"/>
    <cellStyle name="Normal 6 2" xfId="111" xr:uid="{EFA010FD-D45B-4765-8512-C8762C695B8D}"/>
    <cellStyle name="Normal 6 2 2" xfId="487" xr:uid="{55D38B77-E310-43E9-B383-8A4E172209B3}"/>
    <cellStyle name="Normal 6 2 2 2" xfId="1861" xr:uid="{DB6C6182-2AC8-47B5-BC0F-B9E94DB0BAF7}"/>
    <cellStyle name="Normal 6 2 2 3" xfId="1582" xr:uid="{75241771-21F9-4333-B0C9-CD89972B8B7D}"/>
    <cellStyle name="Normal 6 2 3" xfId="2063" xr:uid="{AC0B2AFF-04FB-4054-83BB-463CD15209B9}"/>
    <cellStyle name="Normal 6 2 4" xfId="427" xr:uid="{5A01CB54-16D7-4203-A4CA-934DC120B661}"/>
    <cellStyle name="Normal 6 3" xfId="476" xr:uid="{3BC43320-B7E8-41F3-8FF6-83D78ABD0D5D}"/>
    <cellStyle name="Normal 6 3 2" xfId="1851" xr:uid="{D7952214-FA8C-4C6B-98DA-741E229AA856}"/>
    <cellStyle name="Normal 6 3 3" xfId="952" xr:uid="{40C7BA88-1122-4E04-985C-5D1970546907}"/>
    <cellStyle name="Normal 6 4" xfId="602" xr:uid="{E46C7DEE-B485-433C-B2D9-29A80EDC21D0}"/>
    <cellStyle name="Normal 6 4 2" xfId="1944" xr:uid="{AF19CC79-7041-4A51-B5C9-9E58163F5DEC}"/>
    <cellStyle name="Normal 6 4 2 2" xfId="3997" xr:uid="{83721FA7-B2DD-4ABE-B35A-F9ED2630E6DE}"/>
    <cellStyle name="Normal 6 4 2 3" xfId="4998" xr:uid="{A19AFFBE-5A9B-49F3-B63F-1BF0AE3611EC}"/>
    <cellStyle name="Normal 6 4 3" xfId="1548" xr:uid="{B15F71EA-6F88-49F3-AE73-593AFD811D8A}"/>
    <cellStyle name="Normal 6 5" xfId="2025" xr:uid="{7AB1BD8F-AD7C-417F-9999-E5BA7087E95A}"/>
    <cellStyle name="Normal 6 5 2" xfId="2113" xr:uid="{4E3E3B3F-AE6F-46F8-9B17-18F5821E1E2C}"/>
    <cellStyle name="Normal 6 6" xfId="298" xr:uid="{F78F0A11-4EF0-4457-99EC-82D75BD742F7}"/>
    <cellStyle name="Normal 61" xfId="450" xr:uid="{5188C744-A140-4C2B-BEB6-5EE57E9C0D06}"/>
    <cellStyle name="Normal 7" xfId="49" xr:uid="{00000000-0005-0000-0000-000053000000}"/>
    <cellStyle name="Normal 7 2" xfId="41" xr:uid="{00000000-0005-0000-0000-000054000000}"/>
    <cellStyle name="Normal 7 2 2" xfId="247" xr:uid="{7AA41EC7-EDFB-4AB5-8203-E8567FFAA791}"/>
    <cellStyle name="Normal 7 2 3" xfId="428" xr:uid="{85D1C3E9-1349-44E2-A16D-247E7247CB85}"/>
    <cellStyle name="Normal 7 2 4" xfId="2053" xr:uid="{F69D80D0-263C-4C62-934E-081CB4EBFC5E}"/>
    <cellStyle name="Normal 7 3" xfId="113" xr:uid="{68FD1C9D-AE66-416F-89D4-0A251B6E9FE8}"/>
    <cellStyle name="Normal 7 4" xfId="1549" xr:uid="{65CE4799-0CC9-4636-A239-55F88BEB01BF}"/>
    <cellStyle name="Normal 7 5" xfId="1006" xr:uid="{856D9307-BB1B-41B3-AE6E-903C44AFE09E}"/>
    <cellStyle name="Normal 7 6" xfId="299" xr:uid="{551BA17A-C959-4BA0-B238-1DCD8E3A9E9D}"/>
    <cellStyle name="Normal 75" xfId="935" xr:uid="{4543FC38-D3F5-4A49-A0FC-A10FBFB172F1}"/>
    <cellStyle name="Normal 75 2" xfId="1178" xr:uid="{81EF6613-BAF8-438B-A8DE-C66F8575D299}"/>
    <cellStyle name="Normal 75 2 2" xfId="3313" xr:uid="{F06C4D27-E724-4D8D-B596-5D43491D7482}"/>
    <cellStyle name="Normal 75 2 3" xfId="4315" xr:uid="{C1829ECC-12C2-456B-89C3-32CEB2AC1CBB}"/>
    <cellStyle name="Normal 75 3" xfId="3091" xr:uid="{47F5503C-07E7-44A0-B481-03FEAC535976}"/>
    <cellStyle name="Normal 75 4" xfId="4093" xr:uid="{CB5746B8-394E-4193-958E-F5BA3A5788CE}"/>
    <cellStyle name="Normal 8" xfId="128" xr:uid="{D93AE286-FFF6-4C00-9E17-D7215501BEF3}"/>
    <cellStyle name="Normal 8 2" xfId="429" xr:uid="{9E8680A6-5D7F-4499-9FB5-66BCD14856D0}"/>
    <cellStyle name="Normal 8 3" xfId="506" xr:uid="{61961C10-3DE4-42F6-8A57-5D89C85FF29A}"/>
    <cellStyle name="Normal 8 3 2" xfId="549" xr:uid="{B6B6721E-39F7-491B-9782-623703B81CD4}"/>
    <cellStyle name="Normal 8 3 3" xfId="1872" xr:uid="{765A0FDE-03C0-4562-A64B-DEE9E5FE5835}"/>
    <cellStyle name="Normal 8 4" xfId="522" xr:uid="{852F7EEA-067E-48AE-AEBD-B90BEE715ABA}"/>
    <cellStyle name="Normal 8 5" xfId="945" xr:uid="{FCBC3D21-FC9C-4DF9-A2D2-8245B5FD109B}"/>
    <cellStyle name="Normal 8 5 2" xfId="5091" xr:uid="{DF616133-F2C7-42A6-A9D8-C3066BDB39D3}"/>
    <cellStyle name="Normal 8 6" xfId="300" xr:uid="{9DD2DA8E-734D-48CF-BB67-CE38141A77BB}"/>
    <cellStyle name="Normal 9" xfId="42" xr:uid="{00000000-0005-0000-0000-000055000000}"/>
    <cellStyle name="Normal 9 2" xfId="193" xr:uid="{27F2978B-CC43-4DF4-B37A-CE524089D5CB}"/>
    <cellStyle name="Normal 9 2 2" xfId="502" xr:uid="{3F0F1B22-8AA1-44A4-897D-B6E739B98459}"/>
    <cellStyle name="Normal 9 2 2 2" xfId="3316" xr:uid="{05CEC637-EF31-4A93-859C-883285BAE66E}"/>
    <cellStyle name="Normal 9 2 2 3" xfId="4318" xr:uid="{873EDF25-AB57-47FB-B3E2-F0ABC6711866}"/>
    <cellStyle name="Normal 9 2 3" xfId="483" xr:uid="{71B8BA42-FAEB-4C83-8D7F-C7F905985C3F}"/>
    <cellStyle name="Normal 9 2 3 2" xfId="1858" xr:uid="{26BE2081-2210-4F51-AA5F-5B3A34AC686D}"/>
    <cellStyle name="Normal 9 2 3 2 2" xfId="3923" xr:uid="{A9A0174E-52E8-4E43-9AEC-7143FC6E344A}"/>
    <cellStyle name="Normal 9 2 3 2 3" xfId="4925" xr:uid="{8A2F4CC9-066F-4AA8-8F89-23BF685BA5D1}"/>
    <cellStyle name="Normal 9 2 3 3" xfId="1583" xr:uid="{A2E0BFF9-FBFE-4B4D-AFBC-A24D0281D121}"/>
    <cellStyle name="Normal 9 2 4" xfId="2065" xr:uid="{F92D03ED-D9A1-4A6B-ADBB-35D632417006}"/>
    <cellStyle name="Normal 9 2 5" xfId="430" xr:uid="{3E72C6D7-B0D8-4393-A85F-81D46D94C946}"/>
    <cellStyle name="Normal 9 2 6" xfId="3096" xr:uid="{87BA912A-21F7-4A28-ADB5-174BBE31326C}"/>
    <cellStyle name="Normal 9 2 7" xfId="4098" xr:uid="{042E9C15-B6EA-43DB-8A3F-9929FEB1DFDB}"/>
    <cellStyle name="Normal 9 3" xfId="138" xr:uid="{BCF06690-48CA-4B4A-A3DA-4CFA0D6E88CA}"/>
    <cellStyle name="Normal 9 3 2" xfId="1856" xr:uid="{1C529858-17AF-4663-80A0-F46B73D416DB}"/>
    <cellStyle name="Normal 9 3 2 2" xfId="3922" xr:uid="{50925A9B-AE7D-46A1-8ECC-84CDC774004B}"/>
    <cellStyle name="Normal 9 3 2 3" xfId="4924" xr:uid="{4BCD4328-0F72-4CEA-A2C9-BF2253BE78E6}"/>
    <cellStyle name="Normal 9 3 3" xfId="1196" xr:uid="{E53EE0FF-B1AC-49D4-A274-7119764579B8}"/>
    <cellStyle name="Normal 9 3 4" xfId="481" xr:uid="{1910A010-E232-4B49-8C26-FC982F9E42D2}"/>
    <cellStyle name="Normal 9 4" xfId="484" xr:uid="{4E1C22C3-8381-475F-9AA0-66512B5210CB}"/>
    <cellStyle name="Normal 9 4 2" xfId="503" xr:uid="{C70680CA-9642-48F1-8896-4B5FACAD8F45}"/>
    <cellStyle name="Normal 9 4 2 2" xfId="3321" xr:uid="{C565E975-3BA8-4DFA-8C22-C3395ABBBA23}"/>
    <cellStyle name="Normal 9 4 2 3" xfId="4323" xr:uid="{9B39DB3A-9FA6-43E7-93A7-1961AF4528D7}"/>
    <cellStyle name="Normal 9 4 3" xfId="3102" xr:uid="{BEF8E371-27F9-47DE-B6FF-5A4338D50A34}"/>
    <cellStyle name="Normal 9 4 4" xfId="4104" xr:uid="{1EC13ADF-5764-49FE-B5AA-117B477ECA4B}"/>
    <cellStyle name="Normal 9 5" xfId="501" xr:uid="{F1994C66-89A0-48C1-8855-267DAF95D596}"/>
    <cellStyle name="Normal 9 5 2" xfId="3166" xr:uid="{CCC4237D-DD0B-492A-8195-2A971A81E79E}"/>
    <cellStyle name="Normal 9 5 3" xfId="4168" xr:uid="{EBD9EFAA-534A-46F0-8699-9FAB457AF739}"/>
    <cellStyle name="Normal 9 6" xfId="1550" xr:uid="{1150A166-07D7-47A9-B332-42C5F5E918FB}"/>
    <cellStyle name="Normal 9 7" xfId="976" xr:uid="{8A24E82A-2556-4EA2-B071-20C65AF63596}"/>
    <cellStyle name="Normal 9 8" xfId="301" xr:uid="{2D1EEF7C-9AC1-42A4-A54F-FA8CA095FBB1}"/>
    <cellStyle name="Normal_CM Q3'07" xfId="209" xr:uid="{34D2D277-A94C-4A91-B332-B00FFD7B900D}"/>
    <cellStyle name="Note" xfId="43" builtinId="10" customBuiltin="1"/>
    <cellStyle name="Note 2" xfId="365" xr:uid="{EC4B728F-C032-492D-8D6E-17FC2F480133}"/>
    <cellStyle name="Note 2 2" xfId="432" xr:uid="{A02ACD46-4019-47DD-8209-DAB4536F256F}"/>
    <cellStyle name="Note 2 2 2" xfId="581" xr:uid="{A3FB5B9C-7077-453E-8D5F-19B28DCBE684}"/>
    <cellStyle name="Note 2 2 2 2" xfId="809" xr:uid="{5BED8DD8-AFC8-4219-906C-FE93D2051204}"/>
    <cellStyle name="Note 2 2 2 2 2" xfId="3072" xr:uid="{DCBA0D8D-2CA2-4449-AA76-C046573C27A6}"/>
    <cellStyle name="Note 2 2 2 3" xfId="3061" xr:uid="{358BD9AA-AB05-4E81-BE90-A8EF623BA0E8}"/>
    <cellStyle name="Note 2 2 2 4" xfId="5108" xr:uid="{0E4BCFEC-B1F4-4424-A488-87803C72B41E}"/>
    <cellStyle name="Note 2 2 3" xfId="3050" xr:uid="{CAC38496-AD9E-43E4-A079-A18CB5479D95}"/>
    <cellStyle name="Note 2 2 4" xfId="5103" xr:uid="{89E595B0-811E-4DFB-8439-67112EFCF8A7}"/>
    <cellStyle name="Note 2 3" xfId="558" xr:uid="{95AA57D0-2DCD-4F28-BBF5-7D4264EE1C90}"/>
    <cellStyle name="Note 2 3 2" xfId="798" xr:uid="{A4156721-EB10-4765-BD21-A55ED9C3F81E}"/>
    <cellStyle name="Note 2 3 2 2" xfId="3064" xr:uid="{9F73BC15-8FD2-4B99-A07A-9D9D19D6EF31}"/>
    <cellStyle name="Note 2 3 3" xfId="3053" xr:uid="{199072DC-7B70-4C4A-9E20-4E8F113BCACC}"/>
    <cellStyle name="Note 2 3 4" xfId="5110" xr:uid="{82C8F4CF-AF86-4FCC-99C0-9CD05FC2154F}"/>
    <cellStyle name="Note 2 4" xfId="3042" xr:uid="{E10E3444-534E-4C42-9D04-078A9AF55E50}"/>
    <cellStyle name="Note 2 5" xfId="5095" xr:uid="{41CBC392-0BCB-49CB-A11E-D26F6DFC581F}"/>
    <cellStyle name="Output" xfId="44" builtinId="21" customBuiltin="1"/>
    <cellStyle name="Output 2" xfId="366" xr:uid="{28C34C5F-B547-466C-98CE-A11CC2C44C88}"/>
    <cellStyle name="Output 2 2" xfId="559" xr:uid="{993C3915-ACB8-4307-934C-940515395644}"/>
    <cellStyle name="Output 2 2 2" xfId="799" xr:uid="{E1541E2B-9921-44EA-B0C4-C70CFC536CDB}"/>
    <cellStyle name="Output 2 2 2 2" xfId="3065" xr:uid="{04F1703D-B4AA-4568-99C4-7A3B13C18F3E}"/>
    <cellStyle name="Output 2 2 3" xfId="3054" xr:uid="{D5D72555-9175-43FE-A823-AE708ADD4945}"/>
    <cellStyle name="Output 2 2 4" xfId="5106" xr:uid="{2A9AEDEC-EE3D-4DFE-A588-15BDA89F3AAC}"/>
    <cellStyle name="Output 2 3" xfId="3043" xr:uid="{B10FCA0D-1D5A-4513-8281-CEEB2CC037A6}"/>
    <cellStyle name="Output 2 4" xfId="5096" xr:uid="{48EDFD28-28AE-4E04-AA8A-E9E4C6705C02}"/>
    <cellStyle name="Percent 11" xfId="78" xr:uid="{00000000-0005-0000-0000-000059000000}"/>
    <cellStyle name="Percent 2" xfId="52" xr:uid="{00000000-0005-0000-0000-00005A000000}"/>
    <cellStyle name="Percent 2 2" xfId="222" xr:uid="{57A400B6-F552-4419-88AC-168AEDB3ADDB}"/>
    <cellStyle name="Percent 2 2 2" xfId="550" xr:uid="{BA63A11A-E80C-41C2-9985-CF059B9830D5}"/>
    <cellStyle name="Percent 2 2 2 2" xfId="1910" xr:uid="{C3323922-93CD-421C-BFFE-036E67499A15}"/>
    <cellStyle name="Percent 2 2 2 3" xfId="1500" xr:uid="{78287F52-8219-4E73-8972-ADA4939FBB1F}"/>
    <cellStyle name="Percent 2 2 3" xfId="1189" xr:uid="{D7820D76-CC15-400B-B1DB-E5401D1B1969}"/>
    <cellStyle name="Percent 2 2 4" xfId="3325" xr:uid="{73C17B65-D9FA-4D8A-9DDE-2CF31DDA1F37}"/>
    <cellStyle name="Percent 2 2 5" xfId="4327" xr:uid="{E44BCEA3-4504-4C08-8150-C35F4021E64A}"/>
    <cellStyle name="Percent 2 3" xfId="303" xr:uid="{92B3E050-5AD9-4548-AB12-95E78561A42C}"/>
    <cellStyle name="Percent 2 3 2" xfId="1795" xr:uid="{13DF6B25-BFB3-40AA-8435-4A1BD2416EBA}"/>
    <cellStyle name="Percent 2 3 3" xfId="991" xr:uid="{29750C36-AEC8-49FE-A3C4-02CCED70975E}"/>
    <cellStyle name="Percent 2 4" xfId="439" xr:uid="{C47619C0-6004-4458-8F11-B01C5328CE12}"/>
    <cellStyle name="Percent 2 4 2" xfId="1821" xr:uid="{33487441-8265-4875-8AF1-A18618E00782}"/>
    <cellStyle name="Percent 2 4 3" xfId="1252" xr:uid="{312191DC-05A7-4E29-B66A-20D4AD89BF0B}"/>
    <cellStyle name="Percent 2 4 4" xfId="3384" xr:uid="{A2585619-92B2-4178-9BFC-FA13FD545DE5}"/>
    <cellStyle name="Percent 2 4 5" xfId="4386" xr:uid="{65731C55-F73D-4E22-8DB1-EDC982DDEA8D}"/>
    <cellStyle name="Percent 2 5" xfId="705" xr:uid="{DE10FA91-1D38-4494-B3DE-B5597DF51219}"/>
    <cellStyle name="Percent 2 5 2" xfId="1761" xr:uid="{8FFE6C2E-5B0C-4DCB-BCA3-66833DD9F782}"/>
    <cellStyle name="Percent 2 5 3" xfId="1551" xr:uid="{5702B366-8601-4837-9C38-44B5A7B82BE7}"/>
    <cellStyle name="Percent 2 6" xfId="960" xr:uid="{21E6D969-72B7-4B9B-88AD-E2199BC3956D}"/>
    <cellStyle name="Percent 2 7" xfId="3109" xr:uid="{D66E675F-5680-43B9-87FF-F1B638493C4A}"/>
    <cellStyle name="Percent 2 8" xfId="4111" xr:uid="{4E7BC290-02D2-4B17-8305-F4222080B005}"/>
    <cellStyle name="Percent 3" xfId="45" xr:uid="{00000000-0005-0000-0000-00005B000000}"/>
    <cellStyle name="Percent 3 2" xfId="96" xr:uid="{358C6901-208C-452D-A562-2B39AE86BF82}"/>
    <cellStyle name="Percent 3 2 2" xfId="519" xr:uid="{8BFC983A-B1BB-4F41-BAA2-2625A0375B7E}"/>
    <cellStyle name="Percent 3 2 2 2" xfId="1883" xr:uid="{70B6194D-72C1-461E-8E3C-16CBF893B262}"/>
    <cellStyle name="Percent 3 2 2 3" xfId="1172" xr:uid="{4BAD7B0B-6947-4E84-8B32-B872DE5719E9}"/>
    <cellStyle name="Percent 3 2 3" xfId="600" xr:uid="{732086A9-9EE1-42E6-B467-96115DF6BD4D}"/>
    <cellStyle name="Percent 3 2 3 2" xfId="1942" xr:uid="{B07ACC5F-BB50-43B7-A907-E246B021AE50}"/>
    <cellStyle name="Percent 3 2 3 3" xfId="985" xr:uid="{20266B26-3803-405D-B8B7-B79770CA43C1}"/>
    <cellStyle name="Percent 3 2 4" xfId="2046" xr:uid="{6E128C5F-0595-488E-B276-96FADB290622}"/>
    <cellStyle name="Percent 3 3" xfId="196" xr:uid="{B7049711-D27E-4B50-8D95-32B7750049ED}"/>
    <cellStyle name="Percent 3 3 2" xfId="1482" xr:uid="{F0B4B828-4C8F-415E-B441-C7725733BB1C}"/>
    <cellStyle name="Percent 3 3 2 2" xfId="3614" xr:uid="{DF7C350B-AC7A-456B-8F5B-3736646CAAB4}"/>
    <cellStyle name="Percent 3 3 2 3" xfId="4616" xr:uid="{71BE3E53-5508-4493-B0D6-BA2792064A10}"/>
    <cellStyle name="Percent 3 3 3" xfId="1191" xr:uid="{1B11BA8C-3C8B-47A1-806E-ECFB3E7189B8}"/>
    <cellStyle name="Percent 3 4" xfId="140" xr:uid="{62B076C8-82DF-4D9D-B8AC-8AFD2A067734}"/>
    <cellStyle name="Percent 3 4 2" xfId="1028" xr:uid="{6BF44DD8-F7AD-4A97-AA70-8DC0DD2C79BE}"/>
    <cellStyle name="Percent 3 4 3" xfId="3169" xr:uid="{009F13D5-D6A0-45A2-B88B-00AA5AA379DD}"/>
    <cellStyle name="Percent 3 4 4" xfId="4171" xr:uid="{8954DF7C-DFD8-46FD-8DA6-8DF320AEDA53}"/>
    <cellStyle name="Percent 3 5" xfId="302" xr:uid="{28464A73-ED30-4B1A-9AD4-23FD618BB476}"/>
    <cellStyle name="Percent 3 6" xfId="2033" xr:uid="{DD5851BE-8B4E-4B49-8F8F-3CE0167D4251}"/>
    <cellStyle name="Percent 4" xfId="150" xr:uid="{7050799B-5491-4698-8FDF-E17E90F765B3}"/>
    <cellStyle name="Percent 4 2" xfId="909" xr:uid="{63E36B6B-58D5-4D3E-95C6-2FB3EDDD9A34}"/>
    <cellStyle name="Percent 4 2 2" xfId="1481" xr:uid="{0F60AAD6-4F57-4374-9524-1C70477FC220}"/>
    <cellStyle name="Percent 4 2 3" xfId="3613" xr:uid="{AA29A817-5937-48D0-B933-37D475381FB4}"/>
    <cellStyle name="Percent 4 2 4" xfId="4615" xr:uid="{7C135D5D-E683-457E-9C15-D12EC1C26AD2}"/>
    <cellStyle name="Percent 4 3" xfId="1863" xr:uid="{8B8E7A29-3AE9-4B06-8C46-4194936F8785}"/>
    <cellStyle name="Percent 4 4" xfId="489" xr:uid="{4B7C2608-12C5-417B-8297-DF0BA9B9FC23}"/>
    <cellStyle name="Percent 5" xfId="980" xr:uid="{03893594-6121-430E-99CF-761D418781AD}"/>
    <cellStyle name="Percent 5 2" xfId="3127" xr:uid="{F8994B62-AE7A-4233-B050-0327D56F71D7}"/>
    <cellStyle name="Percent 5 3" xfId="4129" xr:uid="{E566B289-D29A-4571-9F84-B4A019621D2E}"/>
    <cellStyle name="Percent 6" xfId="213" xr:uid="{64C994C7-07B2-45C0-8C6B-925BB49C8748}"/>
    <cellStyle name="Title" xfId="46" builtinId="15" customBuiltin="1"/>
    <cellStyle name="Title 2" xfId="367" xr:uid="{589FA45D-5C81-4ACA-9203-1D38E6D330F6}"/>
    <cellStyle name="Total" xfId="47" builtinId="25" customBuiltin="1"/>
    <cellStyle name="Total 2" xfId="368" xr:uid="{B4BF328A-A170-403C-B127-DB78EBB0AA9D}"/>
    <cellStyle name="Total 2 2" xfId="560" xr:uid="{EA59777A-A299-4D98-B8CD-B44F9DB9DBBA}"/>
    <cellStyle name="Total 2 2 2" xfId="800" xr:uid="{E1F32F7F-C069-4624-BF5D-FEC8B6711C9B}"/>
    <cellStyle name="Total 2 2 2 2" xfId="3066" xr:uid="{B7EC20E8-AFC8-4F83-A8BD-3D9783EE01A2}"/>
    <cellStyle name="Total 2 2 3" xfId="3055" xr:uid="{0FBE918A-E83A-458C-81E8-26F314893765}"/>
    <cellStyle name="Total 2 2 4" xfId="5105" xr:uid="{334A330E-1096-40D0-A3C3-80D484032822}"/>
    <cellStyle name="Total 2 3" xfId="3044" xr:uid="{ABB39379-B601-466E-87AD-35CFE695F674}"/>
    <cellStyle name="Total 2 4" xfId="5097" xr:uid="{18D2C595-C3F0-4FC3-9638-9F96FE3AB16B}"/>
    <cellStyle name="Warning Text" xfId="48" builtinId="11" customBuiltin="1"/>
    <cellStyle name="Warning Text 2" xfId="369" xr:uid="{379073AB-2445-4517-890D-26C91716FECB}"/>
    <cellStyle name="เครื่องหมายจุลภาค_AJE-RJE 2" xfId="304" xr:uid="{DDDA34CC-9E23-47CF-9125-628DC855E300}"/>
    <cellStyle name="เซลล์ตรวจสอบ" xfId="374" xr:uid="{59D6092A-BBDD-40F4-8E90-6D6710731097}"/>
    <cellStyle name="เซลล์ที่มีการเชื่อมโยง" xfId="375" xr:uid="{D121CF47-C488-4ACF-A14D-8357C5F130EC}"/>
    <cellStyle name="เปอร์เซ็นต์ 2" xfId="2032" xr:uid="{CE8E5F62-5B28-4877-9304-0F39A6A1246E}"/>
    <cellStyle name="แย่" xfId="380" xr:uid="{C7796ABC-FA6D-475F-B3A9-2BF16B165AF4}"/>
    <cellStyle name="แสดงผล" xfId="387" xr:uid="{2BC1E2CF-F02C-4B70-A0FE-500FB59A9C6E}"/>
    <cellStyle name="แสดงผล 2" xfId="565" xr:uid="{899C3998-3318-4EEC-A820-428742D2280E}"/>
    <cellStyle name="แสดงผล 2 2" xfId="805" xr:uid="{38C3DFE4-7EC8-4F8D-9ED8-AC765FC72C7E}"/>
    <cellStyle name="แสดงผล 2 2 2" xfId="3070" xr:uid="{C6718C2F-7412-4CE5-9CB8-1353B098676D}"/>
    <cellStyle name="แสดงผล 2 3" xfId="3059" xr:uid="{7EFD2ECB-9B94-4988-B378-3D772AD239B6}"/>
    <cellStyle name="แสดงผล 2 4" xfId="5092" xr:uid="{7EFB1248-E610-4648-9A42-71108FE4AFB2}"/>
    <cellStyle name="แสดงผล 3" xfId="3048" xr:uid="{90E9FBEF-4A2A-4716-947A-1D8C5BE44209}"/>
    <cellStyle name="แสดงผล 4" xfId="5101" xr:uid="{49D92614-3F06-4225-A2CA-C8C4CF0B0C56}"/>
    <cellStyle name="การคำนวณ" xfId="370" xr:uid="{B071BCFF-2123-4B84-8855-7E9F4CA12EB2}"/>
    <cellStyle name="การคำนวณ 2" xfId="561" xr:uid="{40B52DE8-4386-4E71-B1A1-F6ABCA5496C4}"/>
    <cellStyle name="การคำนวณ 2 2" xfId="801" xr:uid="{69384F01-964E-44B1-A8D9-6551F56D93E0}"/>
    <cellStyle name="การคำนวณ 2 2 2" xfId="3067" xr:uid="{CDFB6AFB-AD77-4D08-AA23-8EFD3CFEDBE8}"/>
    <cellStyle name="การคำนวณ 2 3" xfId="3056" xr:uid="{A56054CE-3998-41E9-A637-2D57641F6BE5}"/>
    <cellStyle name="การคำนวณ 2 4" xfId="5113" xr:uid="{1FD83691-61B4-4288-B004-A42EBCC45560}"/>
    <cellStyle name="การคำนวณ 3" xfId="3045" xr:uid="{846FCB0E-DE70-4912-80C9-4D379AEDE4F9}"/>
    <cellStyle name="การคำนวณ 4" xfId="5098" xr:uid="{1D4C137E-CB81-4092-8615-0F8DE9A6FC44}"/>
    <cellStyle name="ข้อความเตือน" xfId="371" xr:uid="{E1E0AF0C-FF0D-4354-B6E7-E2BA3618B00B}"/>
    <cellStyle name="ข้อความอธิบาย" xfId="372" xr:uid="{D0752A6D-6579-4B1C-8D62-373F073C781C}"/>
    <cellStyle name="ชื่อเรื่อง" xfId="373" xr:uid="{F61C92DF-57D9-4278-9329-F5150D450EAD}"/>
    <cellStyle name="ดี" xfId="376" xr:uid="{B85B52DE-6CB4-41C0-BF40-14FB450965F0}"/>
    <cellStyle name="ปกติ_AJE-RJE 2" xfId="305" xr:uid="{9028EF66-601D-4EDD-AA8A-65345D4F8DE8}"/>
    <cellStyle name="ป้อนค่า" xfId="377" xr:uid="{C5753EED-D819-454A-8E59-11F5781F45E6}"/>
    <cellStyle name="ป้อนค่า 2" xfId="562" xr:uid="{38CFD050-D872-4B96-9A9B-8096950B1F64}"/>
    <cellStyle name="ป้อนค่า 2 2" xfId="802" xr:uid="{7AEFC4BD-35E9-46EE-AA5C-860C3D696038}"/>
    <cellStyle name="ป้อนค่า 2 2 2" xfId="3068" xr:uid="{72635582-19BE-4F8B-83A3-8A074B09E252}"/>
    <cellStyle name="ป้อนค่า 2 3" xfId="3057" xr:uid="{C84A5719-11CA-4CB7-850F-3EF292573DF5}"/>
    <cellStyle name="ป้อนค่า 2 4" xfId="5109" xr:uid="{827B9329-BDB0-44FA-B17F-AAEA717A3CCC}"/>
    <cellStyle name="ป้อนค่า 3" xfId="3046" xr:uid="{5329FA0C-1992-454E-BFC9-9BD11B280C08}"/>
    <cellStyle name="ป้อนค่า 4" xfId="5099" xr:uid="{CCDEF8AB-E472-428C-88DB-3C543C7F5C24}"/>
    <cellStyle name="ปานกลาง" xfId="378" xr:uid="{6EAD6F6B-9003-40B8-85FF-4933E461958A}"/>
    <cellStyle name="ผลรวม" xfId="379" xr:uid="{7961CB93-06DB-4271-A35C-5B63E3264AA1}"/>
    <cellStyle name="ผลรวม 2" xfId="564" xr:uid="{3484A0E0-A461-4FE4-84FA-197E0D1A0579}"/>
    <cellStyle name="ผลรวม 2 2" xfId="804" xr:uid="{94AC3529-428A-404F-95CF-1E52EEAD5D54}"/>
    <cellStyle name="ผลรวม 2 2 2" xfId="3069" xr:uid="{49F154DE-74CB-45B6-9C22-BA6368AAAF18}"/>
    <cellStyle name="ผลรวม 2 3" xfId="3058" xr:uid="{C145C486-1032-47C2-B74D-5BAB87525CEA}"/>
    <cellStyle name="ผลรวม 2 4" xfId="5112" xr:uid="{3E232E19-4802-47E1-9E36-295CEC2E3DFA}"/>
    <cellStyle name="ผลรวม 3" xfId="3047" xr:uid="{819ABE35-C61A-4116-85E2-370508C27B6C}"/>
    <cellStyle name="ผลรวม 4" xfId="5100" xr:uid="{28B878D7-13FC-4289-AE51-D6382529589B}"/>
    <cellStyle name="ส่วนที่ถูกเน้น1" xfId="381" xr:uid="{34159868-83F1-4360-9A93-35C8B0C0C9DF}"/>
    <cellStyle name="ส่วนที่ถูกเน้น2" xfId="382" xr:uid="{F5345389-BBFE-4AC8-A53C-D3E767B3F75A}"/>
    <cellStyle name="ส่วนที่ถูกเน้น3" xfId="383" xr:uid="{E97AB0B4-407E-4FF9-84E4-FE3300559E4D}"/>
    <cellStyle name="ส่วนที่ถูกเน้น4" xfId="384" xr:uid="{60CA70E7-08F6-4BE2-B3D0-A3E803AAF102}"/>
    <cellStyle name="ส่วนที่ถูกเน้น5" xfId="385" xr:uid="{C83D462C-0ADB-4C48-BBAA-E16BEC6FB305}"/>
    <cellStyle name="ส่วนที่ถูกเน้น6" xfId="386" xr:uid="{27616777-DE19-4D8F-B159-288BAA322908}"/>
    <cellStyle name="หมายเหตุ" xfId="388" xr:uid="{20700A25-9FFE-4A70-B3C3-E89A678DC2B1}"/>
    <cellStyle name="หมายเหตุ 2" xfId="566" xr:uid="{D9791768-D010-4A86-85ED-986C63CF0317}"/>
    <cellStyle name="หมายเหตุ 2 2" xfId="806" xr:uid="{36EE1275-53C3-4F9F-9E1F-F296B1AB8AB8}"/>
    <cellStyle name="หมายเหตุ 2 2 2" xfId="3071" xr:uid="{5A042FF6-9E20-4418-8B36-2F90F19101CA}"/>
    <cellStyle name="หมายเหตุ 2 3" xfId="3060" xr:uid="{91EA913B-9146-407F-9417-B1D474EC7C6B}"/>
    <cellStyle name="หมายเหตุ 2 4" xfId="5104" xr:uid="{513E418E-3C7F-4178-8DA2-90F1EC7EBCAC}"/>
    <cellStyle name="หมายเหตุ 3" xfId="3049" xr:uid="{0A1B6CBA-4DBE-4295-9459-8A095A0E4433}"/>
    <cellStyle name="หมายเหตุ 4" xfId="5102" xr:uid="{CB06EF9F-5ADC-4C87-923B-3618D8F9C1ED}"/>
    <cellStyle name="หัวเรื่อง 1" xfId="389" xr:uid="{564BDD6D-58C8-4B87-AC0B-15975647176C}"/>
    <cellStyle name="หัวเรื่อง 2" xfId="390" xr:uid="{EA88CA13-B7ED-433B-B543-DC29C537A57D}"/>
    <cellStyle name="หัวเรื่อง 3" xfId="391" xr:uid="{0D73E5AB-48E2-47A8-B5F3-AD5EDD90D8E2}"/>
    <cellStyle name="หัวเรื่อง 4" xfId="392" xr:uid="{62D8BF58-2B1B-4739-81BD-0DD070F567BD}"/>
  </cellStyles>
  <dxfs count="0"/>
  <tableStyles count="0" defaultTableStyle="TableStyleMedium2" defaultPivotStyle="PivotStyleLight16"/>
  <colors>
    <mruColors>
      <color rgb="FFFFCCFF"/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theme="9" tint="0.79998168889431442"/>
  </sheetPr>
  <dimension ref="A1:K140"/>
  <sheetViews>
    <sheetView tabSelected="1" zoomScaleNormal="100" zoomScaleSheetLayoutView="103" workbookViewId="0">
      <selection activeCell="M8" sqref="M8"/>
    </sheetView>
  </sheetViews>
  <sheetFormatPr defaultColWidth="9.140625" defaultRowHeight="18.75"/>
  <cols>
    <col min="1" max="1" width="1.7109375" style="91" customWidth="1"/>
    <col min="2" max="2" width="32.28515625" style="91" customWidth="1"/>
    <col min="3" max="3" width="8.42578125" style="91" customWidth="1"/>
    <col min="4" max="4" width="0.85546875" style="91" customWidth="1"/>
    <col min="5" max="5" width="15.140625" style="1" customWidth="1"/>
    <col min="6" max="6" width="0.85546875" style="2" customWidth="1"/>
    <col min="7" max="7" width="13.5703125" style="1" customWidth="1"/>
    <col min="8" max="8" width="0.85546875" style="2" customWidth="1"/>
    <col min="9" max="9" width="15.140625" style="1" customWidth="1"/>
    <col min="10" max="10" width="0.85546875" style="2" customWidth="1"/>
    <col min="11" max="11" width="13.5703125" style="1" customWidth="1"/>
    <col min="12" max="12" width="9.140625" style="91" customWidth="1"/>
    <col min="13" max="16384" width="9.140625" style="91"/>
  </cols>
  <sheetData>
    <row r="1" spans="1:11" ht="20.100000000000001" customHeight="1">
      <c r="A1" s="90" t="s">
        <v>7</v>
      </c>
      <c r="K1" s="3"/>
    </row>
    <row r="2" spans="1:11" ht="20.100000000000001" customHeight="1">
      <c r="A2" s="92" t="s">
        <v>115</v>
      </c>
      <c r="B2" s="92"/>
      <c r="C2" s="93"/>
      <c r="D2" s="93"/>
    </row>
    <row r="3" spans="1:11" ht="20.100000000000001" customHeight="1">
      <c r="A3" s="94" t="s">
        <v>133</v>
      </c>
      <c r="B3" s="95"/>
      <c r="C3" s="96"/>
      <c r="D3" s="96"/>
      <c r="E3" s="4"/>
      <c r="F3" s="5"/>
      <c r="G3" s="4"/>
      <c r="H3" s="5"/>
      <c r="I3" s="4"/>
      <c r="J3" s="5"/>
      <c r="K3" s="4"/>
    </row>
    <row r="4" spans="1:11" ht="20.100000000000001" customHeight="1">
      <c r="A4" s="92"/>
      <c r="B4" s="92"/>
      <c r="C4" s="93"/>
      <c r="D4" s="93"/>
      <c r="E4" s="6"/>
      <c r="F4" s="7"/>
      <c r="G4" s="6"/>
      <c r="H4" s="7"/>
      <c r="I4" s="6"/>
      <c r="J4" s="7"/>
      <c r="K4" s="6"/>
    </row>
    <row r="5" spans="1:11" ht="20.100000000000001" customHeight="1">
      <c r="A5" s="92"/>
      <c r="B5" s="92"/>
      <c r="C5" s="93"/>
      <c r="D5" s="93"/>
      <c r="E5" s="205" t="s">
        <v>6</v>
      </c>
      <c r="F5" s="205"/>
      <c r="G5" s="205"/>
      <c r="H5" s="205"/>
      <c r="I5" s="205"/>
      <c r="J5" s="205"/>
      <c r="K5" s="205"/>
    </row>
    <row r="6" spans="1:11" s="90" customFormat="1" ht="20.100000000000001" customHeight="1">
      <c r="C6" s="97"/>
      <c r="D6" s="97"/>
      <c r="E6" s="203" t="s">
        <v>0</v>
      </c>
      <c r="F6" s="203"/>
      <c r="G6" s="203"/>
      <c r="H6" s="8"/>
      <c r="I6" s="203" t="s">
        <v>8</v>
      </c>
      <c r="J6" s="203"/>
      <c r="K6" s="203"/>
    </row>
    <row r="7" spans="1:11" s="90" customFormat="1" ht="20.100000000000001" customHeight="1">
      <c r="C7" s="97"/>
      <c r="D7" s="97"/>
      <c r="E7" s="98" t="s">
        <v>9</v>
      </c>
      <c r="F7" s="8"/>
      <c r="G7" s="3" t="s">
        <v>10</v>
      </c>
      <c r="H7" s="8"/>
      <c r="I7" s="98" t="s">
        <v>9</v>
      </c>
      <c r="J7" s="8"/>
      <c r="K7" s="3" t="s">
        <v>10</v>
      </c>
    </row>
    <row r="8" spans="1:11" s="90" customFormat="1" ht="20.100000000000001" customHeight="1">
      <c r="C8" s="97"/>
      <c r="D8" s="97"/>
      <c r="E8" s="99" t="s">
        <v>134</v>
      </c>
      <c r="F8" s="100"/>
      <c r="G8" s="101" t="s">
        <v>11</v>
      </c>
      <c r="H8" s="100"/>
      <c r="I8" s="99" t="s">
        <v>134</v>
      </c>
      <c r="J8" s="100"/>
      <c r="K8" s="101" t="s">
        <v>11</v>
      </c>
    </row>
    <row r="9" spans="1:11" s="90" customFormat="1" ht="20.100000000000001" customHeight="1">
      <c r="C9" s="102" t="s">
        <v>1</v>
      </c>
      <c r="D9" s="103"/>
      <c r="E9" s="10" t="s">
        <v>135</v>
      </c>
      <c r="F9" s="9"/>
      <c r="G9" s="10" t="s">
        <v>112</v>
      </c>
      <c r="H9" s="9"/>
      <c r="I9" s="10" t="s">
        <v>135</v>
      </c>
      <c r="J9" s="9"/>
      <c r="K9" s="10" t="s">
        <v>112</v>
      </c>
    </row>
    <row r="10" spans="1:11" s="90" customFormat="1" ht="20.100000000000001" customHeight="1">
      <c r="C10" s="97"/>
      <c r="D10" s="103"/>
      <c r="E10" s="3"/>
      <c r="F10" s="9"/>
      <c r="G10" s="3"/>
      <c r="H10" s="9"/>
      <c r="I10" s="3"/>
      <c r="J10" s="9"/>
      <c r="K10" s="3"/>
    </row>
    <row r="11" spans="1:11" s="90" customFormat="1" ht="20.100000000000001" customHeight="1">
      <c r="A11" s="90" t="s">
        <v>12</v>
      </c>
      <c r="C11" s="97"/>
      <c r="D11" s="97"/>
      <c r="E11" s="1"/>
      <c r="F11" s="9"/>
      <c r="G11" s="1"/>
      <c r="H11" s="2"/>
      <c r="I11" s="1"/>
      <c r="J11" s="2"/>
      <c r="K11" s="1"/>
    </row>
    <row r="12" spans="1:11" ht="8.1" customHeight="1">
      <c r="B12" s="90"/>
      <c r="C12" s="104"/>
      <c r="D12" s="104"/>
    </row>
    <row r="13" spans="1:11" ht="20.100000000000001" customHeight="1">
      <c r="A13" s="90" t="s">
        <v>13</v>
      </c>
      <c r="B13" s="90"/>
      <c r="C13" s="104"/>
      <c r="D13" s="104"/>
    </row>
    <row r="14" spans="1:11" ht="8.1" customHeight="1">
      <c r="A14" s="90"/>
      <c r="B14" s="90"/>
      <c r="C14" s="104"/>
      <c r="D14" s="104"/>
    </row>
    <row r="15" spans="1:11" ht="20.100000000000001" customHeight="1">
      <c r="A15" s="105" t="s">
        <v>14</v>
      </c>
      <c r="B15" s="105"/>
      <c r="C15" s="22">
        <v>4</v>
      </c>
      <c r="D15" s="104"/>
      <c r="E15" s="65">
        <v>11350284</v>
      </c>
      <c r="G15" s="26">
        <v>4696899</v>
      </c>
      <c r="I15" s="106">
        <v>8394492</v>
      </c>
      <c r="J15" s="107"/>
      <c r="K15" s="26">
        <v>1190217</v>
      </c>
    </row>
    <row r="16" spans="1:11" ht="20.100000000000001" customHeight="1">
      <c r="A16" s="105" t="s">
        <v>118</v>
      </c>
      <c r="B16" s="105"/>
      <c r="C16" s="22">
        <v>5</v>
      </c>
      <c r="D16" s="104"/>
      <c r="E16" s="65">
        <v>60055726</v>
      </c>
      <c r="G16" s="26">
        <v>11359578</v>
      </c>
      <c r="I16" s="108">
        <v>61970512</v>
      </c>
      <c r="J16" s="107"/>
      <c r="K16" s="26">
        <v>15168796</v>
      </c>
    </row>
    <row r="17" spans="1:11" ht="20.100000000000001" customHeight="1">
      <c r="A17" s="105" t="s">
        <v>89</v>
      </c>
      <c r="B17" s="105"/>
      <c r="C17" s="25">
        <v>16.399999999999999</v>
      </c>
      <c r="D17" s="104"/>
      <c r="E17" s="65" t="s">
        <v>106</v>
      </c>
      <c r="G17" s="26">
        <v>0</v>
      </c>
      <c r="I17" s="106">
        <v>22350000</v>
      </c>
      <c r="J17" s="107"/>
      <c r="K17" s="26">
        <v>21450000</v>
      </c>
    </row>
    <row r="18" spans="1:11" ht="20.100000000000001" customHeight="1">
      <c r="A18" s="105" t="s">
        <v>15</v>
      </c>
      <c r="B18" s="109"/>
      <c r="C18" s="22">
        <v>6</v>
      </c>
      <c r="D18" s="104"/>
      <c r="E18" s="65">
        <v>61520591</v>
      </c>
      <c r="G18" s="26">
        <v>59899521</v>
      </c>
      <c r="I18" s="106">
        <v>60029012</v>
      </c>
      <c r="J18" s="107"/>
      <c r="K18" s="26">
        <v>58597811</v>
      </c>
    </row>
    <row r="19" spans="1:11" ht="20.100000000000001" customHeight="1">
      <c r="A19" s="105" t="s">
        <v>113</v>
      </c>
      <c r="B19" s="105"/>
      <c r="C19" s="110">
        <v>7</v>
      </c>
      <c r="D19" s="110"/>
      <c r="E19" s="66">
        <v>739664</v>
      </c>
      <c r="G19" s="27">
        <v>436800</v>
      </c>
      <c r="I19" s="111" t="s">
        <v>106</v>
      </c>
      <c r="J19" s="107"/>
      <c r="K19" s="27">
        <v>0</v>
      </c>
    </row>
    <row r="20" spans="1:11" ht="8.1" customHeight="1">
      <c r="A20" s="109"/>
      <c r="B20" s="109"/>
      <c r="C20" s="104"/>
      <c r="D20" s="104"/>
      <c r="E20" s="12"/>
      <c r="I20" s="12"/>
    </row>
    <row r="21" spans="1:11" ht="20.100000000000001" customHeight="1">
      <c r="A21" s="92" t="s">
        <v>16</v>
      </c>
      <c r="C21" s="104"/>
      <c r="D21" s="104"/>
      <c r="E21" s="27">
        <f>SUM(E15:E19)</f>
        <v>133666265</v>
      </c>
      <c r="G21" s="27">
        <f>SUM(G15:G19)</f>
        <v>76392798</v>
      </c>
      <c r="I21" s="27">
        <f>SUM(I15:I19)</f>
        <v>152744016</v>
      </c>
      <c r="K21" s="27">
        <f>SUM(K15:K18)</f>
        <v>96406824</v>
      </c>
    </row>
    <row r="22" spans="1:11" ht="20.100000000000001" customHeight="1">
      <c r="A22" s="109"/>
      <c r="B22" s="109"/>
      <c r="C22" s="104"/>
      <c r="D22" s="104"/>
    </row>
    <row r="23" spans="1:11" ht="18.75" customHeight="1">
      <c r="A23" s="92" t="s">
        <v>17</v>
      </c>
      <c r="B23" s="92"/>
      <c r="C23" s="104"/>
      <c r="D23" s="104"/>
    </row>
    <row r="24" spans="1:11" ht="8.1" customHeight="1">
      <c r="A24" s="92"/>
      <c r="B24" s="92"/>
      <c r="C24" s="104"/>
      <c r="D24" s="104"/>
    </row>
    <row r="25" spans="1:11" ht="20.100000000000001" customHeight="1">
      <c r="A25" s="105" t="s">
        <v>121</v>
      </c>
      <c r="B25" s="105"/>
      <c r="C25" s="25">
        <v>16.399999999999999</v>
      </c>
      <c r="D25" s="104"/>
      <c r="E25" s="67">
        <v>0</v>
      </c>
      <c r="G25" s="26">
        <v>0</v>
      </c>
      <c r="I25" s="106">
        <v>30724846</v>
      </c>
      <c r="K25" s="26">
        <v>27049733</v>
      </c>
    </row>
    <row r="26" spans="1:11" ht="20.100000000000001" customHeight="1">
      <c r="A26" s="105" t="s">
        <v>101</v>
      </c>
      <c r="B26" s="112"/>
      <c r="C26" s="31">
        <v>8</v>
      </c>
      <c r="D26" s="104"/>
      <c r="E26" s="67">
        <v>2253412</v>
      </c>
      <c r="G26" s="26">
        <v>2150647</v>
      </c>
      <c r="H26" s="113"/>
      <c r="I26" s="106">
        <v>0</v>
      </c>
      <c r="J26" s="113"/>
      <c r="K26" s="26">
        <v>0</v>
      </c>
    </row>
    <row r="27" spans="1:11" ht="20.100000000000001" customHeight="1">
      <c r="A27" s="105" t="s">
        <v>18</v>
      </c>
      <c r="B27" s="112"/>
      <c r="C27" s="31">
        <v>8</v>
      </c>
      <c r="D27" s="104"/>
      <c r="E27" s="67" t="s">
        <v>106</v>
      </c>
      <c r="G27" s="26">
        <v>0</v>
      </c>
      <c r="H27" s="113"/>
      <c r="I27" s="106">
        <v>188908348</v>
      </c>
      <c r="J27" s="113"/>
      <c r="K27" s="26">
        <v>188908348</v>
      </c>
    </row>
    <row r="28" spans="1:11" ht="20.100000000000001" customHeight="1">
      <c r="A28" s="105" t="s">
        <v>19</v>
      </c>
      <c r="B28" s="112"/>
      <c r="C28" s="31">
        <v>9</v>
      </c>
      <c r="D28" s="104"/>
      <c r="E28" s="67">
        <v>480302652</v>
      </c>
      <c r="G28" s="26">
        <v>493315094</v>
      </c>
      <c r="H28" s="113"/>
      <c r="I28" s="106">
        <v>398656745</v>
      </c>
      <c r="J28" s="113"/>
      <c r="K28" s="26">
        <v>404415627</v>
      </c>
    </row>
    <row r="29" spans="1:11" ht="20.100000000000001" customHeight="1">
      <c r="A29" s="105" t="s">
        <v>80</v>
      </c>
      <c r="B29" s="112"/>
      <c r="C29" s="31">
        <v>10</v>
      </c>
      <c r="D29" s="104"/>
      <c r="E29" s="67">
        <v>36979198</v>
      </c>
      <c r="G29" s="26">
        <v>38367261</v>
      </c>
      <c r="H29" s="113"/>
      <c r="I29" s="106">
        <v>9377715</v>
      </c>
      <c r="J29" s="113"/>
      <c r="K29" s="26">
        <v>8687364</v>
      </c>
    </row>
    <row r="30" spans="1:11" ht="20.100000000000001" customHeight="1">
      <c r="A30" s="91" t="s">
        <v>20</v>
      </c>
      <c r="B30" s="112"/>
      <c r="C30" s="31"/>
      <c r="D30" s="104"/>
      <c r="E30" s="67">
        <v>1150000</v>
      </c>
      <c r="G30" s="26">
        <v>1150000</v>
      </c>
      <c r="H30" s="113"/>
      <c r="I30" s="106">
        <v>0</v>
      </c>
      <c r="J30" s="113"/>
      <c r="K30" s="26">
        <v>0</v>
      </c>
    </row>
    <row r="31" spans="1:11" ht="20.100000000000001" customHeight="1">
      <c r="A31" s="105" t="s">
        <v>114</v>
      </c>
      <c r="B31" s="112"/>
      <c r="C31" s="31"/>
      <c r="D31" s="104"/>
      <c r="E31" s="67" t="s">
        <v>106</v>
      </c>
      <c r="G31" s="26">
        <v>0</v>
      </c>
      <c r="H31" s="113"/>
      <c r="I31" s="106">
        <v>0</v>
      </c>
      <c r="J31" s="113"/>
      <c r="K31" s="26">
        <v>0</v>
      </c>
    </row>
    <row r="32" spans="1:11" ht="20.100000000000001" customHeight="1">
      <c r="A32" s="114" t="s">
        <v>21</v>
      </c>
      <c r="B32" s="112"/>
      <c r="C32" s="31">
        <v>9</v>
      </c>
      <c r="D32" s="104"/>
      <c r="E32" s="67">
        <v>746958</v>
      </c>
      <c r="G32" s="26">
        <v>777741</v>
      </c>
      <c r="H32" s="113"/>
      <c r="I32" s="106">
        <v>77341</v>
      </c>
      <c r="J32" s="113"/>
      <c r="K32" s="26">
        <v>85385</v>
      </c>
    </row>
    <row r="33" spans="1:11" ht="20.100000000000001" customHeight="1">
      <c r="A33" s="114" t="s">
        <v>22</v>
      </c>
      <c r="B33" s="112"/>
      <c r="C33" s="31"/>
      <c r="D33" s="104"/>
      <c r="E33" s="67">
        <v>2606856</v>
      </c>
      <c r="G33" s="26">
        <v>2672825</v>
      </c>
      <c r="H33" s="113"/>
      <c r="I33" s="106">
        <v>1035478</v>
      </c>
      <c r="J33" s="113"/>
      <c r="K33" s="26">
        <v>1309564</v>
      </c>
    </row>
    <row r="34" spans="1:11" ht="20.100000000000001" customHeight="1">
      <c r="A34" s="114" t="s">
        <v>23</v>
      </c>
      <c r="B34" s="112"/>
      <c r="D34" s="104"/>
      <c r="E34" s="68">
        <v>14093307</v>
      </c>
      <c r="G34" s="27">
        <v>13519542</v>
      </c>
      <c r="H34" s="113"/>
      <c r="I34" s="115">
        <v>9058754</v>
      </c>
      <c r="J34" s="113"/>
      <c r="K34" s="27">
        <v>8605150</v>
      </c>
    </row>
    <row r="35" spans="1:11" ht="8.1" customHeight="1">
      <c r="A35" s="92"/>
      <c r="B35" s="92"/>
      <c r="C35" s="104"/>
      <c r="D35" s="104"/>
    </row>
    <row r="36" spans="1:11" ht="20.100000000000001" customHeight="1">
      <c r="A36" s="90" t="s">
        <v>24</v>
      </c>
      <c r="C36" s="104"/>
      <c r="D36" s="104"/>
      <c r="E36" s="26">
        <f>SUM(E25:E34)</f>
        <v>538132383</v>
      </c>
      <c r="G36" s="26">
        <f>SUM(G25:G34)</f>
        <v>551953110</v>
      </c>
      <c r="I36" s="26">
        <f>SUM(I25:I34)</f>
        <v>637839227</v>
      </c>
      <c r="K36" s="26">
        <f>SUM(K25:K34)</f>
        <v>639061171</v>
      </c>
    </row>
    <row r="37" spans="1:11" ht="8.1" customHeight="1">
      <c r="A37" s="92"/>
      <c r="B37" s="92"/>
      <c r="C37" s="104"/>
      <c r="D37" s="104"/>
      <c r="E37" s="24"/>
      <c r="G37" s="24"/>
      <c r="I37" s="24"/>
      <c r="K37" s="24"/>
    </row>
    <row r="38" spans="1:11" ht="20.100000000000001" customHeight="1" thickBot="1">
      <c r="A38" s="90" t="s">
        <v>25</v>
      </c>
      <c r="B38" s="90"/>
      <c r="C38" s="104"/>
      <c r="D38" s="104"/>
      <c r="E38" s="28">
        <f>+E21+E36</f>
        <v>671798648</v>
      </c>
      <c r="G38" s="28">
        <f>+G21+G36</f>
        <v>628345908</v>
      </c>
      <c r="I38" s="28">
        <f>+I21+I36</f>
        <v>790583243</v>
      </c>
      <c r="K38" s="28">
        <f>+K21+K36</f>
        <v>735467995</v>
      </c>
    </row>
    <row r="39" spans="1:11" ht="20.100000000000001" customHeight="1" thickTop="1">
      <c r="A39" s="90"/>
      <c r="B39" s="90"/>
      <c r="C39" s="104"/>
      <c r="D39" s="104"/>
    </row>
    <row r="40" spans="1:11" ht="20.100000000000001" customHeight="1">
      <c r="A40" s="90"/>
      <c r="B40" s="90"/>
      <c r="C40" s="104"/>
      <c r="D40" s="104"/>
    </row>
    <row r="41" spans="1:11" ht="14.25" customHeight="1">
      <c r="A41" s="90"/>
      <c r="B41" s="90"/>
      <c r="C41" s="104"/>
      <c r="D41" s="104"/>
    </row>
    <row r="42" spans="1:11" ht="14.25" customHeight="1">
      <c r="A42" s="90"/>
      <c r="B42" s="90"/>
      <c r="C42" s="104"/>
      <c r="D42" s="104"/>
    </row>
    <row r="43" spans="1:11">
      <c r="A43" s="90"/>
      <c r="B43" s="90"/>
      <c r="C43" s="104"/>
      <c r="D43" s="104"/>
    </row>
    <row r="44" spans="1:11" ht="20.100000000000001" customHeight="1">
      <c r="A44" s="206" t="s">
        <v>26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</row>
    <row r="45" spans="1:11" ht="22.35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4.25" customHeight="1">
      <c r="A46" s="104"/>
      <c r="B46" s="104"/>
      <c r="C46" s="104"/>
      <c r="D46" s="104"/>
      <c r="E46" s="116"/>
      <c r="F46" s="104"/>
      <c r="G46" s="116"/>
      <c r="H46" s="104"/>
      <c r="I46" s="116"/>
      <c r="J46" s="104"/>
      <c r="K46" s="116"/>
    </row>
    <row r="47" spans="1:11" ht="21.95" customHeight="1">
      <c r="A47" s="204" t="s">
        <v>27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1" ht="20.100000000000001" customHeight="1">
      <c r="A48" s="90" t="s">
        <v>28</v>
      </c>
      <c r="B48" s="92"/>
      <c r="C48" s="93"/>
      <c r="D48" s="93"/>
      <c r="E48" s="3"/>
      <c r="I48" s="3"/>
      <c r="K48" s="3"/>
    </row>
    <row r="49" spans="1:11" ht="20.100000000000001" customHeight="1">
      <c r="A49" s="92" t="s">
        <v>116</v>
      </c>
      <c r="B49" s="92"/>
      <c r="C49" s="93"/>
      <c r="D49" s="93"/>
    </row>
    <row r="50" spans="1:11" ht="20.100000000000001" customHeight="1">
      <c r="A50" s="95" t="str">
        <f>+A3</f>
        <v>ณ วันที่ 31 มีนาคม พ.ศ. 2568</v>
      </c>
      <c r="B50" s="95"/>
      <c r="C50" s="96"/>
      <c r="D50" s="96"/>
      <c r="E50" s="4"/>
      <c r="F50" s="5"/>
      <c r="G50" s="4"/>
      <c r="H50" s="5"/>
      <c r="I50" s="4"/>
      <c r="J50" s="5"/>
      <c r="K50" s="4"/>
    </row>
    <row r="51" spans="1:11" ht="20.100000000000001" customHeight="1">
      <c r="A51" s="92"/>
      <c r="B51" s="92"/>
      <c r="C51" s="93"/>
      <c r="D51" s="93"/>
      <c r="E51" s="6"/>
      <c r="F51" s="7"/>
      <c r="G51" s="6"/>
      <c r="H51" s="7"/>
      <c r="I51" s="6"/>
      <c r="J51" s="7"/>
      <c r="K51" s="6"/>
    </row>
    <row r="52" spans="1:11" ht="20.100000000000001" customHeight="1">
      <c r="A52" s="92"/>
      <c r="B52" s="92"/>
      <c r="C52" s="93"/>
      <c r="D52" s="93"/>
      <c r="E52" s="205" t="s">
        <v>6</v>
      </c>
      <c r="F52" s="205"/>
      <c r="G52" s="205"/>
      <c r="H52" s="205"/>
      <c r="I52" s="205"/>
      <c r="J52" s="205"/>
      <c r="K52" s="205"/>
    </row>
    <row r="53" spans="1:11" s="90" customFormat="1" ht="20.100000000000001" customHeight="1">
      <c r="C53" s="97"/>
      <c r="D53" s="97"/>
      <c r="E53" s="202" t="s">
        <v>0</v>
      </c>
      <c r="F53" s="202"/>
      <c r="G53" s="202"/>
      <c r="H53" s="8"/>
      <c r="I53" s="203" t="s">
        <v>8</v>
      </c>
      <c r="J53" s="203"/>
      <c r="K53" s="203"/>
    </row>
    <row r="54" spans="1:11" s="90" customFormat="1" ht="20.100000000000001" customHeight="1">
      <c r="C54" s="97"/>
      <c r="D54" s="97"/>
      <c r="E54" s="98" t="s">
        <v>9</v>
      </c>
      <c r="F54" s="8"/>
      <c r="G54" s="3" t="s">
        <v>10</v>
      </c>
      <c r="H54" s="8"/>
      <c r="I54" s="98" t="s">
        <v>9</v>
      </c>
      <c r="J54" s="8"/>
      <c r="K54" s="3" t="s">
        <v>10</v>
      </c>
    </row>
    <row r="55" spans="1:11" s="90" customFormat="1" ht="20.100000000000001" customHeight="1">
      <c r="C55" s="97"/>
      <c r="D55" s="97"/>
      <c r="E55" s="99" t="s">
        <v>134</v>
      </c>
      <c r="F55" s="100"/>
      <c r="G55" s="101" t="s">
        <v>11</v>
      </c>
      <c r="H55" s="100"/>
      <c r="I55" s="99" t="s">
        <v>134</v>
      </c>
      <c r="J55" s="100"/>
      <c r="K55" s="101" t="s">
        <v>11</v>
      </c>
    </row>
    <row r="56" spans="1:11" s="90" customFormat="1" ht="20.100000000000001" customHeight="1">
      <c r="C56" s="102" t="s">
        <v>1</v>
      </c>
      <c r="D56" s="103"/>
      <c r="E56" s="10" t="s">
        <v>135</v>
      </c>
      <c r="F56" s="9"/>
      <c r="G56" s="10" t="s">
        <v>112</v>
      </c>
      <c r="H56" s="9"/>
      <c r="I56" s="10" t="s">
        <v>135</v>
      </c>
      <c r="J56" s="9"/>
      <c r="K56" s="10" t="s">
        <v>112</v>
      </c>
    </row>
    <row r="57" spans="1:11" s="90" customFormat="1" ht="20.100000000000001" customHeight="1">
      <c r="C57" s="97"/>
      <c r="D57" s="103"/>
      <c r="E57" s="3"/>
      <c r="F57" s="9"/>
      <c r="G57" s="3"/>
      <c r="H57" s="9"/>
      <c r="I57" s="3"/>
      <c r="J57" s="9"/>
      <c r="K57" s="3"/>
    </row>
    <row r="58" spans="1:11" ht="20.100000000000001" customHeight="1">
      <c r="A58" s="92" t="s">
        <v>29</v>
      </c>
      <c r="B58" s="90"/>
      <c r="C58" s="97"/>
      <c r="D58" s="97"/>
      <c r="F58" s="9"/>
    </row>
    <row r="59" spans="1:11" ht="8.1" customHeight="1">
      <c r="B59" s="92"/>
      <c r="C59" s="104"/>
      <c r="D59" s="104"/>
    </row>
    <row r="60" spans="1:11" ht="20.100000000000001" customHeight="1">
      <c r="A60" s="90" t="s">
        <v>30</v>
      </c>
      <c r="B60" s="90"/>
      <c r="C60" s="117"/>
      <c r="D60" s="117"/>
    </row>
    <row r="61" spans="1:11" ht="8.1" customHeight="1">
      <c r="A61" s="90"/>
      <c r="B61" s="90"/>
      <c r="C61" s="117"/>
      <c r="D61" s="117"/>
    </row>
    <row r="62" spans="1:11" ht="20.100000000000001" customHeight="1">
      <c r="A62" s="91" t="s">
        <v>90</v>
      </c>
      <c r="B62" s="90"/>
      <c r="C62" s="117"/>
      <c r="D62" s="117"/>
      <c r="E62" s="118"/>
      <c r="F62" s="91"/>
      <c r="H62" s="91"/>
      <c r="I62" s="118"/>
      <c r="J62" s="91"/>
    </row>
    <row r="63" spans="1:11" ht="20.100000000000001" customHeight="1">
      <c r="B63" s="91" t="s">
        <v>91</v>
      </c>
      <c r="C63" s="117">
        <v>12</v>
      </c>
      <c r="D63" s="117"/>
      <c r="E63" s="69">
        <v>98705823</v>
      </c>
      <c r="G63" s="73">
        <v>25537236</v>
      </c>
      <c r="H63" s="72"/>
      <c r="I63" s="73">
        <v>92185823</v>
      </c>
      <c r="J63" s="72"/>
      <c r="K63" s="73">
        <v>20022236</v>
      </c>
    </row>
    <row r="64" spans="1:11" ht="20.100000000000001" customHeight="1">
      <c r="A64" s="91" t="s">
        <v>119</v>
      </c>
      <c r="C64" s="117">
        <v>11</v>
      </c>
      <c r="D64" s="117"/>
      <c r="E64" s="69">
        <v>29161420</v>
      </c>
      <c r="G64" s="73">
        <v>16148387</v>
      </c>
      <c r="H64" s="72"/>
      <c r="I64" s="13">
        <v>81940552</v>
      </c>
      <c r="J64" s="119"/>
      <c r="K64" s="119">
        <v>63741171</v>
      </c>
    </row>
    <row r="65" spans="1:11" ht="20.100000000000001" customHeight="1">
      <c r="A65" s="91" t="s">
        <v>124</v>
      </c>
      <c r="C65" s="120">
        <v>16.5</v>
      </c>
      <c r="D65" s="117"/>
      <c r="E65" s="69">
        <v>6800000</v>
      </c>
      <c r="G65" s="73">
        <v>6800000</v>
      </c>
      <c r="H65" s="72"/>
      <c r="I65" s="13">
        <v>760000</v>
      </c>
      <c r="J65" s="119"/>
      <c r="K65" s="119">
        <v>0</v>
      </c>
    </row>
    <row r="66" spans="1:11" ht="20.100000000000001" customHeight="1">
      <c r="A66" s="91" t="s">
        <v>81</v>
      </c>
      <c r="C66" s="120"/>
      <c r="D66" s="117"/>
      <c r="E66" s="26"/>
      <c r="G66" s="73"/>
      <c r="H66" s="72"/>
      <c r="I66" s="13"/>
      <c r="J66" s="119"/>
      <c r="K66" s="119"/>
    </row>
    <row r="67" spans="1:11" ht="20.100000000000001" customHeight="1">
      <c r="B67" s="91" t="s">
        <v>164</v>
      </c>
      <c r="C67" s="117">
        <v>12</v>
      </c>
      <c r="D67" s="117"/>
      <c r="E67" s="69">
        <v>10495596</v>
      </c>
      <c r="G67" s="73">
        <v>10487811</v>
      </c>
      <c r="H67" s="72"/>
      <c r="I67" s="13">
        <v>2533553</v>
      </c>
      <c r="J67" s="119"/>
      <c r="K67" s="119">
        <v>2669899</v>
      </c>
    </row>
    <row r="68" spans="1:11" ht="20.100000000000001" customHeight="1">
      <c r="A68" s="11" t="s">
        <v>92</v>
      </c>
      <c r="C68" s="117"/>
      <c r="D68" s="117"/>
      <c r="G68" s="73"/>
      <c r="H68" s="72"/>
      <c r="I68" s="13"/>
      <c r="J68" s="119"/>
      <c r="K68" s="119"/>
    </row>
    <row r="69" spans="1:11" ht="20.100000000000001" customHeight="1">
      <c r="B69" s="11" t="s">
        <v>93</v>
      </c>
      <c r="C69" s="117">
        <v>12</v>
      </c>
      <c r="D69" s="117"/>
      <c r="E69" s="26">
        <v>1650000</v>
      </c>
      <c r="G69" s="73">
        <v>1650000</v>
      </c>
      <c r="H69" s="72"/>
      <c r="I69" s="13">
        <v>0</v>
      </c>
      <c r="J69" s="119"/>
      <c r="K69" s="119">
        <v>0</v>
      </c>
    </row>
    <row r="70" spans="1:11" ht="20.100000000000001" customHeight="1">
      <c r="A70" s="91" t="s">
        <v>125</v>
      </c>
      <c r="B70" s="11"/>
      <c r="C70" s="117"/>
      <c r="D70" s="117"/>
      <c r="E70" s="70">
        <v>2533688</v>
      </c>
      <c r="G70" s="84">
        <v>984504</v>
      </c>
      <c r="H70" s="72"/>
      <c r="I70" s="74">
        <v>0</v>
      </c>
      <c r="J70" s="119"/>
      <c r="K70" s="121">
        <v>0</v>
      </c>
    </row>
    <row r="71" spans="1:11" ht="8.1" customHeight="1">
      <c r="A71" s="109"/>
      <c r="B71" s="109"/>
      <c r="C71" s="117"/>
      <c r="D71" s="117"/>
    </row>
    <row r="72" spans="1:11" ht="20.100000000000001" customHeight="1">
      <c r="A72" s="90" t="s">
        <v>31</v>
      </c>
      <c r="C72" s="117"/>
      <c r="D72" s="117"/>
      <c r="E72" s="27">
        <f>SUM(E62:E70)</f>
        <v>149346527</v>
      </c>
      <c r="G72" s="27">
        <f>SUM(G62:G70)</f>
        <v>61607938</v>
      </c>
      <c r="I72" s="27">
        <f>SUM(I62:I70)</f>
        <v>177419928</v>
      </c>
      <c r="K72" s="27">
        <f>SUM(K63:K70)</f>
        <v>86433306</v>
      </c>
    </row>
    <row r="73" spans="1:11" ht="20.100000000000001" customHeight="1">
      <c r="C73" s="117"/>
      <c r="D73" s="117"/>
    </row>
    <row r="74" spans="1:11" ht="20.100000000000001" customHeight="1">
      <c r="A74" s="92" t="s">
        <v>32</v>
      </c>
      <c r="B74" s="92"/>
      <c r="C74" s="117"/>
      <c r="D74" s="117"/>
      <c r="F74" s="122"/>
    </row>
    <row r="75" spans="1:11" ht="8.1" customHeight="1">
      <c r="A75" s="92"/>
      <c r="B75" s="92"/>
      <c r="C75" s="117"/>
      <c r="D75" s="117"/>
      <c r="F75" s="122"/>
    </row>
    <row r="76" spans="1:11" ht="20.100000000000001" customHeight="1">
      <c r="A76" s="105" t="s">
        <v>81</v>
      </c>
      <c r="B76" s="105"/>
      <c r="C76" s="104">
        <v>12</v>
      </c>
      <c r="D76" s="104"/>
      <c r="E76" s="69">
        <v>27073123</v>
      </c>
      <c r="G76" s="13">
        <v>28652610</v>
      </c>
      <c r="H76" s="72"/>
      <c r="I76" s="13">
        <v>5926949</v>
      </c>
      <c r="J76" s="119"/>
      <c r="K76" s="119">
        <v>5375155</v>
      </c>
    </row>
    <row r="77" spans="1:11" ht="20.100000000000001" customHeight="1">
      <c r="A77" s="105" t="s">
        <v>120</v>
      </c>
      <c r="B77" s="105"/>
      <c r="C77" s="104">
        <v>12</v>
      </c>
      <c r="D77" s="104"/>
      <c r="E77" s="69">
        <v>1853661</v>
      </c>
      <c r="G77" s="13">
        <v>2266161</v>
      </c>
      <c r="H77" s="72"/>
      <c r="I77" s="13" t="s">
        <v>106</v>
      </c>
      <c r="J77" s="119"/>
      <c r="K77" s="119">
        <v>0</v>
      </c>
    </row>
    <row r="78" spans="1:11" ht="20.100000000000001" customHeight="1">
      <c r="A78" s="105" t="s">
        <v>122</v>
      </c>
      <c r="B78" s="105"/>
      <c r="C78" s="104"/>
      <c r="D78" s="104"/>
      <c r="E78" s="198">
        <v>15270815</v>
      </c>
      <c r="G78" s="199">
        <v>6632621</v>
      </c>
      <c r="H78" s="72"/>
      <c r="I78" s="199">
        <v>13093515</v>
      </c>
      <c r="J78" s="119"/>
      <c r="K78" s="200">
        <v>5498945</v>
      </c>
    </row>
    <row r="79" spans="1:11" ht="8.1" customHeight="1">
      <c r="C79" s="104"/>
      <c r="D79" s="104"/>
    </row>
    <row r="80" spans="1:11" ht="20.100000000000001" customHeight="1">
      <c r="A80" s="90" t="s">
        <v>33</v>
      </c>
      <c r="C80" s="117"/>
      <c r="D80" s="117"/>
      <c r="E80" s="27">
        <f>SUM(E76:E78)</f>
        <v>44197599</v>
      </c>
      <c r="G80" s="27">
        <f>SUM(G76:G78)</f>
        <v>37551392</v>
      </c>
      <c r="I80" s="27">
        <f>SUM(I76:I78)</f>
        <v>19020464</v>
      </c>
      <c r="K80" s="27">
        <f>SUM(K76:K78)</f>
        <v>10874100</v>
      </c>
    </row>
    <row r="81" spans="1:11" ht="8.1" customHeight="1">
      <c r="C81" s="117"/>
      <c r="D81" s="117"/>
    </row>
    <row r="82" spans="1:11" ht="20.100000000000001" customHeight="1">
      <c r="A82" s="90" t="s">
        <v>34</v>
      </c>
      <c r="C82" s="123"/>
      <c r="D82" s="123"/>
      <c r="E82" s="27">
        <f>+E72+E80</f>
        <v>193544126</v>
      </c>
      <c r="G82" s="27">
        <f>+G72+G80</f>
        <v>99159330</v>
      </c>
      <c r="I82" s="27">
        <f>+I72+I80</f>
        <v>196440392</v>
      </c>
      <c r="K82" s="27">
        <f>+K72+K80</f>
        <v>97307406</v>
      </c>
    </row>
    <row r="83" spans="1:11" ht="20.100000000000001" customHeight="1">
      <c r="A83" s="90"/>
      <c r="C83" s="123"/>
      <c r="D83" s="123"/>
      <c r="E83" s="12"/>
      <c r="G83" s="12"/>
      <c r="I83" s="12"/>
      <c r="K83" s="12"/>
    </row>
    <row r="84" spans="1:11" ht="20.100000000000001" customHeight="1">
      <c r="A84" s="90"/>
      <c r="C84" s="123"/>
      <c r="D84" s="123"/>
      <c r="E84" s="12"/>
      <c r="G84" s="12"/>
      <c r="I84" s="12"/>
      <c r="K84" s="12"/>
    </row>
    <row r="85" spans="1:11" ht="20.100000000000001" customHeight="1">
      <c r="A85" s="90"/>
      <c r="C85" s="123"/>
      <c r="D85" s="123"/>
      <c r="E85" s="12"/>
      <c r="G85" s="12"/>
      <c r="I85" s="12"/>
      <c r="K85" s="12"/>
    </row>
    <row r="86" spans="1:11" ht="20.100000000000001" customHeight="1">
      <c r="A86" s="90"/>
      <c r="C86" s="123"/>
      <c r="D86" s="123"/>
      <c r="E86" s="12"/>
      <c r="G86" s="12"/>
      <c r="I86" s="12"/>
      <c r="K86" s="12"/>
    </row>
    <row r="87" spans="1:11" ht="20.100000000000001" customHeight="1">
      <c r="A87" s="90"/>
      <c r="C87" s="123"/>
      <c r="D87" s="123"/>
      <c r="E87" s="12"/>
      <c r="G87" s="12"/>
      <c r="I87" s="12"/>
      <c r="K87" s="12"/>
    </row>
    <row r="88" spans="1:11" ht="22.5" customHeight="1">
      <c r="A88" s="90"/>
      <c r="C88" s="123"/>
      <c r="D88" s="123"/>
      <c r="E88" s="12"/>
      <c r="G88" s="12"/>
      <c r="I88" s="12"/>
      <c r="K88" s="12"/>
    </row>
    <row r="89" spans="1:11" ht="22.5" customHeight="1">
      <c r="A89" s="90"/>
      <c r="C89" s="123"/>
      <c r="D89" s="123"/>
      <c r="E89" s="12"/>
      <c r="G89" s="12"/>
      <c r="I89" s="12"/>
      <c r="K89" s="12"/>
    </row>
    <row r="90" spans="1:11" ht="22.5" customHeight="1">
      <c r="A90" s="90"/>
      <c r="C90" s="123"/>
      <c r="D90" s="123"/>
      <c r="E90" s="12"/>
      <c r="G90" s="12"/>
      <c r="I90" s="12"/>
      <c r="K90" s="12"/>
    </row>
    <row r="91" spans="1:11" ht="22.5" customHeight="1">
      <c r="A91" s="90"/>
      <c r="C91" s="123"/>
      <c r="D91" s="123"/>
      <c r="E91" s="12"/>
      <c r="G91" s="12"/>
      <c r="I91" s="12"/>
      <c r="K91" s="12"/>
    </row>
    <row r="92" spans="1:11" ht="15" customHeight="1">
      <c r="A92" s="90"/>
      <c r="C92" s="123"/>
      <c r="D92" s="123"/>
      <c r="E92" s="12"/>
      <c r="G92" s="12"/>
      <c r="I92" s="12"/>
      <c r="K92" s="12"/>
    </row>
    <row r="93" spans="1:11" ht="21.95" customHeight="1">
      <c r="A93" s="204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3" s="204"/>
      <c r="C93" s="204"/>
      <c r="D93" s="204"/>
      <c r="E93" s="204"/>
      <c r="F93" s="204"/>
      <c r="G93" s="204"/>
      <c r="H93" s="204"/>
      <c r="I93" s="204"/>
      <c r="J93" s="204"/>
      <c r="K93" s="204"/>
    </row>
    <row r="94" spans="1:11" ht="20.100000000000001" customHeight="1">
      <c r="A94" s="90" t="s">
        <v>28</v>
      </c>
      <c r="B94" s="92"/>
      <c r="C94" s="93"/>
      <c r="D94" s="93"/>
      <c r="E94" s="3"/>
      <c r="I94" s="3"/>
      <c r="K94" s="3"/>
    </row>
    <row r="95" spans="1:11" ht="20.100000000000001" customHeight="1">
      <c r="A95" s="92" t="s">
        <v>116</v>
      </c>
      <c r="B95" s="92"/>
      <c r="C95" s="93"/>
      <c r="D95" s="93"/>
    </row>
    <row r="96" spans="1:11" s="90" customFormat="1" ht="20.100000000000001" customHeight="1">
      <c r="A96" s="95" t="str">
        <f>+A3</f>
        <v>ณ วันที่ 31 มีนาคม พ.ศ. 2568</v>
      </c>
      <c r="B96" s="95"/>
      <c r="C96" s="96"/>
      <c r="D96" s="96"/>
      <c r="E96" s="4"/>
      <c r="F96" s="5"/>
      <c r="G96" s="4"/>
      <c r="H96" s="5"/>
      <c r="I96" s="4"/>
      <c r="J96" s="5"/>
      <c r="K96" s="4"/>
    </row>
    <row r="97" spans="1:11" s="90" customFormat="1" ht="20.100000000000001" customHeight="1">
      <c r="A97" s="92"/>
      <c r="B97" s="92"/>
      <c r="C97" s="93"/>
      <c r="D97" s="93"/>
      <c r="E97" s="6"/>
      <c r="F97" s="7"/>
      <c r="G97" s="6"/>
      <c r="H97" s="7"/>
      <c r="I97" s="6"/>
      <c r="J97" s="7"/>
      <c r="K97" s="6"/>
    </row>
    <row r="98" spans="1:11" ht="20.100000000000001" customHeight="1">
      <c r="A98" s="92"/>
      <c r="B98" s="92"/>
      <c r="C98" s="93"/>
      <c r="D98" s="93"/>
      <c r="E98" s="205" t="s">
        <v>6</v>
      </c>
      <c r="F98" s="205"/>
      <c r="G98" s="205"/>
      <c r="H98" s="205"/>
      <c r="I98" s="205"/>
      <c r="J98" s="205"/>
      <c r="K98" s="205"/>
    </row>
    <row r="99" spans="1:11" s="90" customFormat="1" ht="20.100000000000001" customHeight="1">
      <c r="C99" s="97"/>
      <c r="D99" s="97"/>
      <c r="E99" s="202" t="s">
        <v>0</v>
      </c>
      <c r="F99" s="202"/>
      <c r="G99" s="202"/>
      <c r="H99" s="8"/>
      <c r="I99" s="203" t="s">
        <v>8</v>
      </c>
      <c r="J99" s="203"/>
      <c r="K99" s="203"/>
    </row>
    <row r="100" spans="1:11" s="90" customFormat="1" ht="20.100000000000001" customHeight="1">
      <c r="C100" s="97"/>
      <c r="D100" s="97"/>
      <c r="E100" s="98" t="s">
        <v>9</v>
      </c>
      <c r="F100" s="8"/>
      <c r="G100" s="3" t="s">
        <v>10</v>
      </c>
      <c r="H100" s="8"/>
      <c r="I100" s="98" t="s">
        <v>9</v>
      </c>
      <c r="J100" s="8"/>
      <c r="K100" s="3" t="s">
        <v>10</v>
      </c>
    </row>
    <row r="101" spans="1:11" s="90" customFormat="1" ht="20.100000000000001" customHeight="1">
      <c r="C101" s="97"/>
      <c r="D101" s="97"/>
      <c r="E101" s="124" t="s">
        <v>134</v>
      </c>
      <c r="F101" s="125"/>
      <c r="G101" s="98" t="s">
        <v>11</v>
      </c>
      <c r="H101" s="125"/>
      <c r="I101" s="124" t="s">
        <v>134</v>
      </c>
      <c r="J101" s="125"/>
      <c r="K101" s="98" t="s">
        <v>11</v>
      </c>
    </row>
    <row r="102" spans="1:11" s="90" customFormat="1" ht="20.100000000000001" customHeight="1">
      <c r="C102" s="97"/>
      <c r="D102" s="103"/>
      <c r="E102" s="10" t="s">
        <v>135</v>
      </c>
      <c r="F102" s="9"/>
      <c r="G102" s="10" t="s">
        <v>112</v>
      </c>
      <c r="H102" s="9"/>
      <c r="I102" s="10" t="s">
        <v>135</v>
      </c>
      <c r="J102" s="9"/>
      <c r="K102" s="10" t="s">
        <v>112</v>
      </c>
    </row>
    <row r="103" spans="1:11" s="90" customFormat="1" ht="20.100000000000001" customHeight="1">
      <c r="C103" s="97"/>
      <c r="D103" s="103"/>
      <c r="E103" s="3"/>
      <c r="F103" s="9"/>
      <c r="G103" s="3"/>
      <c r="H103" s="9"/>
      <c r="I103" s="3"/>
      <c r="J103" s="9"/>
      <c r="K103" s="3"/>
    </row>
    <row r="104" spans="1:11" ht="20.100000000000001" customHeight="1">
      <c r="A104" s="92" t="s">
        <v>94</v>
      </c>
      <c r="C104" s="97"/>
      <c r="D104" s="97"/>
      <c r="F104" s="9"/>
    </row>
    <row r="105" spans="1:11" ht="8.1" customHeight="1">
      <c r="C105" s="97"/>
      <c r="D105" s="97"/>
      <c r="F105" s="9"/>
    </row>
    <row r="106" spans="1:11" ht="20.100000000000001" customHeight="1">
      <c r="A106" s="90" t="s">
        <v>35</v>
      </c>
      <c r="B106" s="90"/>
      <c r="C106" s="126"/>
      <c r="D106" s="126"/>
    </row>
    <row r="107" spans="1:11" ht="8.1" customHeight="1">
      <c r="A107" s="90"/>
      <c r="B107" s="90"/>
      <c r="C107" s="126"/>
      <c r="D107" s="126"/>
    </row>
    <row r="108" spans="1:11" ht="20.100000000000001" customHeight="1">
      <c r="A108" s="91" t="s">
        <v>36</v>
      </c>
      <c r="C108" s="104"/>
      <c r="D108" s="104"/>
    </row>
    <row r="109" spans="1:11" ht="20.100000000000001" customHeight="1">
      <c r="B109" s="91" t="s">
        <v>37</v>
      </c>
      <c r="C109" s="104"/>
      <c r="D109" s="104"/>
      <c r="E109" s="118"/>
      <c r="F109" s="91"/>
      <c r="G109" s="118"/>
      <c r="H109" s="91"/>
      <c r="I109" s="118"/>
      <c r="J109" s="91"/>
      <c r="K109" s="118"/>
    </row>
    <row r="110" spans="1:11" ht="20.100000000000001" customHeight="1">
      <c r="B110" s="91" t="s">
        <v>38</v>
      </c>
      <c r="C110" s="104"/>
      <c r="D110" s="104"/>
      <c r="E110" s="118"/>
      <c r="F110" s="91"/>
      <c r="G110" s="118"/>
      <c r="H110" s="91"/>
      <c r="I110" s="118"/>
      <c r="J110" s="91"/>
      <c r="K110" s="118"/>
    </row>
    <row r="111" spans="1:11" ht="20.100000000000001" customHeight="1" thickBot="1">
      <c r="B111" s="91" t="s">
        <v>39</v>
      </c>
      <c r="C111" s="104"/>
      <c r="D111" s="104"/>
      <c r="E111" s="71">
        <v>940000000</v>
      </c>
      <c r="F111" s="91"/>
      <c r="G111" s="75">
        <v>940000000</v>
      </c>
      <c r="H111" s="72"/>
      <c r="I111" s="75">
        <v>940000000</v>
      </c>
      <c r="J111" s="119"/>
      <c r="K111" s="75">
        <v>940000000</v>
      </c>
    </row>
    <row r="112" spans="1:11" ht="8.1" customHeight="1" thickTop="1">
      <c r="A112" s="114"/>
      <c r="B112" s="114"/>
      <c r="C112" s="104"/>
      <c r="D112" s="104"/>
      <c r="E112" s="13"/>
      <c r="G112" s="13"/>
      <c r="H112" s="72"/>
      <c r="I112" s="13"/>
      <c r="J112" s="119"/>
      <c r="K112" s="119"/>
    </row>
    <row r="113" spans="1:11" ht="20.100000000000001" customHeight="1">
      <c r="A113" s="114"/>
      <c r="B113" s="114" t="s">
        <v>40</v>
      </c>
      <c r="C113" s="104"/>
      <c r="D113" s="104"/>
      <c r="E113" s="12"/>
      <c r="F113" s="14"/>
      <c r="G113" s="13"/>
      <c r="H113" s="72"/>
      <c r="I113" s="13"/>
      <c r="J113" s="119"/>
      <c r="K113" s="119"/>
    </row>
    <row r="114" spans="1:11" ht="20.100000000000001" customHeight="1">
      <c r="A114" s="114"/>
      <c r="B114" s="114" t="s">
        <v>38</v>
      </c>
      <c r="C114" s="104"/>
      <c r="D114" s="104"/>
      <c r="G114" s="13"/>
      <c r="H114" s="72"/>
      <c r="I114" s="13"/>
      <c r="J114" s="119"/>
      <c r="K114" s="119"/>
    </row>
    <row r="115" spans="1:11" ht="20.100000000000001" customHeight="1">
      <c r="A115" s="114"/>
      <c r="B115" s="114" t="s">
        <v>165</v>
      </c>
      <c r="C115" s="104"/>
      <c r="D115" s="104"/>
      <c r="E115" s="106">
        <v>940000000</v>
      </c>
      <c r="G115" s="13">
        <v>940000000</v>
      </c>
      <c r="H115" s="72"/>
      <c r="I115" s="13">
        <v>940000000</v>
      </c>
      <c r="J115" s="119"/>
      <c r="K115" s="119">
        <v>940000000</v>
      </c>
    </row>
    <row r="116" spans="1:11" ht="20.100000000000001" customHeight="1">
      <c r="A116" s="105" t="s">
        <v>41</v>
      </c>
      <c r="B116" s="105"/>
      <c r="C116" s="104"/>
      <c r="D116" s="104"/>
      <c r="E116" s="106">
        <v>227888500</v>
      </c>
      <c r="G116" s="13">
        <v>227888500</v>
      </c>
      <c r="H116" s="72"/>
      <c r="I116" s="13">
        <v>227888500</v>
      </c>
      <c r="J116" s="119"/>
      <c r="K116" s="119">
        <v>227888500</v>
      </c>
    </row>
    <row r="117" spans="1:11" ht="20.100000000000001" customHeight="1">
      <c r="A117" s="105" t="s">
        <v>42</v>
      </c>
      <c r="B117" s="105"/>
      <c r="C117" s="104"/>
      <c r="D117" s="104"/>
      <c r="E117" s="106"/>
      <c r="G117" s="13"/>
      <c r="H117" s="72"/>
      <c r="I117" s="13"/>
      <c r="J117" s="119"/>
      <c r="K117" s="119"/>
    </row>
    <row r="118" spans="1:11" ht="20.100000000000001" customHeight="1">
      <c r="A118" s="105"/>
      <c r="B118" s="105" t="s">
        <v>43</v>
      </c>
      <c r="C118" s="104"/>
      <c r="D118" s="104"/>
      <c r="E118" s="106">
        <v>-71756742</v>
      </c>
      <c r="G118" s="13">
        <v>-71756742</v>
      </c>
      <c r="H118" s="72"/>
      <c r="I118" s="13">
        <v>0</v>
      </c>
      <c r="J118" s="119"/>
      <c r="K118" s="127">
        <v>0</v>
      </c>
    </row>
    <row r="119" spans="1:11" ht="20.100000000000001" customHeight="1">
      <c r="A119" s="114" t="s">
        <v>127</v>
      </c>
      <c r="B119" s="114"/>
      <c r="C119" s="104"/>
      <c r="D119" s="104"/>
      <c r="E119" s="106"/>
      <c r="G119" s="13"/>
      <c r="H119" s="72"/>
      <c r="I119" s="13"/>
      <c r="J119" s="119"/>
      <c r="K119" s="119"/>
    </row>
    <row r="120" spans="1:11" ht="20.100000000000001" customHeight="1">
      <c r="A120" s="114"/>
      <c r="B120" s="114" t="s">
        <v>95</v>
      </c>
      <c r="C120" s="104"/>
      <c r="E120" s="106">
        <v>25300000</v>
      </c>
      <c r="G120" s="13">
        <v>25300000</v>
      </c>
      <c r="H120" s="72"/>
      <c r="I120" s="13">
        <v>25300000</v>
      </c>
      <c r="J120" s="119"/>
      <c r="K120" s="13">
        <v>25300000</v>
      </c>
    </row>
    <row r="121" spans="1:11" ht="20.100000000000001" customHeight="1">
      <c r="B121" s="91" t="s">
        <v>45</v>
      </c>
      <c r="C121" s="104"/>
      <c r="D121" s="126"/>
      <c r="E121" s="115">
        <v>-641743773</v>
      </c>
      <c r="G121" s="30">
        <v>-591487861</v>
      </c>
      <c r="H121" s="72"/>
      <c r="I121" s="30">
        <v>-599045649</v>
      </c>
      <c r="J121" s="119"/>
      <c r="K121" s="128">
        <v>-555027911</v>
      </c>
    </row>
    <row r="122" spans="1:11" ht="8.1" customHeight="1">
      <c r="C122" s="104"/>
      <c r="D122" s="104"/>
    </row>
    <row r="123" spans="1:11" ht="20.100000000000001" customHeight="1">
      <c r="A123" s="129" t="s">
        <v>46</v>
      </c>
      <c r="B123" s="109"/>
      <c r="C123" s="126"/>
      <c r="D123" s="126"/>
      <c r="E123" s="26">
        <f>SUM(E115:E121)</f>
        <v>479687985</v>
      </c>
      <c r="F123" s="14"/>
      <c r="G123" s="26">
        <f>SUM(G115:G121)</f>
        <v>529943897</v>
      </c>
      <c r="H123" s="14"/>
      <c r="I123" s="26">
        <f>SUM(I115:I121)</f>
        <v>594142851</v>
      </c>
      <c r="J123" s="14"/>
      <c r="K123" s="26">
        <f>SUM(K115:K121)</f>
        <v>638160589</v>
      </c>
    </row>
    <row r="124" spans="1:11" ht="20.100000000000001" customHeight="1">
      <c r="A124" s="129" t="s">
        <v>105</v>
      </c>
      <c r="B124" s="109"/>
      <c r="C124" s="126"/>
      <c r="D124" s="126"/>
      <c r="E124" s="27">
        <v>-1433463</v>
      </c>
      <c r="G124" s="27">
        <v>-757319</v>
      </c>
      <c r="I124" s="27">
        <v>0</v>
      </c>
      <c r="K124" s="27">
        <v>0</v>
      </c>
    </row>
    <row r="125" spans="1:11" ht="8.1" customHeight="1">
      <c r="A125" s="109"/>
      <c r="B125" s="109"/>
      <c r="C125" s="104"/>
      <c r="D125" s="126"/>
    </row>
    <row r="126" spans="1:11" ht="20.100000000000001" customHeight="1">
      <c r="A126" s="92" t="s">
        <v>47</v>
      </c>
      <c r="C126" s="104"/>
      <c r="D126" s="126"/>
      <c r="E126" s="27">
        <f>+E123+E124</f>
        <v>478254522</v>
      </c>
      <c r="G126" s="27">
        <f>+G123+G124</f>
        <v>529186578</v>
      </c>
      <c r="I126" s="27">
        <f>+I123</f>
        <v>594142851</v>
      </c>
      <c r="K126" s="27">
        <f>+K123</f>
        <v>638160589</v>
      </c>
    </row>
    <row r="127" spans="1:11" ht="8.1" customHeight="1">
      <c r="A127" s="92"/>
      <c r="B127" s="92"/>
      <c r="C127" s="104"/>
      <c r="D127" s="126"/>
    </row>
    <row r="128" spans="1:11" ht="20.100000000000001" customHeight="1" thickBot="1">
      <c r="A128" s="92" t="s">
        <v>48</v>
      </c>
      <c r="B128" s="92"/>
      <c r="C128" s="104"/>
      <c r="D128" s="104"/>
      <c r="E128" s="28">
        <f>+E126+E82</f>
        <v>671798648</v>
      </c>
      <c r="G128" s="28">
        <f>+G126+G82</f>
        <v>628345908</v>
      </c>
      <c r="I128" s="28">
        <f>+I126+I82</f>
        <v>790583243</v>
      </c>
      <c r="K128" s="28">
        <f>+K126+K82</f>
        <v>735467995</v>
      </c>
    </row>
    <row r="129" spans="1:11" ht="20.100000000000001" customHeight="1" thickTop="1">
      <c r="A129" s="92"/>
      <c r="B129" s="92"/>
      <c r="C129" s="104"/>
      <c r="D129" s="104"/>
      <c r="F129" s="1"/>
      <c r="H129" s="1"/>
      <c r="J129" s="1"/>
    </row>
    <row r="130" spans="1:11" ht="20.100000000000001" customHeight="1">
      <c r="A130" s="92"/>
      <c r="B130" s="92"/>
      <c r="C130" s="104"/>
      <c r="D130" s="104"/>
      <c r="E130" s="29"/>
      <c r="F130" s="1"/>
      <c r="H130" s="1"/>
      <c r="J130" s="1"/>
    </row>
    <row r="131" spans="1:11" ht="20.100000000000001" customHeight="1">
      <c r="A131" s="92"/>
      <c r="B131" s="92"/>
      <c r="C131" s="104"/>
      <c r="D131" s="104"/>
      <c r="F131" s="1"/>
      <c r="H131" s="1"/>
      <c r="J131" s="1"/>
    </row>
    <row r="132" spans="1:11" ht="20.100000000000001" customHeight="1">
      <c r="A132" s="92"/>
      <c r="B132" s="92"/>
      <c r="C132" s="104"/>
      <c r="D132" s="104"/>
      <c r="F132" s="1"/>
      <c r="H132" s="1"/>
      <c r="J132" s="1"/>
    </row>
    <row r="133" spans="1:11" ht="20.100000000000001" customHeight="1">
      <c r="A133" s="92"/>
      <c r="B133" s="92"/>
      <c r="C133" s="104"/>
      <c r="D133" s="104"/>
      <c r="F133" s="1"/>
      <c r="H133" s="1"/>
      <c r="J133" s="1"/>
    </row>
    <row r="134" spans="1:11" ht="20.100000000000001" customHeight="1">
      <c r="A134" s="92"/>
      <c r="B134" s="92"/>
      <c r="C134" s="104"/>
      <c r="D134" s="104"/>
      <c r="F134" s="1"/>
      <c r="H134" s="1"/>
      <c r="J134" s="1"/>
    </row>
    <row r="135" spans="1:11" ht="20.100000000000001" customHeight="1">
      <c r="A135" s="92"/>
      <c r="B135" s="92"/>
      <c r="C135" s="104"/>
      <c r="D135" s="104"/>
      <c r="F135" s="1"/>
      <c r="H135" s="1"/>
      <c r="J135" s="1"/>
    </row>
    <row r="136" spans="1:11" ht="20.100000000000001" customHeight="1">
      <c r="A136" s="92"/>
      <c r="B136" s="92"/>
      <c r="C136" s="104"/>
      <c r="D136" s="104"/>
      <c r="F136" s="1"/>
      <c r="H136" s="1"/>
      <c r="J136" s="1"/>
    </row>
    <row r="137" spans="1:11" ht="20.25" customHeight="1">
      <c r="A137" s="92"/>
      <c r="B137" s="92"/>
      <c r="C137" s="104"/>
      <c r="D137" s="104"/>
      <c r="F137" s="1"/>
      <c r="H137" s="1"/>
      <c r="J137" s="1"/>
    </row>
    <row r="138" spans="1:11" ht="14.25" customHeight="1">
      <c r="A138" s="92"/>
      <c r="B138" s="92"/>
      <c r="C138" s="104"/>
      <c r="D138" s="104"/>
      <c r="F138" s="1"/>
      <c r="H138" s="1"/>
      <c r="J138" s="1"/>
    </row>
    <row r="139" spans="1:11" ht="8.25" customHeight="1">
      <c r="A139" s="92"/>
      <c r="B139" s="92"/>
      <c r="C139" s="104"/>
      <c r="D139" s="104"/>
      <c r="F139" s="1"/>
      <c r="H139" s="1"/>
      <c r="J139" s="1"/>
    </row>
    <row r="140" spans="1:11" ht="21.95" customHeight="1">
      <c r="A140" s="201" t="str">
        <f>A93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</row>
  </sheetData>
  <mergeCells count="13">
    <mergeCell ref="E52:K52"/>
    <mergeCell ref="E5:K5"/>
    <mergeCell ref="E6:G6"/>
    <mergeCell ref="I6:K6"/>
    <mergeCell ref="A44:K44"/>
    <mergeCell ref="A47:K47"/>
    <mergeCell ref="A140:K140"/>
    <mergeCell ref="E53:G53"/>
    <mergeCell ref="I53:K53"/>
    <mergeCell ref="A93:K93"/>
    <mergeCell ref="E98:K98"/>
    <mergeCell ref="E99:G99"/>
    <mergeCell ref="I99:K9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6BB1-24A8-4F11-9707-2E3FEEA18E1C}">
  <sheetPr>
    <tabColor theme="9" tint="0.79998168889431442"/>
  </sheetPr>
  <dimension ref="A1:K53"/>
  <sheetViews>
    <sheetView topLeftCell="A36" zoomScaleNormal="100" zoomScaleSheetLayoutView="106" workbookViewId="0">
      <selection activeCell="M17" sqref="M17"/>
    </sheetView>
  </sheetViews>
  <sheetFormatPr defaultColWidth="9.140625" defaultRowHeight="20.100000000000001" customHeight="1"/>
  <cols>
    <col min="1" max="1" width="1.42578125" style="133" customWidth="1"/>
    <col min="2" max="2" width="41.7109375" style="133" customWidth="1"/>
    <col min="3" max="3" width="9.140625" style="133" customWidth="1"/>
    <col min="4" max="4" width="0.7109375" style="133" customWidth="1"/>
    <col min="5" max="5" width="13.140625" style="45" bestFit="1" customWidth="1"/>
    <col min="6" max="6" width="0.7109375" style="43" customWidth="1"/>
    <col min="7" max="7" width="13.140625" style="45" bestFit="1" customWidth="1"/>
    <col min="8" max="8" width="0.7109375" style="33" customWidth="1"/>
    <col min="9" max="9" width="13.140625" style="45" bestFit="1" customWidth="1"/>
    <col min="10" max="10" width="0.7109375" style="43" customWidth="1"/>
    <col min="11" max="11" width="13.140625" style="45" bestFit="1" customWidth="1"/>
    <col min="12" max="16384" width="9.140625" style="133"/>
  </cols>
  <sheetData>
    <row r="1" spans="1:11" ht="19.5" customHeight="1">
      <c r="A1" s="130" t="s">
        <v>28</v>
      </c>
      <c r="B1" s="131"/>
      <c r="C1" s="132"/>
      <c r="D1" s="132"/>
      <c r="E1" s="32"/>
      <c r="F1" s="32"/>
      <c r="G1" s="32"/>
      <c r="I1" s="34"/>
      <c r="J1" s="32"/>
      <c r="K1" s="34"/>
    </row>
    <row r="2" spans="1:11" ht="19.5" customHeight="1">
      <c r="A2" s="131" t="s">
        <v>5</v>
      </c>
      <c r="B2" s="131"/>
      <c r="C2" s="132"/>
      <c r="D2" s="132"/>
      <c r="E2" s="32"/>
      <c r="F2" s="32"/>
      <c r="G2" s="32"/>
      <c r="I2" s="35"/>
      <c r="J2" s="32"/>
      <c r="K2" s="35"/>
    </row>
    <row r="3" spans="1:11" ht="19.5" customHeight="1">
      <c r="A3" s="134" t="s">
        <v>159</v>
      </c>
      <c r="B3" s="134"/>
      <c r="C3" s="135"/>
      <c r="D3" s="135"/>
      <c r="E3" s="36"/>
      <c r="F3" s="36"/>
      <c r="G3" s="36"/>
      <c r="H3" s="37"/>
      <c r="I3" s="36"/>
      <c r="J3" s="36"/>
      <c r="K3" s="36"/>
    </row>
    <row r="4" spans="1:11" ht="19.5" customHeight="1">
      <c r="A4" s="131"/>
      <c r="B4" s="131"/>
      <c r="C4" s="132"/>
      <c r="D4" s="132"/>
      <c r="E4" s="32"/>
      <c r="F4" s="32"/>
      <c r="G4" s="32"/>
      <c r="I4" s="32"/>
      <c r="J4" s="32"/>
      <c r="K4" s="32"/>
    </row>
    <row r="5" spans="1:11" ht="19.5" customHeight="1">
      <c r="A5" s="131"/>
      <c r="B5" s="131"/>
      <c r="C5" s="132"/>
      <c r="D5" s="132"/>
      <c r="E5" s="207" t="s">
        <v>6</v>
      </c>
      <c r="F5" s="207"/>
      <c r="G5" s="207"/>
      <c r="H5" s="207"/>
      <c r="I5" s="207"/>
      <c r="J5" s="207"/>
      <c r="K5" s="207"/>
    </row>
    <row r="6" spans="1:11" ht="19.5" customHeight="1">
      <c r="A6" s="130"/>
      <c r="B6" s="136"/>
      <c r="C6" s="137"/>
      <c r="D6" s="137"/>
      <c r="E6" s="208" t="s">
        <v>0</v>
      </c>
      <c r="F6" s="208"/>
      <c r="G6" s="208"/>
      <c r="H6" s="38"/>
      <c r="I6" s="209" t="s">
        <v>8</v>
      </c>
      <c r="J6" s="209"/>
      <c r="K6" s="209"/>
    </row>
    <row r="7" spans="1:11" ht="19.5" customHeight="1">
      <c r="A7" s="130"/>
      <c r="B7" s="136"/>
      <c r="C7" s="137"/>
      <c r="D7" s="137"/>
      <c r="E7" s="99" t="s">
        <v>134</v>
      </c>
      <c r="F7" s="138"/>
      <c r="G7" s="99" t="s">
        <v>134</v>
      </c>
      <c r="H7" s="138"/>
      <c r="I7" s="99" t="s">
        <v>134</v>
      </c>
      <c r="J7" s="138"/>
      <c r="K7" s="99" t="s">
        <v>134</v>
      </c>
    </row>
    <row r="8" spans="1:11" ht="19.5" customHeight="1">
      <c r="C8" s="139" t="s">
        <v>1</v>
      </c>
      <c r="D8" s="140"/>
      <c r="E8" s="39" t="s">
        <v>135</v>
      </c>
      <c r="F8" s="40"/>
      <c r="G8" s="39" t="s">
        <v>112</v>
      </c>
      <c r="H8" s="40"/>
      <c r="I8" s="39" t="s">
        <v>135</v>
      </c>
      <c r="J8" s="40"/>
      <c r="K8" s="39" t="s">
        <v>112</v>
      </c>
    </row>
    <row r="9" spans="1:11" ht="4.3499999999999996" customHeight="1">
      <c r="B9" s="141"/>
      <c r="C9" s="142"/>
      <c r="D9" s="142"/>
      <c r="E9" s="33"/>
      <c r="F9" s="33"/>
      <c r="G9" s="33"/>
      <c r="I9" s="33"/>
      <c r="J9" s="33"/>
      <c r="K9" s="33"/>
    </row>
    <row r="10" spans="1:11" ht="19.5" customHeight="1">
      <c r="A10" s="141" t="s">
        <v>136</v>
      </c>
      <c r="C10" s="142"/>
      <c r="D10" s="142"/>
      <c r="E10" s="26">
        <v>260804420</v>
      </c>
      <c r="F10" s="33"/>
      <c r="G10" s="26">
        <v>258882768</v>
      </c>
      <c r="H10" s="41"/>
      <c r="I10" s="26">
        <v>239151754</v>
      </c>
      <c r="J10" s="41"/>
      <c r="K10" s="26">
        <v>249889824</v>
      </c>
    </row>
    <row r="11" spans="1:11" ht="19.5" customHeight="1">
      <c r="A11" s="141" t="s">
        <v>137</v>
      </c>
      <c r="B11" s="141"/>
      <c r="C11" s="142"/>
      <c r="D11" s="142"/>
      <c r="E11" s="27">
        <v>-273350163</v>
      </c>
      <c r="F11" s="33"/>
      <c r="G11" s="27">
        <v>-289976515</v>
      </c>
      <c r="H11" s="41"/>
      <c r="I11" s="27">
        <v>-255610962</v>
      </c>
      <c r="J11" s="41"/>
      <c r="K11" s="27">
        <v>-272923339</v>
      </c>
    </row>
    <row r="12" spans="1:11" ht="4.3499999999999996" customHeight="1">
      <c r="B12" s="141"/>
      <c r="C12" s="142"/>
      <c r="D12" s="142"/>
      <c r="E12" s="33"/>
      <c r="F12" s="33"/>
      <c r="G12" s="33"/>
      <c r="I12" s="33"/>
      <c r="J12" s="33"/>
      <c r="K12" s="33"/>
    </row>
    <row r="13" spans="1:11" s="130" customFormat="1" ht="19.5" customHeight="1">
      <c r="A13" s="131" t="s">
        <v>182</v>
      </c>
      <c r="B13" s="131"/>
      <c r="C13" s="137"/>
      <c r="D13" s="137"/>
      <c r="E13" s="26">
        <f>SUM(E10:E11)</f>
        <v>-12545743</v>
      </c>
      <c r="F13" s="33"/>
      <c r="G13" s="26">
        <f>SUM(G10:G11)</f>
        <v>-31093747</v>
      </c>
      <c r="H13" s="41"/>
      <c r="I13" s="26">
        <f>SUM(I10:I11)</f>
        <v>-16459208</v>
      </c>
      <c r="J13" s="41"/>
      <c r="K13" s="26">
        <f>SUM(K10:K11)</f>
        <v>-23033515</v>
      </c>
    </row>
    <row r="14" spans="1:11" ht="19.5" customHeight="1">
      <c r="A14" s="133" t="s">
        <v>49</v>
      </c>
      <c r="B14" s="141"/>
      <c r="C14" s="142"/>
      <c r="D14" s="142"/>
      <c r="E14" s="143">
        <v>15404</v>
      </c>
      <c r="F14" s="33"/>
      <c r="G14" s="26">
        <v>23414</v>
      </c>
      <c r="H14" s="41"/>
      <c r="I14" s="143">
        <v>687383</v>
      </c>
      <c r="J14" s="41"/>
      <c r="K14" s="26">
        <v>720759</v>
      </c>
    </row>
    <row r="15" spans="1:11" ht="19.5" customHeight="1">
      <c r="A15" s="133" t="s">
        <v>2</v>
      </c>
      <c r="B15" s="141"/>
      <c r="C15" s="142">
        <v>13</v>
      </c>
      <c r="D15" s="142"/>
      <c r="E15" s="143">
        <v>910317</v>
      </c>
      <c r="F15" s="33"/>
      <c r="G15" s="26">
        <v>697989</v>
      </c>
      <c r="H15" s="41"/>
      <c r="I15" s="143">
        <v>242985</v>
      </c>
      <c r="J15" s="41"/>
      <c r="K15" s="26">
        <v>345585</v>
      </c>
    </row>
    <row r="16" spans="1:11" ht="19.5" customHeight="1">
      <c r="A16" s="133" t="s">
        <v>173</v>
      </c>
      <c r="B16" s="141"/>
      <c r="C16" s="142"/>
      <c r="D16" s="142"/>
      <c r="E16" s="143">
        <v>-3493646</v>
      </c>
      <c r="F16" s="33"/>
      <c r="G16" s="26">
        <v>-4409686</v>
      </c>
      <c r="H16" s="41"/>
      <c r="I16" s="143">
        <v>-2911398</v>
      </c>
      <c r="J16" s="41"/>
      <c r="K16" s="26">
        <v>-4138186</v>
      </c>
    </row>
    <row r="17" spans="1:11" ht="19.5" customHeight="1">
      <c r="A17" s="133" t="s">
        <v>123</v>
      </c>
      <c r="B17" s="141"/>
      <c r="C17" s="142"/>
      <c r="D17" s="142"/>
      <c r="E17" s="143">
        <v>-24486886</v>
      </c>
      <c r="F17" s="33"/>
      <c r="G17" s="26">
        <v>-24370835</v>
      </c>
      <c r="H17" s="41"/>
      <c r="I17" s="143">
        <v>-16798896</v>
      </c>
      <c r="J17" s="41"/>
      <c r="K17" s="26">
        <v>-16695390</v>
      </c>
    </row>
    <row r="18" spans="1:11" ht="19.5" customHeight="1">
      <c r="A18" s="133" t="s">
        <v>99</v>
      </c>
      <c r="B18" s="141"/>
      <c r="C18" s="142"/>
      <c r="D18" s="142"/>
      <c r="E18" s="143">
        <v>-7403</v>
      </c>
      <c r="F18" s="33"/>
      <c r="G18" s="26" t="s">
        <v>106</v>
      </c>
      <c r="H18" s="41"/>
      <c r="I18" s="143">
        <v>-10089</v>
      </c>
      <c r="J18" s="41"/>
      <c r="K18" s="26" t="s">
        <v>106</v>
      </c>
    </row>
    <row r="19" spans="1:11" ht="19.5" customHeight="1">
      <c r="A19" s="133" t="s">
        <v>183</v>
      </c>
      <c r="B19" s="141"/>
      <c r="C19" s="142"/>
      <c r="D19" s="142"/>
      <c r="E19" s="143" t="s">
        <v>106</v>
      </c>
      <c r="F19" s="33"/>
      <c r="G19" s="26" t="s">
        <v>106</v>
      </c>
      <c r="H19" s="41"/>
      <c r="I19" s="143">
        <v>-439407</v>
      </c>
      <c r="J19" s="41"/>
      <c r="K19" s="26">
        <v>79167</v>
      </c>
    </row>
    <row r="20" spans="1:11" ht="19.5" customHeight="1">
      <c r="A20" s="133" t="s">
        <v>3</v>
      </c>
      <c r="B20" s="141"/>
      <c r="C20" s="142"/>
      <c r="D20" s="142"/>
      <c r="E20" s="143">
        <v>-1485165</v>
      </c>
      <c r="F20" s="33"/>
      <c r="G20" s="26">
        <v>-2393723</v>
      </c>
      <c r="H20" s="41"/>
      <c r="I20" s="143">
        <v>-752805</v>
      </c>
      <c r="J20" s="41"/>
      <c r="K20" s="26">
        <v>-2044885</v>
      </c>
    </row>
    <row r="21" spans="1:11" ht="19.5" customHeight="1">
      <c r="A21" s="133" t="s">
        <v>179</v>
      </c>
      <c r="B21" s="141"/>
      <c r="C21" s="142">
        <v>8</v>
      </c>
      <c r="D21" s="142"/>
      <c r="E21" s="144">
        <v>102765</v>
      </c>
      <c r="F21" s="33"/>
      <c r="G21" s="27">
        <v>166688</v>
      </c>
      <c r="H21" s="41"/>
      <c r="I21" s="27">
        <v>0</v>
      </c>
      <c r="J21" s="41"/>
      <c r="K21" s="27" t="s">
        <v>106</v>
      </c>
    </row>
    <row r="22" spans="1:11" ht="4.3499999999999996" customHeight="1">
      <c r="B22" s="141"/>
      <c r="C22" s="142"/>
      <c r="D22" s="142"/>
      <c r="E22" s="33"/>
      <c r="F22" s="33"/>
      <c r="G22" s="33"/>
      <c r="I22" s="33"/>
      <c r="J22" s="33"/>
      <c r="K22" s="33"/>
    </row>
    <row r="23" spans="1:11" ht="19.5" customHeight="1">
      <c r="A23" s="130" t="s">
        <v>138</v>
      </c>
      <c r="C23" s="142"/>
      <c r="D23" s="142"/>
      <c r="E23" s="26">
        <f>SUM(E13:E21)</f>
        <v>-40990357</v>
      </c>
      <c r="F23" s="33"/>
      <c r="G23" s="26">
        <f>SUM(G13:G21)</f>
        <v>-61379900</v>
      </c>
      <c r="H23" s="41"/>
      <c r="I23" s="26">
        <f>SUM(I13:I21)</f>
        <v>-36441435</v>
      </c>
      <c r="J23" s="41"/>
      <c r="K23" s="26">
        <f>SUM(K13:K21)</f>
        <v>-44766465</v>
      </c>
    </row>
    <row r="24" spans="1:11" ht="19.5" customHeight="1">
      <c r="A24" s="141" t="s">
        <v>126</v>
      </c>
      <c r="B24" s="141"/>
      <c r="C24" s="142">
        <v>14</v>
      </c>
      <c r="D24" s="142"/>
      <c r="E24" s="144">
        <v>-1754674</v>
      </c>
      <c r="F24" s="33"/>
      <c r="G24" s="27">
        <v>-390385</v>
      </c>
      <c r="H24" s="41"/>
      <c r="I24" s="144">
        <v>-274086</v>
      </c>
      <c r="J24" s="41"/>
      <c r="K24" s="27">
        <v>7710</v>
      </c>
    </row>
    <row r="25" spans="1:11" ht="4.3499999999999996" customHeight="1">
      <c r="A25" s="141"/>
      <c r="B25" s="141"/>
      <c r="C25" s="142"/>
      <c r="D25" s="142"/>
      <c r="E25" s="33"/>
      <c r="F25" s="33"/>
      <c r="G25" s="33"/>
      <c r="I25" s="33"/>
      <c r="J25" s="33"/>
      <c r="K25" s="33"/>
    </row>
    <row r="26" spans="1:11" ht="19.5" customHeight="1">
      <c r="A26" s="131" t="s">
        <v>139</v>
      </c>
      <c r="B26" s="130"/>
      <c r="C26" s="142"/>
      <c r="E26" s="26">
        <f>SUM(E23:E24)</f>
        <v>-42745031</v>
      </c>
      <c r="F26" s="33"/>
      <c r="G26" s="26">
        <f>SUM(G23:G24)</f>
        <v>-61770285</v>
      </c>
      <c r="H26" s="41"/>
      <c r="I26" s="26">
        <f>SUM(I23:I24)</f>
        <v>-36715521</v>
      </c>
      <c r="J26" s="41"/>
      <c r="K26" s="26">
        <f>SUM(K23:K24)</f>
        <v>-44758755</v>
      </c>
    </row>
    <row r="27" spans="1:11" ht="6" customHeight="1">
      <c r="A27" s="131"/>
      <c r="B27" s="130"/>
      <c r="C27" s="142"/>
      <c r="E27" s="33"/>
      <c r="F27" s="33"/>
      <c r="G27" s="33"/>
      <c r="I27" s="33"/>
      <c r="J27" s="33"/>
      <c r="K27" s="33"/>
    </row>
    <row r="28" spans="1:11" s="91" customFormat="1" ht="19.350000000000001" customHeight="1">
      <c r="A28" s="145" t="s">
        <v>174</v>
      </c>
      <c r="B28" s="146"/>
      <c r="C28" s="147"/>
      <c r="D28" s="148"/>
      <c r="E28" s="149"/>
      <c r="F28" s="149"/>
      <c r="G28" s="149"/>
      <c r="H28" s="149"/>
      <c r="I28" s="149"/>
      <c r="J28" s="149"/>
      <c r="K28" s="149"/>
    </row>
    <row r="29" spans="1:11" s="91" customFormat="1" ht="19.350000000000001" customHeight="1">
      <c r="A29" s="146" t="s">
        <v>167</v>
      </c>
      <c r="B29" s="146"/>
      <c r="C29" s="147"/>
      <c r="D29" s="148"/>
      <c r="E29" s="149"/>
      <c r="F29" s="149"/>
      <c r="G29" s="149"/>
      <c r="H29" s="149"/>
      <c r="I29" s="149"/>
      <c r="J29" s="149"/>
      <c r="K29" s="149"/>
    </row>
    <row r="30" spans="1:11" s="91" customFormat="1" ht="19.350000000000001" customHeight="1">
      <c r="A30" s="146"/>
      <c r="B30" s="146" t="s">
        <v>168</v>
      </c>
      <c r="C30" s="147"/>
      <c r="D30" s="148"/>
      <c r="E30" s="149"/>
      <c r="F30" s="149"/>
      <c r="G30" s="149"/>
      <c r="H30" s="149"/>
      <c r="I30" s="149"/>
      <c r="J30" s="149"/>
      <c r="K30" s="149"/>
    </row>
    <row r="31" spans="1:11" s="91" customFormat="1" ht="19.350000000000001" customHeight="1">
      <c r="A31" s="146"/>
      <c r="B31" s="146" t="s">
        <v>169</v>
      </c>
      <c r="C31" s="147"/>
      <c r="D31" s="148"/>
      <c r="E31" s="149"/>
      <c r="F31" s="149"/>
      <c r="G31" s="149"/>
      <c r="H31" s="149"/>
      <c r="I31" s="149"/>
      <c r="J31" s="149"/>
      <c r="K31" s="149"/>
    </row>
    <row r="32" spans="1:11" s="91" customFormat="1" ht="19.350000000000001" customHeight="1">
      <c r="A32" s="146"/>
      <c r="B32" s="91" t="s">
        <v>170</v>
      </c>
      <c r="C32" s="147"/>
      <c r="D32" s="148"/>
      <c r="E32" s="149">
        <v>-8278148</v>
      </c>
      <c r="F32" s="149"/>
      <c r="G32" s="149">
        <v>0</v>
      </c>
      <c r="H32" s="149"/>
      <c r="I32" s="149">
        <v>-7302217</v>
      </c>
      <c r="J32" s="149"/>
      <c r="K32" s="149">
        <v>0</v>
      </c>
    </row>
    <row r="33" spans="1:11" s="91" customFormat="1" ht="19.350000000000001" customHeight="1">
      <c r="A33" s="146"/>
      <c r="B33" s="91" t="s">
        <v>171</v>
      </c>
      <c r="C33" s="147"/>
      <c r="D33" s="148"/>
      <c r="E33" s="149"/>
      <c r="F33" s="149"/>
      <c r="G33" s="149"/>
      <c r="H33" s="149"/>
      <c r="I33" s="149"/>
      <c r="J33" s="149"/>
      <c r="K33" s="149"/>
    </row>
    <row r="34" spans="1:11" s="91" customFormat="1" ht="19.350000000000001" customHeight="1">
      <c r="A34" s="146"/>
      <c r="B34" s="91" t="s">
        <v>172</v>
      </c>
      <c r="C34" s="147"/>
      <c r="D34" s="148"/>
      <c r="E34" s="150">
        <v>91123</v>
      </c>
      <c r="F34" s="149"/>
      <c r="G34" s="150">
        <v>0</v>
      </c>
      <c r="H34" s="149"/>
      <c r="I34" s="150">
        <v>0</v>
      </c>
      <c r="J34" s="149"/>
      <c r="K34" s="150">
        <v>0</v>
      </c>
    </row>
    <row r="35" spans="1:11" s="91" customFormat="1" ht="19.350000000000001" customHeight="1">
      <c r="A35" s="145" t="s">
        <v>175</v>
      </c>
      <c r="C35" s="147"/>
      <c r="D35" s="148"/>
      <c r="E35" s="149">
        <f>SUM(E32:E34)</f>
        <v>-8187025</v>
      </c>
      <c r="F35" s="149"/>
      <c r="G35" s="149">
        <f>SUM(G32:G34)</f>
        <v>0</v>
      </c>
      <c r="H35" s="149"/>
      <c r="I35" s="149">
        <f>SUM(I32:I34)</f>
        <v>-7302217</v>
      </c>
      <c r="J35" s="149"/>
      <c r="K35" s="149">
        <f>SUM(K32:K34)</f>
        <v>0</v>
      </c>
    </row>
    <row r="36" spans="1:11" ht="19.5" customHeight="1" thickBot="1">
      <c r="A36" s="131" t="s">
        <v>129</v>
      </c>
      <c r="B36" s="130"/>
      <c r="C36" s="142"/>
      <c r="E36" s="42">
        <f>E26+E35</f>
        <v>-50932056</v>
      </c>
      <c r="F36" s="33"/>
      <c r="G36" s="42">
        <f>G26+G35</f>
        <v>-61770285</v>
      </c>
      <c r="I36" s="42">
        <f>I26+I35</f>
        <v>-44017738</v>
      </c>
      <c r="J36" s="33"/>
      <c r="K36" s="42">
        <f>K26+K35</f>
        <v>-44758755</v>
      </c>
    </row>
    <row r="37" spans="1:11" ht="5.0999999999999996" customHeight="1" thickTop="1">
      <c r="A37" s="131"/>
      <c r="B37" s="131"/>
      <c r="C37" s="142"/>
      <c r="D37" s="142"/>
      <c r="E37" s="33"/>
      <c r="G37" s="33"/>
      <c r="I37" s="33"/>
      <c r="J37" s="33"/>
      <c r="K37" s="33"/>
    </row>
    <row r="38" spans="1:11" ht="19.5" customHeight="1">
      <c r="A38" s="131" t="s">
        <v>140</v>
      </c>
      <c r="B38" s="131"/>
      <c r="C38" s="142"/>
      <c r="D38" s="142"/>
      <c r="E38" s="33"/>
      <c r="G38" s="33"/>
      <c r="I38" s="33"/>
      <c r="J38" s="33"/>
      <c r="K38" s="33"/>
    </row>
    <row r="39" spans="1:11" ht="19.5" customHeight="1">
      <c r="A39" s="141" t="s">
        <v>50</v>
      </c>
      <c r="B39" s="131"/>
      <c r="C39" s="142"/>
      <c r="D39" s="142"/>
      <c r="E39" s="143">
        <v>-42068887</v>
      </c>
      <c r="G39" s="143">
        <f>G26-G40</f>
        <v>-61200461.9472</v>
      </c>
      <c r="H39" s="41"/>
      <c r="I39" s="143">
        <v>-36715521</v>
      </c>
      <c r="J39" s="41"/>
      <c r="K39" s="143">
        <f>K26-K40</f>
        <v>-44758755</v>
      </c>
    </row>
    <row r="40" spans="1:11" ht="19.5" customHeight="1">
      <c r="A40" s="141" t="s">
        <v>4</v>
      </c>
      <c r="B40" s="131"/>
      <c r="C40" s="142"/>
      <c r="D40" s="142"/>
      <c r="E40" s="144">
        <v>-676144</v>
      </c>
      <c r="G40" s="27">
        <v>-569823.05279999983</v>
      </c>
      <c r="H40" s="41"/>
      <c r="I40" s="144">
        <v>0</v>
      </c>
      <c r="J40" s="41"/>
      <c r="K40" s="27">
        <v>0</v>
      </c>
    </row>
    <row r="41" spans="1:11" ht="4.3499999999999996" customHeight="1">
      <c r="A41" s="141"/>
      <c r="B41" s="131"/>
      <c r="C41" s="142"/>
      <c r="D41" s="142"/>
      <c r="E41" s="33"/>
      <c r="G41" s="33"/>
      <c r="I41" s="33"/>
      <c r="J41" s="33"/>
      <c r="K41" s="33"/>
    </row>
    <row r="42" spans="1:11" ht="19.5" customHeight="1" thickBot="1">
      <c r="A42" s="141"/>
      <c r="B42" s="131"/>
      <c r="C42" s="142"/>
      <c r="D42" s="142"/>
      <c r="E42" s="44">
        <f>SUM(E39:E41)</f>
        <v>-42745031</v>
      </c>
      <c r="G42" s="44">
        <f>SUM(G39:G41)</f>
        <v>-61770285</v>
      </c>
      <c r="I42" s="44">
        <f>SUM(I39:I41)</f>
        <v>-36715521</v>
      </c>
      <c r="J42" s="33"/>
      <c r="K42" s="44">
        <f>SUM(K39:K41)</f>
        <v>-44758755</v>
      </c>
    </row>
    <row r="43" spans="1:11" ht="5.0999999999999996" customHeight="1" thickTop="1">
      <c r="A43" s="141"/>
      <c r="B43" s="131"/>
      <c r="C43" s="142"/>
      <c r="D43" s="142"/>
      <c r="E43" s="33"/>
      <c r="G43" s="33"/>
      <c r="I43" s="33"/>
      <c r="J43" s="33"/>
      <c r="K43" s="33"/>
    </row>
    <row r="44" spans="1:11" ht="19.5" customHeight="1">
      <c r="A44" s="131" t="s">
        <v>141</v>
      </c>
      <c r="B44" s="131"/>
      <c r="C44" s="142"/>
      <c r="D44" s="142"/>
      <c r="E44" s="33"/>
      <c r="G44" s="33"/>
      <c r="I44" s="33"/>
      <c r="J44" s="33"/>
      <c r="K44" s="33"/>
    </row>
    <row r="45" spans="1:11" ht="19.5" customHeight="1">
      <c r="A45" s="133" t="s">
        <v>50</v>
      </c>
      <c r="C45" s="142"/>
      <c r="D45" s="142"/>
      <c r="E45" s="85">
        <f>E36-E46</f>
        <v>-50255912</v>
      </c>
      <c r="F45" s="33"/>
      <c r="G45" s="85">
        <f>G36-G46</f>
        <v>-61200462</v>
      </c>
      <c r="H45" s="41"/>
      <c r="I45" s="85">
        <f>I36-I46</f>
        <v>-44017738</v>
      </c>
      <c r="J45" s="41"/>
      <c r="K45" s="85">
        <f>K36-K46</f>
        <v>-44758755</v>
      </c>
    </row>
    <row r="46" spans="1:11" ht="19.5" customHeight="1">
      <c r="A46" s="133" t="s">
        <v>4</v>
      </c>
      <c r="C46" s="142"/>
      <c r="D46" s="142"/>
      <c r="E46" s="86">
        <v>-676144</v>
      </c>
      <c r="F46" s="33"/>
      <c r="G46" s="27">
        <v>-569823</v>
      </c>
      <c r="H46" s="41"/>
      <c r="I46" s="86">
        <v>0</v>
      </c>
      <c r="J46" s="41"/>
      <c r="K46" s="27">
        <v>0</v>
      </c>
    </row>
    <row r="47" spans="1:11" ht="4.3499999999999996" customHeight="1">
      <c r="C47" s="142"/>
      <c r="D47" s="142"/>
      <c r="E47" s="33"/>
      <c r="F47" s="33"/>
      <c r="G47" s="33"/>
      <c r="I47" s="33"/>
      <c r="J47" s="33"/>
      <c r="K47" s="33"/>
    </row>
    <row r="48" spans="1:11" ht="19.5" customHeight="1" thickBot="1">
      <c r="A48" s="131"/>
      <c r="C48" s="142"/>
      <c r="D48" s="142"/>
      <c r="E48" s="44">
        <f>SUM(E45:E47)</f>
        <v>-50932056</v>
      </c>
      <c r="F48" s="33"/>
      <c r="G48" s="44">
        <f>SUM(G45:G47)</f>
        <v>-61770285</v>
      </c>
      <c r="I48" s="44">
        <f>SUM(I45:I47)</f>
        <v>-44017738</v>
      </c>
      <c r="J48" s="33"/>
      <c r="K48" s="44">
        <f>SUM(K45:K47)</f>
        <v>-44758755</v>
      </c>
    </row>
    <row r="49" spans="1:11" ht="5.0999999999999996" customHeight="1" thickTop="1">
      <c r="C49" s="142"/>
      <c r="D49" s="142"/>
      <c r="E49" s="33"/>
      <c r="F49" s="33"/>
      <c r="G49" s="33"/>
      <c r="I49" s="33"/>
      <c r="J49" s="33"/>
      <c r="K49" s="33"/>
    </row>
    <row r="50" spans="1:11" ht="19.5" customHeight="1">
      <c r="A50" s="131" t="s">
        <v>142</v>
      </c>
      <c r="B50" s="131"/>
      <c r="C50" s="142"/>
      <c r="D50" s="142"/>
      <c r="H50" s="43"/>
    </row>
    <row r="51" spans="1:11" ht="19.5" customHeight="1">
      <c r="A51" s="133" t="s">
        <v>143</v>
      </c>
      <c r="C51" s="142"/>
      <c r="D51" s="142"/>
      <c r="E51" s="76">
        <f>E26/940000000</f>
        <v>-4.5473437234042555E-2</v>
      </c>
      <c r="F51" s="46"/>
      <c r="G51" s="76">
        <f>G26/940000000</f>
        <v>-6.5713069148936168E-2</v>
      </c>
      <c r="H51" s="47"/>
      <c r="I51" s="76">
        <f>I26/940000000</f>
        <v>-3.9059064893617018E-2</v>
      </c>
      <c r="J51" s="47"/>
      <c r="K51" s="76">
        <f>K26/940000000</f>
        <v>-4.7615696808510639E-2</v>
      </c>
    </row>
    <row r="52" spans="1:11" ht="24" customHeight="1">
      <c r="C52" s="142"/>
      <c r="D52" s="142"/>
      <c r="E52" s="33"/>
      <c r="F52" s="48"/>
      <c r="G52" s="33"/>
      <c r="H52" s="48"/>
      <c r="I52" s="33"/>
      <c r="J52" s="48"/>
      <c r="K52" s="33"/>
    </row>
    <row r="53" spans="1:11" ht="22.35" customHeight="1">
      <c r="A53" s="210" t="s">
        <v>27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</sheetData>
  <mergeCells count="4">
    <mergeCell ref="E5:K5"/>
    <mergeCell ref="E6:G6"/>
    <mergeCell ref="I6:K6"/>
    <mergeCell ref="A53:K53"/>
  </mergeCells>
  <pageMargins left="0.8" right="0.5" top="0.5" bottom="0.6" header="0.49" footer="0.4"/>
  <pageSetup paperSize="9" scale="91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C2588-A3B5-46FD-B01D-F5959850B06D}">
  <sheetPr>
    <tabColor theme="9" tint="0.79998168889431442"/>
  </sheetPr>
  <dimension ref="A1:R29"/>
  <sheetViews>
    <sheetView topLeftCell="A5" zoomScale="90" zoomScaleNormal="90" zoomScaleSheetLayoutView="103" workbookViewId="0">
      <selection activeCell="D24" sqref="D24"/>
    </sheetView>
  </sheetViews>
  <sheetFormatPr defaultColWidth="9.140625" defaultRowHeight="20.100000000000001" customHeight="1"/>
  <cols>
    <col min="1" max="1" width="2" style="152" customWidth="1"/>
    <col min="2" max="2" width="37.85546875" style="152" customWidth="1"/>
    <col min="3" max="3" width="10.7109375" style="152" customWidth="1"/>
    <col min="4" max="4" width="12.42578125" style="153" customWidth="1"/>
    <col min="5" max="5" width="0.7109375" style="153" customWidth="1"/>
    <col min="6" max="6" width="12.140625" style="153" bestFit="1" customWidth="1"/>
    <col min="7" max="7" width="0.7109375" style="153" customWidth="1"/>
    <col min="8" max="8" width="15.7109375" style="153" customWidth="1"/>
    <col min="9" max="9" width="0.7109375" style="153" customWidth="1"/>
    <col min="10" max="10" width="11" style="52" customWidth="1"/>
    <col min="11" max="11" width="0.7109375" style="33" customWidth="1"/>
    <col min="12" max="12" width="12.85546875" style="45" bestFit="1" customWidth="1"/>
    <col min="13" max="13" width="0.7109375" style="154" customWidth="1"/>
    <col min="14" max="14" width="13.42578125" style="154" customWidth="1"/>
    <col min="15" max="15" width="0.7109375" style="153" customWidth="1"/>
    <col min="16" max="16" width="13" style="153" customWidth="1"/>
    <col min="17" max="17" width="0.7109375" style="153" customWidth="1"/>
    <col min="18" max="18" width="12.42578125" style="153" customWidth="1"/>
    <col min="19" max="16384" width="9.140625" style="152"/>
  </cols>
  <sheetData>
    <row r="1" spans="1:18" ht="21.6" customHeight="1">
      <c r="A1" s="151" t="s">
        <v>28</v>
      </c>
      <c r="C1" s="153"/>
      <c r="J1" s="15"/>
      <c r="K1" s="18"/>
      <c r="L1" s="16"/>
      <c r="R1" s="17"/>
    </row>
    <row r="2" spans="1:18" ht="21.6" customHeight="1">
      <c r="A2" s="155" t="s">
        <v>132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8"/>
      <c r="M2" s="18"/>
      <c r="N2" s="15"/>
      <c r="O2" s="18"/>
      <c r="P2" s="18"/>
      <c r="Q2" s="18"/>
      <c r="R2" s="19"/>
    </row>
    <row r="3" spans="1:18" ht="21.6" customHeight="1">
      <c r="A3" s="157" t="str">
        <f>'5 (3mth)'!A3</f>
        <v>สำหรับรอบระยะเวลาสามเดือนสิ้นสุดวันที่ 31 มีนาคม พ.ศ. 2568</v>
      </c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49"/>
      <c r="M3" s="49"/>
      <c r="N3" s="49"/>
      <c r="O3" s="49"/>
      <c r="P3" s="49"/>
      <c r="Q3" s="49"/>
      <c r="R3" s="50"/>
    </row>
    <row r="4" spans="1:18" s="151" customFormat="1" ht="21.6" customHeight="1">
      <c r="A4" s="155"/>
      <c r="B4" s="159"/>
      <c r="C4" s="20"/>
      <c r="D4" s="18"/>
      <c r="E4" s="18"/>
      <c r="F4" s="18"/>
      <c r="G4" s="18"/>
      <c r="H4" s="18"/>
      <c r="I4" s="18"/>
      <c r="J4" s="18"/>
      <c r="K4" s="18"/>
      <c r="L4" s="18"/>
      <c r="M4" s="154"/>
      <c r="N4" s="18"/>
      <c r="O4" s="153"/>
      <c r="P4" s="153"/>
      <c r="Q4" s="153"/>
      <c r="R4" s="154"/>
    </row>
    <row r="5" spans="1:18" ht="21.6" customHeight="1">
      <c r="A5" s="160"/>
      <c r="B5" s="160"/>
      <c r="C5" s="160"/>
      <c r="D5" s="211" t="s">
        <v>6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</row>
    <row r="6" spans="1:18" ht="21.6" customHeight="1">
      <c r="A6" s="160"/>
      <c r="B6" s="160"/>
      <c r="C6" s="160"/>
      <c r="D6" s="212" t="s">
        <v>0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1:18" ht="21.6" customHeight="1">
      <c r="A7" s="160"/>
      <c r="B7" s="160"/>
      <c r="C7" s="160"/>
      <c r="D7" s="212" t="s">
        <v>51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162"/>
      <c r="P7" s="162"/>
      <c r="Q7" s="162"/>
      <c r="R7" s="162"/>
    </row>
    <row r="8" spans="1:18" ht="21.6" customHeight="1">
      <c r="A8" s="160"/>
      <c r="B8" s="160"/>
      <c r="C8" s="21"/>
      <c r="D8" s="21"/>
      <c r="E8" s="21"/>
      <c r="F8" s="21"/>
      <c r="G8" s="21"/>
      <c r="H8" s="163" t="s">
        <v>144</v>
      </c>
      <c r="I8" s="21"/>
      <c r="J8" s="213" t="s">
        <v>44</v>
      </c>
      <c r="K8" s="213"/>
      <c r="L8" s="213"/>
      <c r="M8" s="162"/>
      <c r="N8" s="162"/>
      <c r="O8" s="163"/>
      <c r="P8" s="163"/>
      <c r="Q8" s="163"/>
      <c r="R8" s="163"/>
    </row>
    <row r="9" spans="1:18" ht="21.6" customHeight="1">
      <c r="A9" s="160"/>
      <c r="B9" s="160"/>
      <c r="C9" s="21"/>
      <c r="D9" s="21"/>
      <c r="E9" s="21"/>
      <c r="F9" s="21"/>
      <c r="G9" s="21"/>
      <c r="H9" s="163" t="s">
        <v>52</v>
      </c>
      <c r="I9" s="21"/>
      <c r="J9" s="163" t="s">
        <v>88</v>
      </c>
      <c r="K9" s="164"/>
      <c r="L9" s="163"/>
      <c r="M9" s="163"/>
      <c r="N9" s="163" t="s">
        <v>57</v>
      </c>
      <c r="O9" s="163"/>
      <c r="P9" s="163" t="s">
        <v>102</v>
      </c>
      <c r="Q9" s="163"/>
    </row>
    <row r="10" spans="1:18" s="160" customFormat="1" ht="21.6" customHeight="1">
      <c r="C10" s="21"/>
      <c r="D10" s="21" t="s">
        <v>53</v>
      </c>
      <c r="E10" s="21"/>
      <c r="F10" s="21" t="s">
        <v>54</v>
      </c>
      <c r="G10" s="21"/>
      <c r="H10" s="163" t="s">
        <v>55</v>
      </c>
      <c r="I10" s="21"/>
      <c r="J10" s="163" t="s">
        <v>56</v>
      </c>
      <c r="K10" s="163"/>
      <c r="L10" s="163"/>
      <c r="M10" s="163"/>
      <c r="N10" s="163" t="s">
        <v>79</v>
      </c>
      <c r="O10" s="163"/>
      <c r="P10" s="163" t="s">
        <v>103</v>
      </c>
      <c r="Q10" s="163"/>
      <c r="R10" s="163" t="s">
        <v>57</v>
      </c>
    </row>
    <row r="11" spans="1:18" s="160" customFormat="1" ht="21.6" customHeight="1">
      <c r="C11" s="21"/>
      <c r="D11" s="23" t="s">
        <v>58</v>
      </c>
      <c r="E11" s="21"/>
      <c r="F11" s="23" t="s">
        <v>59</v>
      </c>
      <c r="G11" s="21"/>
      <c r="H11" s="161" t="s">
        <v>60</v>
      </c>
      <c r="I11" s="21"/>
      <c r="J11" s="161" t="s">
        <v>61</v>
      </c>
      <c r="K11" s="163"/>
      <c r="L11" s="161" t="s">
        <v>62</v>
      </c>
      <c r="M11" s="163"/>
      <c r="N11" s="161" t="s">
        <v>63</v>
      </c>
      <c r="O11" s="163"/>
      <c r="P11" s="165" t="s">
        <v>104</v>
      </c>
      <c r="Q11" s="163"/>
      <c r="R11" s="161" t="s">
        <v>64</v>
      </c>
    </row>
    <row r="12" spans="1:18" s="160" customFormat="1" ht="8.1" customHeight="1">
      <c r="C12" s="21"/>
      <c r="D12" s="21"/>
      <c r="E12" s="21"/>
      <c r="F12" s="21"/>
      <c r="G12" s="21"/>
      <c r="H12" s="21"/>
      <c r="I12" s="21"/>
      <c r="J12" s="21"/>
      <c r="K12" s="21"/>
      <c r="L12" s="163"/>
      <c r="M12" s="163"/>
      <c r="N12" s="163"/>
      <c r="O12" s="163"/>
      <c r="P12" s="163"/>
      <c r="Q12" s="163"/>
      <c r="R12" s="163"/>
    </row>
    <row r="13" spans="1:18" s="160" customFormat="1" ht="21.6" customHeight="1">
      <c r="A13" s="155" t="s">
        <v>145</v>
      </c>
      <c r="C13" s="21"/>
      <c r="D13" s="26">
        <v>940000000</v>
      </c>
      <c r="E13" s="26"/>
      <c r="F13" s="26">
        <v>227888500</v>
      </c>
      <c r="G13" s="26"/>
      <c r="H13" s="26">
        <v>-71756742</v>
      </c>
      <c r="I13" s="26"/>
      <c r="J13" s="26">
        <v>25300000</v>
      </c>
      <c r="K13" s="26"/>
      <c r="L13" s="26">
        <v>-639505238</v>
      </c>
      <c r="M13" s="26"/>
      <c r="N13" s="26">
        <f>SUM(D13:L13)</f>
        <v>481926520</v>
      </c>
      <c r="O13" s="26"/>
      <c r="P13" s="26">
        <v>1712115</v>
      </c>
      <c r="Q13" s="26"/>
      <c r="R13" s="26">
        <v>483638635</v>
      </c>
    </row>
    <row r="14" spans="1:18" s="151" customFormat="1" ht="21.6" customHeight="1">
      <c r="A14" s="155" t="s">
        <v>128</v>
      </c>
      <c r="B14" s="159"/>
      <c r="C14" s="20"/>
      <c r="D14" s="18"/>
      <c r="E14" s="18"/>
      <c r="F14" s="18"/>
      <c r="G14" s="18"/>
      <c r="H14" s="18"/>
      <c r="I14" s="18"/>
      <c r="J14" s="18"/>
      <c r="K14" s="18"/>
      <c r="L14" s="18"/>
      <c r="M14" s="154"/>
      <c r="N14" s="18"/>
      <c r="O14" s="153"/>
      <c r="P14" s="18"/>
      <c r="Q14" s="153"/>
      <c r="R14" s="26" t="s">
        <v>106</v>
      </c>
    </row>
    <row r="15" spans="1:18" ht="21.6" customHeight="1">
      <c r="A15" s="152" t="s">
        <v>129</v>
      </c>
      <c r="C15" s="166"/>
      <c r="D15" s="27" t="s">
        <v>106</v>
      </c>
      <c r="E15" s="26"/>
      <c r="F15" s="27" t="s">
        <v>106</v>
      </c>
      <c r="G15" s="26"/>
      <c r="H15" s="27" t="s">
        <v>106</v>
      </c>
      <c r="I15" s="26"/>
      <c r="J15" s="27" t="s">
        <v>106</v>
      </c>
      <c r="K15" s="26"/>
      <c r="L15" s="27">
        <v>-61200461.9472</v>
      </c>
      <c r="M15" s="26"/>
      <c r="N15" s="27">
        <v>-61200461.9472</v>
      </c>
      <c r="O15" s="26"/>
      <c r="P15" s="27">
        <v>-569823.05279999983</v>
      </c>
      <c r="Q15" s="26"/>
      <c r="R15" s="27">
        <v>-61770285</v>
      </c>
    </row>
    <row r="16" spans="1:18" ht="8.1" customHeight="1">
      <c r="C16" s="20"/>
      <c r="D16" s="18"/>
      <c r="E16" s="18"/>
      <c r="F16" s="18"/>
      <c r="G16" s="18"/>
      <c r="H16" s="154"/>
      <c r="I16" s="18"/>
      <c r="J16" s="18"/>
      <c r="K16" s="18"/>
      <c r="L16" s="154"/>
      <c r="M16" s="18"/>
      <c r="N16" s="18"/>
      <c r="O16" s="51"/>
      <c r="P16" s="18"/>
      <c r="Q16" s="51"/>
      <c r="R16" s="18"/>
    </row>
    <row r="17" spans="1:18" ht="21.6" customHeight="1" thickBot="1">
      <c r="A17" s="167" t="s">
        <v>146</v>
      </c>
      <c r="B17" s="155"/>
      <c r="C17" s="20"/>
      <c r="D17" s="44">
        <f>SUM(D13:D15)</f>
        <v>940000000</v>
      </c>
      <c r="E17" s="18"/>
      <c r="F17" s="44">
        <f>SUM(F13:F15)</f>
        <v>227888500</v>
      </c>
      <c r="G17" s="33"/>
      <c r="H17" s="44">
        <f>SUM(H13:H15)</f>
        <v>-71756742</v>
      </c>
      <c r="I17" s="33"/>
      <c r="J17" s="44">
        <f>SUM(J13:J15)</f>
        <v>25300000</v>
      </c>
      <c r="L17" s="44">
        <f>SUM(L13:L15)</f>
        <v>-700705699.94720006</v>
      </c>
      <c r="M17" s="33"/>
      <c r="N17" s="44">
        <f>SUM(N13:N15)</f>
        <v>420726058.0528</v>
      </c>
      <c r="O17" s="33"/>
      <c r="P17" s="44">
        <f>SUM(P13:P15)</f>
        <v>1142291.9472000003</v>
      </c>
      <c r="Q17" s="33"/>
      <c r="R17" s="44">
        <f>SUM(R13:R15)</f>
        <v>421868350</v>
      </c>
    </row>
    <row r="18" spans="1:18" ht="21.6" customHeight="1" thickTop="1">
      <c r="A18" s="167"/>
      <c r="B18" s="155"/>
      <c r="C18" s="20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0" customFormat="1" ht="21.6" customHeight="1">
      <c r="A19" s="155" t="s">
        <v>160</v>
      </c>
      <c r="C19" s="21"/>
      <c r="D19" s="26">
        <v>940000000</v>
      </c>
      <c r="E19" s="26"/>
      <c r="F19" s="26">
        <v>227888500</v>
      </c>
      <c r="G19" s="26"/>
      <c r="H19" s="26">
        <v>-71756742</v>
      </c>
      <c r="I19" s="26"/>
      <c r="J19" s="26">
        <v>25300000</v>
      </c>
      <c r="K19" s="26"/>
      <c r="L19" s="149">
        <v>-591487861.10000002</v>
      </c>
      <c r="M19" s="26"/>
      <c r="N19" s="87">
        <v>529943896.89999998</v>
      </c>
      <c r="O19" s="26"/>
      <c r="P19" s="149">
        <v>-757319</v>
      </c>
      <c r="Q19" s="26"/>
      <c r="R19" s="26">
        <f>SUM(N19:Q19)</f>
        <v>529186577.89999998</v>
      </c>
    </row>
    <row r="20" spans="1:18" s="151" customFormat="1" ht="21.6" customHeight="1">
      <c r="A20" s="155" t="s">
        <v>128</v>
      </c>
      <c r="B20" s="159"/>
      <c r="C20" s="20"/>
      <c r="D20" s="18"/>
      <c r="E20" s="18"/>
      <c r="F20" s="18"/>
      <c r="G20" s="18"/>
      <c r="H20" s="18"/>
      <c r="I20" s="18"/>
      <c r="J20" s="18"/>
      <c r="K20" s="18"/>
      <c r="L20" s="18"/>
      <c r="M20" s="154"/>
      <c r="N20" s="18"/>
      <c r="O20" s="153"/>
      <c r="P20" s="18"/>
      <c r="Q20" s="153"/>
      <c r="R20" s="26"/>
    </row>
    <row r="21" spans="1:18" ht="21.6" customHeight="1">
      <c r="A21" s="152" t="s">
        <v>129</v>
      </c>
      <c r="C21" s="166"/>
      <c r="D21" s="27" t="s">
        <v>106</v>
      </c>
      <c r="E21" s="26"/>
      <c r="F21" s="27" t="s">
        <v>106</v>
      </c>
      <c r="G21" s="26"/>
      <c r="H21" s="27" t="s">
        <v>106</v>
      </c>
      <c r="I21" s="26"/>
      <c r="J21" s="27" t="s">
        <v>106</v>
      </c>
      <c r="K21" s="26"/>
      <c r="L21" s="88">
        <v>-50255912</v>
      </c>
      <c r="M21" s="26"/>
      <c r="N21" s="88">
        <v>-50255912</v>
      </c>
      <c r="O21" s="26"/>
      <c r="P21" s="168">
        <v>-676144</v>
      </c>
      <c r="Q21" s="26"/>
      <c r="R21" s="168">
        <f>SUM(N21:P21)</f>
        <v>-50932056</v>
      </c>
    </row>
    <row r="22" spans="1:18" ht="8.1" customHeight="1">
      <c r="C22" s="20"/>
      <c r="D22" s="18"/>
      <c r="E22" s="18"/>
      <c r="F22" s="18"/>
      <c r="G22" s="18"/>
      <c r="H22" s="154"/>
      <c r="I22" s="18"/>
      <c r="J22" s="18"/>
      <c r="K22" s="18"/>
      <c r="L22" s="154"/>
      <c r="M22" s="18"/>
      <c r="N22" s="18"/>
      <c r="O22" s="51"/>
      <c r="P22" s="18"/>
      <c r="Q22" s="51"/>
      <c r="R22" s="18"/>
    </row>
    <row r="23" spans="1:18" ht="21.6" customHeight="1" thickBot="1">
      <c r="A23" s="167" t="s">
        <v>161</v>
      </c>
      <c r="B23" s="155"/>
      <c r="C23" s="20"/>
      <c r="D23" s="44">
        <f>SUM(D19:D21)</f>
        <v>940000000</v>
      </c>
      <c r="E23" s="18"/>
      <c r="F23" s="44">
        <f>SUM(F19:F21)</f>
        <v>227888500</v>
      </c>
      <c r="G23" s="33"/>
      <c r="H23" s="44">
        <f>SUM(H19:H21)</f>
        <v>-71756742</v>
      </c>
      <c r="I23" s="33"/>
      <c r="J23" s="44">
        <f>SUM(J19:J21)</f>
        <v>25300000</v>
      </c>
      <c r="L23" s="44">
        <f>SUM(L19:L21)</f>
        <v>-641743773.10000002</v>
      </c>
      <c r="M23" s="33"/>
      <c r="N23" s="44">
        <f>SUM(N19:N21)</f>
        <v>479687984.89999998</v>
      </c>
      <c r="O23" s="33"/>
      <c r="P23" s="44">
        <f>SUM(P19:P21)</f>
        <v>-1433463</v>
      </c>
      <c r="Q23" s="33"/>
      <c r="R23" s="44">
        <f>SUM(R19:R21)</f>
        <v>478254521.89999998</v>
      </c>
    </row>
    <row r="24" spans="1:18" ht="21.6" customHeight="1" thickTop="1">
      <c r="A24" s="167"/>
      <c r="B24" s="155"/>
      <c r="C24" s="20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ht="21.6" customHeight="1">
      <c r="A25" s="167"/>
      <c r="B25" s="155"/>
      <c r="C25" s="20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ht="21.6" customHeight="1">
      <c r="A26" s="167"/>
      <c r="B26" s="155"/>
      <c r="C26" s="20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21.6" customHeight="1">
      <c r="A27" s="167"/>
      <c r="B27" s="155"/>
      <c r="C27" s="20"/>
      <c r="D27" s="18"/>
      <c r="E27" s="18"/>
      <c r="F27" s="18"/>
      <c r="G27" s="18"/>
      <c r="H27" s="18"/>
      <c r="I27" s="18"/>
      <c r="J27" s="18"/>
      <c r="K27" s="18"/>
      <c r="L27" s="18"/>
      <c r="M27" s="18"/>
      <c r="O27" s="18"/>
      <c r="P27" s="18"/>
      <c r="Q27" s="18"/>
      <c r="R27" s="18"/>
    </row>
    <row r="28" spans="1:18" ht="12.75" customHeight="1">
      <c r="A28" s="167"/>
      <c r="B28" s="155"/>
      <c r="C28" s="20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21.95" customHeight="1">
      <c r="A29" s="169" t="str">
        <f>+'5 (3mth)'!A53:K53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170"/>
      <c r="C29" s="170"/>
      <c r="D29" s="171"/>
      <c r="E29" s="171"/>
      <c r="F29" s="171"/>
      <c r="G29" s="171"/>
      <c r="H29" s="171"/>
      <c r="I29" s="171"/>
      <c r="J29" s="171"/>
      <c r="K29" s="171"/>
      <c r="L29" s="171"/>
      <c r="M29" s="172"/>
      <c r="N29" s="172"/>
      <c r="O29" s="171"/>
      <c r="P29" s="171"/>
      <c r="Q29" s="171"/>
      <c r="R29" s="171"/>
    </row>
  </sheetData>
  <mergeCells count="4">
    <mergeCell ref="D5:R5"/>
    <mergeCell ref="D6:R6"/>
    <mergeCell ref="D7:N7"/>
    <mergeCell ref="J8:L8"/>
  </mergeCells>
  <pageMargins left="0.5" right="0.5" top="0.5" bottom="0.6" header="0.49" footer="0.4"/>
  <pageSetup paperSize="9" scale="9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14E09-16DC-4B5F-8D9C-C5B2D188E0F8}">
  <sheetPr>
    <tabColor theme="9" tint="0.79998168889431442"/>
  </sheetPr>
  <dimension ref="A1:M28"/>
  <sheetViews>
    <sheetView topLeftCell="A7" zoomScale="79" zoomScaleNormal="100" zoomScaleSheetLayoutView="109" workbookViewId="0">
      <selection activeCell="K19" sqref="K19"/>
    </sheetView>
  </sheetViews>
  <sheetFormatPr defaultColWidth="9.140625" defaultRowHeight="21.75" customHeight="1"/>
  <cols>
    <col min="1" max="1" width="1.7109375" style="152" customWidth="1"/>
    <col min="2" max="2" width="29.7109375" style="152" customWidth="1"/>
    <col min="3" max="3" width="19.85546875" style="152" customWidth="1"/>
    <col min="4" max="4" width="8.85546875" style="153" customWidth="1"/>
    <col min="5" max="5" width="14.7109375" style="153" customWidth="1"/>
    <col min="6" max="6" width="0.85546875" style="153" customWidth="1"/>
    <col min="7" max="7" width="14.140625" style="153" bestFit="1" customWidth="1"/>
    <col min="8" max="8" width="0.85546875" style="153" customWidth="1"/>
    <col min="9" max="9" width="14.7109375" style="15" customWidth="1"/>
    <col min="10" max="10" width="0.85546875" style="18" customWidth="1"/>
    <col min="11" max="11" width="14.7109375" style="16" customWidth="1"/>
    <col min="12" max="12" width="0.85546875" style="153" customWidth="1"/>
    <col min="13" max="13" width="14.7109375" style="153" customWidth="1"/>
    <col min="14" max="16384" width="9.140625" style="152"/>
  </cols>
  <sheetData>
    <row r="1" spans="1:13" ht="21.75" customHeight="1">
      <c r="A1" s="151" t="s">
        <v>28</v>
      </c>
      <c r="M1" s="17"/>
    </row>
    <row r="2" spans="1:13" ht="21.75" customHeight="1">
      <c r="A2" s="155" t="s">
        <v>132</v>
      </c>
      <c r="B2" s="155"/>
      <c r="C2" s="173"/>
      <c r="D2" s="156"/>
      <c r="E2" s="156"/>
      <c r="F2" s="156"/>
      <c r="G2" s="156"/>
      <c r="H2" s="156"/>
      <c r="I2" s="156"/>
      <c r="J2" s="156"/>
      <c r="K2" s="18"/>
      <c r="L2" s="18"/>
      <c r="M2" s="19"/>
    </row>
    <row r="3" spans="1:13" ht="21.75" customHeight="1">
      <c r="A3" s="157" t="str">
        <f>'6 (Conso)'!A3</f>
        <v>สำหรับรอบระยะเวลาสามเดือนสิ้นสุดวันที่ 31 มีนาคม พ.ศ. 2568</v>
      </c>
      <c r="B3" s="174"/>
      <c r="C3" s="175"/>
      <c r="D3" s="158"/>
      <c r="E3" s="158"/>
      <c r="F3" s="158"/>
      <c r="G3" s="158"/>
      <c r="H3" s="158"/>
      <c r="I3" s="158"/>
      <c r="J3" s="158"/>
      <c r="K3" s="49"/>
      <c r="L3" s="49"/>
      <c r="M3" s="50"/>
    </row>
    <row r="4" spans="1:13" ht="21.75" customHeight="1">
      <c r="A4" s="176"/>
      <c r="B4" s="155"/>
      <c r="C4" s="173"/>
      <c r="D4" s="156"/>
      <c r="E4" s="156"/>
      <c r="F4" s="156"/>
      <c r="G4" s="156"/>
      <c r="H4" s="156"/>
      <c r="I4" s="156"/>
      <c r="J4" s="156"/>
      <c r="K4" s="18"/>
      <c r="L4" s="18"/>
      <c r="M4" s="53"/>
    </row>
    <row r="5" spans="1:13" ht="21.75" customHeight="1">
      <c r="A5" s="155"/>
      <c r="B5" s="155"/>
      <c r="C5" s="173"/>
      <c r="D5" s="173"/>
      <c r="E5" s="211" t="s">
        <v>6</v>
      </c>
      <c r="F5" s="211"/>
      <c r="G5" s="211"/>
      <c r="H5" s="211"/>
      <c r="I5" s="211"/>
      <c r="J5" s="211"/>
      <c r="K5" s="211"/>
      <c r="L5" s="211"/>
      <c r="M5" s="211"/>
    </row>
    <row r="6" spans="1:13" ht="21.75" customHeight="1">
      <c r="A6" s="155"/>
      <c r="B6" s="155"/>
      <c r="C6" s="173"/>
      <c r="D6" s="173"/>
      <c r="E6" s="214" t="s">
        <v>8</v>
      </c>
      <c r="F6" s="214"/>
      <c r="G6" s="214"/>
      <c r="H6" s="214"/>
      <c r="I6" s="214"/>
      <c r="J6" s="214"/>
      <c r="K6" s="214"/>
      <c r="L6" s="214"/>
      <c r="M6" s="214"/>
    </row>
    <row r="7" spans="1:13" s="160" customFormat="1" ht="21.75" customHeight="1">
      <c r="C7" s="177"/>
      <c r="D7" s="21"/>
      <c r="E7" s="178"/>
      <c r="F7" s="178"/>
      <c r="G7" s="178"/>
      <c r="H7" s="21"/>
      <c r="I7" s="215" t="s">
        <v>44</v>
      </c>
      <c r="J7" s="215"/>
      <c r="K7" s="215"/>
      <c r="L7" s="163"/>
      <c r="M7" s="163"/>
    </row>
    <row r="8" spans="1:13" s="160" customFormat="1" ht="21.75" customHeight="1">
      <c r="C8" s="177"/>
      <c r="D8" s="21"/>
      <c r="E8" s="21"/>
      <c r="F8" s="21"/>
      <c r="G8" s="21"/>
      <c r="H8" s="21"/>
      <c r="I8" s="163" t="s">
        <v>88</v>
      </c>
      <c r="J8" s="162"/>
      <c r="K8" s="163"/>
      <c r="L8" s="163"/>
      <c r="M8" s="163"/>
    </row>
    <row r="9" spans="1:13" s="160" customFormat="1" ht="21.75" customHeight="1">
      <c r="C9" s="177"/>
      <c r="D9" s="21"/>
      <c r="E9" s="21" t="s">
        <v>53</v>
      </c>
      <c r="F9" s="21"/>
      <c r="G9" s="21" t="s">
        <v>54</v>
      </c>
      <c r="H9" s="21"/>
      <c r="I9" s="163" t="s">
        <v>56</v>
      </c>
      <c r="J9" s="163"/>
      <c r="K9" s="163"/>
      <c r="L9" s="163"/>
      <c r="M9" s="163" t="s">
        <v>57</v>
      </c>
    </row>
    <row r="10" spans="1:13" s="160" customFormat="1" ht="21.75" customHeight="1">
      <c r="C10" s="177"/>
      <c r="D10" s="21"/>
      <c r="E10" s="23" t="s">
        <v>58</v>
      </c>
      <c r="F10" s="21"/>
      <c r="G10" s="23" t="s">
        <v>59</v>
      </c>
      <c r="H10" s="21"/>
      <c r="I10" s="161" t="s">
        <v>61</v>
      </c>
      <c r="J10" s="163"/>
      <c r="K10" s="179" t="s">
        <v>62</v>
      </c>
      <c r="L10" s="163"/>
      <c r="M10" s="161" t="s">
        <v>64</v>
      </c>
    </row>
    <row r="11" spans="1:13" s="160" customFormat="1" ht="21.75" customHeight="1">
      <c r="C11" s="177"/>
      <c r="D11" s="21"/>
      <c r="E11" s="21"/>
      <c r="F11" s="21"/>
      <c r="G11" s="21"/>
      <c r="H11" s="21"/>
      <c r="I11" s="21"/>
      <c r="J11" s="21"/>
      <c r="K11" s="163"/>
      <c r="L11" s="163"/>
      <c r="M11" s="163"/>
    </row>
    <row r="12" spans="1:13" s="160" customFormat="1" ht="21.75" customHeight="1">
      <c r="A12" s="155" t="s">
        <v>147</v>
      </c>
      <c r="C12" s="18"/>
      <c r="D12" s="18"/>
      <c r="E12" s="26">
        <v>940000000</v>
      </c>
      <c r="F12" s="26"/>
      <c r="G12" s="26">
        <v>227888500</v>
      </c>
      <c r="H12" s="26"/>
      <c r="I12" s="26">
        <v>25300000</v>
      </c>
      <c r="J12" s="26"/>
      <c r="K12" s="26">
        <v>-503624683</v>
      </c>
      <c r="L12" s="26"/>
      <c r="M12" s="26">
        <f>SUM(E12:K12)</f>
        <v>689563817</v>
      </c>
    </row>
    <row r="13" spans="1:13" s="160" customFormat="1" ht="6" customHeight="1">
      <c r="C13" s="177"/>
      <c r="D13" s="21"/>
      <c r="E13" s="21"/>
      <c r="F13" s="21"/>
      <c r="G13" s="21"/>
      <c r="H13" s="21"/>
      <c r="I13" s="21"/>
      <c r="J13" s="21"/>
      <c r="K13" s="163"/>
      <c r="L13" s="163"/>
      <c r="M13" s="163"/>
    </row>
    <row r="14" spans="1:13" s="56" customFormat="1" ht="21.75" customHeight="1">
      <c r="A14" s="167" t="s">
        <v>128</v>
      </c>
      <c r="B14" s="54"/>
      <c r="C14" s="55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s="56" customFormat="1" ht="21.75" customHeight="1">
      <c r="A15" s="180" t="s">
        <v>129</v>
      </c>
      <c r="C15" s="55"/>
      <c r="D15" s="166"/>
      <c r="E15" s="27" t="s">
        <v>106</v>
      </c>
      <c r="F15" s="26"/>
      <c r="G15" s="27" t="s">
        <v>106</v>
      </c>
      <c r="H15" s="26"/>
      <c r="I15" s="27" t="s">
        <v>106</v>
      </c>
      <c r="J15" s="26"/>
      <c r="K15" s="27">
        <v>-44758755</v>
      </c>
      <c r="L15" s="26"/>
      <c r="M15" s="27">
        <f>SUM(E15:K15)</f>
        <v>-44758755</v>
      </c>
    </row>
    <row r="16" spans="1:13" s="56" customFormat="1" ht="6" customHeight="1">
      <c r="C16" s="55"/>
      <c r="D16" s="33"/>
      <c r="E16" s="33"/>
      <c r="F16" s="33"/>
      <c r="G16" s="33"/>
      <c r="H16" s="33"/>
      <c r="I16" s="33"/>
      <c r="J16" s="33"/>
      <c r="K16" s="33"/>
      <c r="L16" s="43"/>
      <c r="M16" s="33"/>
    </row>
    <row r="17" spans="1:13" s="56" customFormat="1" ht="21.75" customHeight="1" thickBot="1">
      <c r="A17" s="167" t="s">
        <v>146</v>
      </c>
      <c r="B17" s="57"/>
      <c r="C17" s="55"/>
      <c r="D17" s="33"/>
      <c r="E17" s="44">
        <f>SUM(E12:E15)</f>
        <v>940000000</v>
      </c>
      <c r="F17" s="33"/>
      <c r="G17" s="44">
        <f>SUM(G12:G15)</f>
        <v>227888500</v>
      </c>
      <c r="H17" s="33"/>
      <c r="I17" s="44">
        <f>SUM(I12:I15)</f>
        <v>25300000</v>
      </c>
      <c r="J17" s="33"/>
      <c r="K17" s="44">
        <f>SUM(K12:K15)</f>
        <v>-548383438</v>
      </c>
      <c r="L17" s="33"/>
      <c r="M17" s="44">
        <f>SUM(M12:M15)</f>
        <v>644805062</v>
      </c>
    </row>
    <row r="18" spans="1:13" s="56" customFormat="1" ht="21.6" customHeight="1" thickTop="1">
      <c r="A18" s="167"/>
      <c r="B18" s="57"/>
      <c r="C18" s="55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 s="160" customFormat="1" ht="21.75" customHeight="1">
      <c r="A19" s="155" t="s">
        <v>162</v>
      </c>
      <c r="C19" s="18"/>
      <c r="D19" s="18"/>
      <c r="E19" s="26">
        <v>940000000</v>
      </c>
      <c r="F19" s="26"/>
      <c r="G19" s="26">
        <v>227888500</v>
      </c>
      <c r="H19" s="26"/>
      <c r="I19" s="26">
        <v>25300000</v>
      </c>
      <c r="J19" s="26"/>
      <c r="K19" s="149">
        <v>-555027911</v>
      </c>
      <c r="L19" s="26"/>
      <c r="M19" s="26">
        <f>SUM(E19:K19)</f>
        <v>638160589</v>
      </c>
    </row>
    <row r="20" spans="1:13" s="160" customFormat="1" ht="6" customHeight="1">
      <c r="C20" s="177"/>
      <c r="D20" s="21"/>
      <c r="E20" s="21"/>
      <c r="F20" s="21"/>
      <c r="G20" s="21"/>
      <c r="H20" s="21"/>
      <c r="I20" s="21"/>
      <c r="J20" s="21"/>
      <c r="K20" s="163"/>
      <c r="L20" s="163"/>
      <c r="M20" s="163"/>
    </row>
    <row r="21" spans="1:13" s="56" customFormat="1" ht="21.75" customHeight="1">
      <c r="A21" s="167" t="s">
        <v>128</v>
      </c>
      <c r="B21" s="54"/>
      <c r="C21" s="55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s="56" customFormat="1" ht="21.75" customHeight="1">
      <c r="A22" s="180" t="s">
        <v>129</v>
      </c>
      <c r="C22" s="55"/>
      <c r="D22" s="166"/>
      <c r="E22" s="27">
        <v>0</v>
      </c>
      <c r="F22" s="26"/>
      <c r="G22" s="27">
        <v>0</v>
      </c>
      <c r="H22" s="26"/>
      <c r="I22" s="27">
        <v>0</v>
      </c>
      <c r="J22" s="26"/>
      <c r="K22" s="89">
        <v>-44017738</v>
      </c>
      <c r="L22" s="26"/>
      <c r="M22" s="27">
        <f>SUM(E22:K22)</f>
        <v>-44017738</v>
      </c>
    </row>
    <row r="23" spans="1:13" s="56" customFormat="1" ht="6" customHeight="1">
      <c r="C23" s="55"/>
      <c r="D23" s="33"/>
      <c r="E23" s="33"/>
      <c r="F23" s="33"/>
      <c r="G23" s="33"/>
      <c r="H23" s="33"/>
      <c r="I23" s="33"/>
      <c r="J23" s="33"/>
      <c r="K23" s="33"/>
      <c r="L23" s="43"/>
      <c r="M23" s="33"/>
    </row>
    <row r="24" spans="1:13" s="56" customFormat="1" ht="21.75" customHeight="1" thickBot="1">
      <c r="A24" s="167" t="s">
        <v>161</v>
      </c>
      <c r="B24" s="57"/>
      <c r="C24" s="55"/>
      <c r="D24" s="33"/>
      <c r="E24" s="44">
        <f>SUM(E19:E22)</f>
        <v>940000000</v>
      </c>
      <c r="F24" s="33"/>
      <c r="G24" s="44">
        <f>SUM(G19:G22)</f>
        <v>227888500</v>
      </c>
      <c r="H24" s="33"/>
      <c r="I24" s="44">
        <f>SUM(I19:I22)</f>
        <v>25300000</v>
      </c>
      <c r="J24" s="33"/>
      <c r="K24" s="44">
        <f>SUM(K19:K22)</f>
        <v>-599045649</v>
      </c>
      <c r="L24" s="33"/>
      <c r="M24" s="44">
        <f>SUM(M19:M22)</f>
        <v>594142851</v>
      </c>
    </row>
    <row r="25" spans="1:13" s="56" customFormat="1" ht="21.6" customHeight="1" thickTop="1">
      <c r="A25" s="167"/>
      <c r="B25" s="57"/>
      <c r="C25" s="55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s="56" customFormat="1" ht="21.6" customHeight="1">
      <c r="A26" s="167"/>
      <c r="B26" s="57"/>
      <c r="C26" s="55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s="56" customFormat="1" ht="23.25" customHeight="1">
      <c r="A27" s="167"/>
      <c r="B27" s="57"/>
      <c r="C27" s="55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ht="21.75" customHeight="1">
      <c r="A28" s="216" t="str">
        <f>'6 (Conso)'!A29:L29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171"/>
      <c r="M28" s="171"/>
    </row>
  </sheetData>
  <mergeCells count="4">
    <mergeCell ref="E5:M5"/>
    <mergeCell ref="E6:M6"/>
    <mergeCell ref="I7:K7"/>
    <mergeCell ref="A28:K2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E4120-5571-461A-8B06-1B28658E6C30}">
  <sheetPr>
    <tabColor theme="9" tint="0.79998168889431442"/>
  </sheetPr>
  <dimension ref="A1:K96"/>
  <sheetViews>
    <sheetView topLeftCell="A58" zoomScale="85" zoomScaleNormal="85" zoomScaleSheetLayoutView="85" workbookViewId="0">
      <selection activeCell="C64" sqref="C64"/>
    </sheetView>
  </sheetViews>
  <sheetFormatPr defaultColWidth="9.140625" defaultRowHeight="21.75" customHeight="1"/>
  <cols>
    <col min="1" max="1" width="1.7109375" style="133" customWidth="1"/>
    <col min="2" max="2" width="45.42578125" style="133" customWidth="1"/>
    <col min="3" max="3" width="8.140625" style="133" customWidth="1"/>
    <col min="4" max="4" width="0.7109375" style="133" customWidth="1"/>
    <col min="5" max="5" width="12.7109375" style="45" customWidth="1"/>
    <col min="6" max="6" width="0.7109375" style="45" customWidth="1"/>
    <col min="7" max="7" width="12.7109375" style="45" customWidth="1"/>
    <col min="8" max="8" width="0.7109375" style="52" customWidth="1"/>
    <col min="9" max="9" width="12.7109375" style="45" customWidth="1"/>
    <col min="10" max="10" width="0.7109375" style="45" customWidth="1"/>
    <col min="11" max="11" width="12.7109375" style="45" customWidth="1"/>
    <col min="12" max="16384" width="9.140625" style="133"/>
  </cols>
  <sheetData>
    <row r="1" spans="1:11" ht="21.75" customHeight="1">
      <c r="A1" s="136" t="s">
        <v>28</v>
      </c>
    </row>
    <row r="2" spans="1:11" ht="21.75" customHeight="1">
      <c r="A2" s="181" t="s">
        <v>65</v>
      </c>
      <c r="B2" s="182"/>
      <c r="C2" s="183"/>
      <c r="D2" s="183"/>
      <c r="E2" s="32"/>
      <c r="F2" s="32"/>
      <c r="G2" s="32"/>
      <c r="H2" s="33"/>
      <c r="I2" s="35"/>
      <c r="J2" s="35"/>
      <c r="K2" s="35"/>
    </row>
    <row r="3" spans="1:11" ht="21.75" customHeight="1">
      <c r="A3" s="184" t="s">
        <v>159</v>
      </c>
      <c r="B3" s="184"/>
      <c r="C3" s="185"/>
      <c r="D3" s="185"/>
      <c r="E3" s="58"/>
      <c r="F3" s="58"/>
      <c r="G3" s="58"/>
      <c r="H3" s="59"/>
      <c r="I3" s="58"/>
      <c r="J3" s="58"/>
      <c r="K3" s="58"/>
    </row>
    <row r="4" spans="1:11" ht="20.85" customHeight="1">
      <c r="A4" s="182"/>
      <c r="B4" s="182"/>
      <c r="C4" s="183"/>
      <c r="D4" s="183"/>
      <c r="E4" s="60"/>
      <c r="F4" s="60"/>
      <c r="G4" s="60"/>
      <c r="H4" s="61"/>
      <c r="I4" s="60"/>
      <c r="J4" s="60"/>
      <c r="K4" s="60"/>
    </row>
    <row r="5" spans="1:11" ht="20.85" customHeight="1">
      <c r="A5" s="131"/>
      <c r="B5" s="131"/>
      <c r="C5" s="132"/>
      <c r="D5" s="132"/>
      <c r="E5" s="217" t="s">
        <v>6</v>
      </c>
      <c r="F5" s="217"/>
      <c r="G5" s="217"/>
      <c r="H5" s="217"/>
      <c r="I5" s="217"/>
      <c r="J5" s="217"/>
      <c r="K5" s="217"/>
    </row>
    <row r="6" spans="1:11" ht="20.85" customHeight="1">
      <c r="A6" s="136"/>
      <c r="B6" s="136"/>
      <c r="C6" s="186"/>
      <c r="D6" s="186"/>
      <c r="E6" s="218" t="s">
        <v>0</v>
      </c>
      <c r="F6" s="218"/>
      <c r="G6" s="218"/>
      <c r="H6" s="38"/>
      <c r="I6" s="208" t="s">
        <v>8</v>
      </c>
      <c r="J6" s="208"/>
      <c r="K6" s="208"/>
    </row>
    <row r="7" spans="1:11" ht="20.85" customHeight="1">
      <c r="A7" s="136"/>
      <c r="B7" s="136"/>
      <c r="C7" s="186"/>
      <c r="D7" s="186"/>
      <c r="E7" s="99" t="s">
        <v>134</v>
      </c>
      <c r="F7" s="99"/>
      <c r="G7" s="99" t="s">
        <v>134</v>
      </c>
      <c r="H7" s="99"/>
      <c r="I7" s="99" t="s">
        <v>134</v>
      </c>
      <c r="J7" s="99"/>
      <c r="K7" s="99" t="s">
        <v>134</v>
      </c>
    </row>
    <row r="8" spans="1:11" ht="20.85" customHeight="1">
      <c r="A8" s="187"/>
      <c r="B8" s="187"/>
      <c r="C8" s="139" t="s">
        <v>1</v>
      </c>
      <c r="D8" s="188"/>
      <c r="E8" s="39" t="s">
        <v>135</v>
      </c>
      <c r="F8" s="40"/>
      <c r="G8" s="39" t="s">
        <v>112</v>
      </c>
      <c r="H8" s="40"/>
      <c r="I8" s="39" t="s">
        <v>135</v>
      </c>
      <c r="J8" s="40"/>
      <c r="K8" s="39" t="s">
        <v>112</v>
      </c>
    </row>
    <row r="9" spans="1:11" ht="20.85" customHeight="1">
      <c r="A9" s="136" t="s">
        <v>66</v>
      </c>
      <c r="B9" s="136"/>
      <c r="C9" s="189"/>
      <c r="D9" s="189"/>
      <c r="E9" s="33"/>
      <c r="F9" s="62"/>
      <c r="G9" s="33"/>
      <c r="H9" s="33"/>
      <c r="I9" s="33"/>
      <c r="J9" s="40"/>
      <c r="K9" s="33"/>
    </row>
    <row r="10" spans="1:11" ht="20.85" customHeight="1">
      <c r="A10" s="187" t="s">
        <v>138</v>
      </c>
      <c r="B10" s="187"/>
      <c r="C10" s="189"/>
      <c r="D10" s="189"/>
      <c r="E10" s="77">
        <v>-40990357</v>
      </c>
      <c r="F10" s="63"/>
      <c r="G10" s="33">
        <v>-61379900</v>
      </c>
      <c r="H10" s="33"/>
      <c r="I10" s="77">
        <v>-36441435</v>
      </c>
      <c r="J10" s="33"/>
      <c r="K10" s="33">
        <v>-44766465</v>
      </c>
    </row>
    <row r="11" spans="1:11" ht="20.85" customHeight="1">
      <c r="A11" s="187" t="s">
        <v>67</v>
      </c>
      <c r="B11" s="187"/>
      <c r="C11" s="189"/>
      <c r="D11" s="189"/>
      <c r="E11" s="33"/>
      <c r="F11" s="63"/>
      <c r="G11" s="33"/>
      <c r="H11" s="33"/>
      <c r="I11" s="33"/>
      <c r="J11" s="33"/>
      <c r="K11" s="33"/>
    </row>
    <row r="12" spans="1:11" ht="20.85" customHeight="1">
      <c r="B12" s="187" t="s">
        <v>68</v>
      </c>
      <c r="C12" s="189">
        <v>9</v>
      </c>
      <c r="D12" s="189"/>
      <c r="E12" s="77">
        <v>19127454</v>
      </c>
      <c r="F12" s="63"/>
      <c r="G12" s="33">
        <v>18747465</v>
      </c>
      <c r="H12" s="33"/>
      <c r="I12" s="77">
        <v>10213952</v>
      </c>
      <c r="J12" s="33"/>
      <c r="K12" s="33">
        <v>10335726</v>
      </c>
    </row>
    <row r="13" spans="1:11" ht="20.85" customHeight="1">
      <c r="B13" s="187" t="s">
        <v>83</v>
      </c>
      <c r="C13" s="189">
        <v>9</v>
      </c>
      <c r="D13" s="189"/>
      <c r="E13" s="77">
        <v>30783</v>
      </c>
      <c r="F13" s="63"/>
      <c r="G13" s="33">
        <v>40599</v>
      </c>
      <c r="H13" s="33"/>
      <c r="I13" s="77">
        <v>8044</v>
      </c>
      <c r="J13" s="33"/>
      <c r="K13" s="33">
        <v>17932</v>
      </c>
    </row>
    <row r="14" spans="1:11" ht="20.85" customHeight="1">
      <c r="B14" s="187" t="s">
        <v>84</v>
      </c>
      <c r="C14" s="189">
        <v>10</v>
      </c>
      <c r="D14" s="189"/>
      <c r="E14" s="77">
        <v>2651463</v>
      </c>
      <c r="F14" s="63"/>
      <c r="G14" s="33">
        <v>2036377</v>
      </c>
      <c r="H14" s="33"/>
      <c r="I14" s="77">
        <v>573049</v>
      </c>
      <c r="J14" s="33"/>
      <c r="K14" s="33">
        <v>555316</v>
      </c>
    </row>
    <row r="15" spans="1:11" ht="20.85" customHeight="1">
      <c r="B15" s="187" t="s">
        <v>180</v>
      </c>
      <c r="C15" s="142"/>
      <c r="D15" s="189"/>
      <c r="E15" s="33"/>
      <c r="F15" s="63"/>
      <c r="G15" s="33"/>
      <c r="H15" s="33"/>
      <c r="I15" s="33"/>
      <c r="J15" s="33"/>
      <c r="K15" s="33"/>
    </row>
    <row r="16" spans="1:11" ht="20.85" customHeight="1">
      <c r="B16" s="187" t="s">
        <v>107</v>
      </c>
      <c r="C16" s="142">
        <v>16.399999999999999</v>
      </c>
      <c r="D16" s="189"/>
      <c r="E16" s="77">
        <v>0</v>
      </c>
      <c r="F16" s="63"/>
      <c r="G16" s="33">
        <v>0</v>
      </c>
      <c r="H16" s="33"/>
      <c r="I16" s="77">
        <v>434887</v>
      </c>
      <c r="J16" s="33"/>
      <c r="K16" s="33">
        <v>-114414</v>
      </c>
    </row>
    <row r="17" spans="1:11" ht="20.85" customHeight="1">
      <c r="B17" s="187" t="s">
        <v>181</v>
      </c>
      <c r="C17" s="142"/>
      <c r="D17" s="189"/>
      <c r="E17" s="33"/>
      <c r="F17" s="63"/>
      <c r="G17" s="33"/>
      <c r="H17" s="33"/>
      <c r="I17" s="33"/>
      <c r="J17" s="33"/>
      <c r="K17" s="33"/>
    </row>
    <row r="18" spans="1:11" ht="20.85" customHeight="1">
      <c r="B18" s="187" t="s">
        <v>148</v>
      </c>
      <c r="C18" s="142"/>
      <c r="D18" s="189"/>
      <c r="E18" s="77">
        <v>0</v>
      </c>
      <c r="F18" s="63"/>
      <c r="G18" s="33">
        <v>0</v>
      </c>
      <c r="H18" s="33"/>
      <c r="I18" s="77">
        <v>4521</v>
      </c>
      <c r="J18" s="33"/>
      <c r="K18" s="33">
        <v>35247</v>
      </c>
    </row>
    <row r="19" spans="1:11" ht="20.85" customHeight="1">
      <c r="B19" s="187" t="s">
        <v>149</v>
      </c>
      <c r="C19" s="189"/>
      <c r="D19" s="189"/>
      <c r="E19" s="77">
        <v>-1016384</v>
      </c>
      <c r="F19" s="63"/>
      <c r="G19" s="33">
        <v>-4705452</v>
      </c>
      <c r="H19" s="33"/>
      <c r="I19" s="77">
        <v>-1115020</v>
      </c>
      <c r="J19" s="33"/>
      <c r="K19" s="33">
        <v>-4713295</v>
      </c>
    </row>
    <row r="20" spans="1:11" ht="20.85" customHeight="1">
      <c r="B20" s="187" t="s">
        <v>109</v>
      </c>
      <c r="C20" s="189"/>
      <c r="D20" s="189"/>
      <c r="E20" s="77">
        <v>-3873</v>
      </c>
      <c r="F20" s="63"/>
      <c r="G20" s="33">
        <v>-6501</v>
      </c>
      <c r="H20" s="33"/>
      <c r="I20" s="77">
        <v>-3868</v>
      </c>
      <c r="J20" s="33"/>
      <c r="K20" s="33">
        <v>-5542</v>
      </c>
    </row>
    <row r="21" spans="1:11" ht="20.85" customHeight="1">
      <c r="B21" s="187" t="s">
        <v>96</v>
      </c>
      <c r="C21" s="189"/>
      <c r="D21" s="189"/>
      <c r="E21" s="77">
        <v>-329999</v>
      </c>
      <c r="F21" s="63"/>
      <c r="G21" s="33">
        <v>-209999</v>
      </c>
      <c r="H21" s="33"/>
      <c r="I21" s="77" t="s">
        <v>106</v>
      </c>
      <c r="J21" s="33"/>
      <c r="K21" s="33">
        <v>0</v>
      </c>
    </row>
    <row r="22" spans="1:11" ht="20.85" customHeight="1">
      <c r="B22" s="187" t="s">
        <v>108</v>
      </c>
      <c r="C22" s="189"/>
      <c r="D22" s="189"/>
      <c r="E22" s="77">
        <v>1</v>
      </c>
      <c r="F22" s="63"/>
      <c r="G22" s="33">
        <v>0</v>
      </c>
      <c r="H22" s="33"/>
      <c r="I22" s="77">
        <v>0</v>
      </c>
      <c r="J22" s="33"/>
      <c r="K22" s="33">
        <v>0</v>
      </c>
    </row>
    <row r="23" spans="1:11" ht="20.85" customHeight="1">
      <c r="B23" s="187" t="s">
        <v>99</v>
      </c>
      <c r="C23" s="189"/>
      <c r="D23" s="189"/>
      <c r="E23" s="77">
        <v>19802</v>
      </c>
      <c r="F23" s="63"/>
      <c r="G23" s="33">
        <v>0</v>
      </c>
      <c r="H23" s="33"/>
      <c r="I23" s="77">
        <v>19602</v>
      </c>
      <c r="J23" s="33"/>
      <c r="K23" s="33">
        <v>0</v>
      </c>
    </row>
    <row r="24" spans="1:11" ht="20.85" customHeight="1">
      <c r="B24" s="187" t="s">
        <v>150</v>
      </c>
      <c r="C24" s="189"/>
      <c r="D24" s="189"/>
      <c r="E24" s="77">
        <v>360046</v>
      </c>
      <c r="F24" s="63"/>
      <c r="G24" s="33">
        <v>186877</v>
      </c>
      <c r="H24" s="33"/>
      <c r="I24" s="77">
        <v>292353</v>
      </c>
      <c r="J24" s="33"/>
      <c r="K24" s="33">
        <v>149370</v>
      </c>
    </row>
    <row r="25" spans="1:11" ht="20.85" customHeight="1">
      <c r="B25" s="187" t="s">
        <v>69</v>
      </c>
      <c r="C25" s="189"/>
      <c r="D25" s="189"/>
      <c r="E25" s="77">
        <v>1485165</v>
      </c>
      <c r="F25" s="63"/>
      <c r="G25" s="33">
        <v>2393723</v>
      </c>
      <c r="H25" s="33"/>
      <c r="I25" s="77">
        <v>752805</v>
      </c>
      <c r="J25" s="33"/>
      <c r="K25" s="33">
        <v>2044885</v>
      </c>
    </row>
    <row r="26" spans="1:11" ht="20.85" customHeight="1">
      <c r="B26" s="187" t="s">
        <v>49</v>
      </c>
      <c r="C26" s="189"/>
      <c r="D26" s="189"/>
      <c r="E26" s="77">
        <v>-15404</v>
      </c>
      <c r="F26" s="62"/>
      <c r="G26" s="33">
        <v>-23414</v>
      </c>
      <c r="H26" s="33"/>
      <c r="I26" s="77">
        <v>-687383</v>
      </c>
      <c r="J26" s="33"/>
      <c r="K26" s="33">
        <v>-720759</v>
      </c>
    </row>
    <row r="27" spans="1:11" ht="20.85" customHeight="1">
      <c r="B27" s="187" t="s">
        <v>179</v>
      </c>
      <c r="C27" s="142">
        <v>8</v>
      </c>
      <c r="D27" s="189"/>
      <c r="E27" s="77">
        <v>-102765</v>
      </c>
      <c r="F27" s="62"/>
      <c r="G27" s="33">
        <v>-166688</v>
      </c>
      <c r="H27" s="33"/>
      <c r="I27" s="77">
        <v>0</v>
      </c>
      <c r="J27" s="33"/>
      <c r="K27" s="33">
        <v>0</v>
      </c>
    </row>
    <row r="28" spans="1:11" ht="20.85" customHeight="1">
      <c r="A28" s="187" t="s">
        <v>176</v>
      </c>
      <c r="B28" s="187"/>
      <c r="C28" s="189"/>
      <c r="D28" s="189"/>
      <c r="E28" s="33"/>
      <c r="F28" s="63"/>
      <c r="G28" s="33"/>
      <c r="H28" s="33"/>
      <c r="I28" s="33"/>
      <c r="J28" s="33"/>
      <c r="K28" s="33"/>
    </row>
    <row r="29" spans="1:11" ht="20.85" customHeight="1">
      <c r="A29" s="187"/>
      <c r="B29" s="187" t="s">
        <v>131</v>
      </c>
      <c r="C29" s="189"/>
      <c r="D29" s="189"/>
      <c r="E29" s="77">
        <v>-48696148</v>
      </c>
      <c r="F29" s="63"/>
      <c r="G29" s="33">
        <v>-30034699</v>
      </c>
      <c r="H29" s="33"/>
      <c r="I29" s="77">
        <v>-46337208</v>
      </c>
      <c r="J29" s="33"/>
      <c r="K29" s="33">
        <v>-27339986</v>
      </c>
    </row>
    <row r="30" spans="1:11" ht="20.85" customHeight="1">
      <c r="A30" s="187"/>
      <c r="B30" s="190" t="s">
        <v>70</v>
      </c>
      <c r="C30" s="189"/>
      <c r="D30" s="189"/>
      <c r="E30" s="77">
        <v>-600813</v>
      </c>
      <c r="F30" s="63"/>
      <c r="G30" s="33">
        <v>44641440</v>
      </c>
      <c r="H30" s="33"/>
      <c r="I30" s="77">
        <v>-312313</v>
      </c>
      <c r="J30" s="33"/>
      <c r="K30" s="33">
        <v>44931903</v>
      </c>
    </row>
    <row r="31" spans="1:11" ht="20.85" customHeight="1">
      <c r="A31" s="187"/>
      <c r="B31" s="187" t="s">
        <v>23</v>
      </c>
      <c r="C31" s="189"/>
      <c r="D31" s="189"/>
      <c r="E31" s="77">
        <v>-203731</v>
      </c>
      <c r="F31" s="63"/>
      <c r="G31" s="33">
        <v>-15165</v>
      </c>
      <c r="H31" s="33"/>
      <c r="I31" s="77">
        <v>-203731</v>
      </c>
      <c r="J31" s="33"/>
      <c r="K31" s="33">
        <v>3452</v>
      </c>
    </row>
    <row r="32" spans="1:11" ht="20.85" customHeight="1">
      <c r="A32" s="187"/>
      <c r="B32" s="187" t="s">
        <v>119</v>
      </c>
      <c r="C32" s="189"/>
      <c r="D32" s="189"/>
      <c r="E32" s="77">
        <v>14853485</v>
      </c>
      <c r="F32" s="62"/>
      <c r="G32" s="33">
        <v>7143283</v>
      </c>
      <c r="H32" s="33"/>
      <c r="I32" s="77">
        <v>21308062</v>
      </c>
      <c r="J32" s="33"/>
      <c r="K32" s="33">
        <v>-237955</v>
      </c>
    </row>
    <row r="33" spans="1:11" ht="20.85" customHeight="1">
      <c r="A33" s="187"/>
      <c r="B33" s="187" t="s">
        <v>113</v>
      </c>
      <c r="C33" s="189"/>
      <c r="D33" s="189"/>
      <c r="E33" s="77">
        <v>-302864</v>
      </c>
      <c r="F33" s="62"/>
      <c r="G33" s="33">
        <v>1063200</v>
      </c>
      <c r="H33" s="33"/>
      <c r="I33" s="77">
        <v>0</v>
      </c>
      <c r="J33" s="33"/>
      <c r="K33" s="33">
        <v>0</v>
      </c>
    </row>
    <row r="34" spans="1:11" ht="20.85" customHeight="1">
      <c r="B34" s="187" t="s">
        <v>98</v>
      </c>
      <c r="C34" s="189"/>
      <c r="D34" s="189"/>
      <c r="E34" s="78" t="s">
        <v>106</v>
      </c>
      <c r="F34" s="62"/>
      <c r="G34" s="37">
        <v>-119400</v>
      </c>
      <c r="H34" s="33"/>
      <c r="I34" s="78">
        <v>0</v>
      </c>
      <c r="J34" s="33"/>
      <c r="K34" s="37">
        <v>-119400</v>
      </c>
    </row>
    <row r="35" spans="1:11" ht="6" customHeight="1">
      <c r="A35" s="187"/>
      <c r="B35" s="187"/>
      <c r="C35" s="189"/>
      <c r="D35" s="189"/>
      <c r="E35" s="33"/>
      <c r="F35" s="63"/>
      <c r="G35" s="33"/>
      <c r="H35" s="33"/>
      <c r="I35" s="33"/>
      <c r="J35" s="33"/>
      <c r="K35" s="33"/>
    </row>
    <row r="36" spans="1:11" s="187" customFormat="1" ht="20.85" customHeight="1">
      <c r="A36" s="187" t="s">
        <v>151</v>
      </c>
      <c r="E36" s="33">
        <f>SUM(E10:E35)</f>
        <v>-53734139</v>
      </c>
      <c r="F36" s="191"/>
      <c r="G36" s="33">
        <f>SUM(G10:G35)</f>
        <v>-20408254</v>
      </c>
      <c r="H36" s="191"/>
      <c r="I36" s="33">
        <f>SUM(I10:I35)</f>
        <v>-51493683</v>
      </c>
      <c r="J36" s="191"/>
      <c r="K36" s="33">
        <f>SUM(K10:K35)</f>
        <v>-19943985</v>
      </c>
    </row>
    <row r="37" spans="1:11" ht="20.85" customHeight="1">
      <c r="B37" s="133" t="s">
        <v>78</v>
      </c>
      <c r="C37" s="142"/>
      <c r="D37" s="142"/>
      <c r="E37" s="77">
        <v>15404</v>
      </c>
      <c r="F37" s="33"/>
      <c r="G37" s="33">
        <v>23414</v>
      </c>
      <c r="H37" s="33"/>
      <c r="I37" s="79">
        <v>218354</v>
      </c>
      <c r="J37" s="33"/>
      <c r="K37" s="33">
        <v>164657</v>
      </c>
    </row>
    <row r="38" spans="1:11" ht="20.85" customHeight="1">
      <c r="A38" s="187"/>
      <c r="B38" s="133" t="s">
        <v>71</v>
      </c>
      <c r="C38" s="189"/>
      <c r="D38" s="189"/>
      <c r="E38" s="77">
        <v>-1534023</v>
      </c>
      <c r="F38" s="63"/>
      <c r="G38" s="33">
        <v>-2419677</v>
      </c>
      <c r="H38" s="33"/>
      <c r="I38" s="79">
        <v>-852609</v>
      </c>
      <c r="J38" s="33"/>
      <c r="K38" s="33">
        <v>-2162982</v>
      </c>
    </row>
    <row r="39" spans="1:11" ht="20.85" customHeight="1">
      <c r="B39" s="187" t="s">
        <v>72</v>
      </c>
      <c r="C39" s="189"/>
      <c r="D39" s="189"/>
      <c r="E39" s="78">
        <v>-418432</v>
      </c>
      <c r="F39" s="63"/>
      <c r="G39" s="37">
        <v>-404113</v>
      </c>
      <c r="H39" s="33"/>
      <c r="I39" s="80">
        <v>-249873</v>
      </c>
      <c r="J39" s="33"/>
      <c r="K39" s="37">
        <v>-228413</v>
      </c>
    </row>
    <row r="40" spans="1:11" ht="6" customHeight="1">
      <c r="A40" s="187"/>
      <c r="B40" s="187"/>
      <c r="C40" s="189"/>
      <c r="D40" s="189"/>
      <c r="E40" s="33"/>
      <c r="F40" s="63"/>
      <c r="G40" s="33"/>
      <c r="H40" s="33"/>
      <c r="I40" s="33"/>
      <c r="J40" s="33"/>
      <c r="K40" s="33"/>
    </row>
    <row r="41" spans="1:11" ht="20.85" customHeight="1">
      <c r="A41" s="187" t="s">
        <v>152</v>
      </c>
      <c r="B41" s="187"/>
      <c r="C41" s="189"/>
      <c r="D41" s="189"/>
      <c r="E41" s="59">
        <f>SUM(E36:E40)</f>
        <v>-55671190</v>
      </c>
      <c r="F41" s="63"/>
      <c r="G41" s="59">
        <f>SUM(G36:G40)</f>
        <v>-23208630</v>
      </c>
      <c r="H41" s="33"/>
      <c r="I41" s="59">
        <f>SUM(I36:I40)</f>
        <v>-52377811</v>
      </c>
      <c r="J41" s="33"/>
      <c r="K41" s="59">
        <f>SUM(K36:K40)</f>
        <v>-22170723</v>
      </c>
    </row>
    <row r="42" spans="1:11" ht="18" customHeight="1">
      <c r="A42" s="187"/>
      <c r="B42" s="187"/>
      <c r="C42" s="189"/>
      <c r="D42" s="189"/>
      <c r="E42" s="33"/>
      <c r="F42" s="63"/>
      <c r="G42" s="33"/>
      <c r="H42" s="33"/>
      <c r="I42" s="33"/>
      <c r="J42" s="33"/>
      <c r="K42" s="33"/>
    </row>
    <row r="43" spans="1:11" ht="18" customHeight="1">
      <c r="A43" s="187"/>
      <c r="B43" s="187"/>
      <c r="C43" s="189"/>
      <c r="D43" s="189"/>
      <c r="E43" s="33"/>
      <c r="F43" s="63"/>
      <c r="G43" s="33"/>
      <c r="H43" s="33"/>
      <c r="I43" s="33"/>
      <c r="J43" s="33"/>
      <c r="K43" s="33"/>
    </row>
    <row r="44" spans="1:11" ht="14.25" customHeight="1">
      <c r="A44" s="187"/>
      <c r="B44" s="187"/>
      <c r="C44" s="189"/>
      <c r="D44" s="189"/>
      <c r="E44" s="33"/>
      <c r="F44" s="63"/>
      <c r="G44" s="33"/>
      <c r="H44" s="33"/>
      <c r="I44" s="33"/>
      <c r="J44" s="33"/>
      <c r="K44" s="33"/>
    </row>
    <row r="45" spans="1:11" ht="22.35" customHeight="1">
      <c r="A45" s="192" t="str">
        <f>'7 (Comp)'!A28:K28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192"/>
      <c r="C45" s="193"/>
      <c r="D45" s="193"/>
      <c r="E45" s="59"/>
      <c r="F45" s="64"/>
      <c r="G45" s="59"/>
      <c r="H45" s="59"/>
      <c r="I45" s="59"/>
      <c r="J45" s="59"/>
      <c r="K45" s="59"/>
    </row>
    <row r="46" spans="1:11" ht="21.75" customHeight="1">
      <c r="A46" s="136" t="s">
        <v>28</v>
      </c>
    </row>
    <row r="47" spans="1:11" ht="21.75" customHeight="1">
      <c r="A47" s="181" t="s">
        <v>153</v>
      </c>
      <c r="B47" s="182"/>
      <c r="C47" s="183"/>
      <c r="D47" s="183"/>
      <c r="E47" s="32"/>
      <c r="F47" s="32"/>
      <c r="G47" s="32"/>
      <c r="H47" s="33"/>
      <c r="I47" s="35"/>
      <c r="J47" s="35"/>
      <c r="K47" s="35"/>
    </row>
    <row r="48" spans="1:11" ht="21.75" customHeight="1">
      <c r="A48" s="184" t="str">
        <f>'5 (3mth)'!A3</f>
        <v>สำหรับรอบระยะเวลาสามเดือนสิ้นสุดวันที่ 31 มีนาคม พ.ศ. 2568</v>
      </c>
      <c r="B48" s="184"/>
      <c r="C48" s="185"/>
      <c r="D48" s="185"/>
      <c r="E48" s="58"/>
      <c r="F48" s="58"/>
      <c r="G48" s="58"/>
      <c r="H48" s="59"/>
      <c r="I48" s="58"/>
      <c r="J48" s="58"/>
      <c r="K48" s="58"/>
    </row>
    <row r="49" spans="1:11" ht="19.350000000000001" customHeight="1">
      <c r="A49" s="187"/>
      <c r="B49" s="187"/>
      <c r="C49" s="189"/>
      <c r="D49" s="189"/>
      <c r="E49" s="33"/>
      <c r="F49" s="63"/>
      <c r="G49" s="33"/>
      <c r="H49" s="33"/>
      <c r="I49" s="33"/>
      <c r="J49" s="33"/>
      <c r="K49" s="33"/>
    </row>
    <row r="50" spans="1:11" ht="19.350000000000001" customHeight="1">
      <c r="A50" s="131"/>
      <c r="B50" s="131"/>
      <c r="C50" s="132"/>
      <c r="D50" s="132"/>
      <c r="E50" s="217" t="s">
        <v>6</v>
      </c>
      <c r="F50" s="217"/>
      <c r="G50" s="217"/>
      <c r="H50" s="217"/>
      <c r="I50" s="217"/>
      <c r="J50" s="217"/>
      <c r="K50" s="217"/>
    </row>
    <row r="51" spans="1:11" ht="19.350000000000001" customHeight="1">
      <c r="A51" s="136"/>
      <c r="B51" s="136"/>
      <c r="C51" s="186"/>
      <c r="D51" s="186"/>
      <c r="E51" s="208" t="s">
        <v>0</v>
      </c>
      <c r="F51" s="208"/>
      <c r="G51" s="208"/>
      <c r="H51" s="38"/>
      <c r="I51" s="208" t="s">
        <v>8</v>
      </c>
      <c r="J51" s="208"/>
      <c r="K51" s="208"/>
    </row>
    <row r="52" spans="1:11" ht="19.350000000000001" customHeight="1">
      <c r="A52" s="136"/>
      <c r="B52" s="136"/>
      <c r="C52" s="186"/>
      <c r="D52" s="186"/>
      <c r="E52" s="99" t="s">
        <v>134</v>
      </c>
      <c r="F52" s="99"/>
      <c r="G52" s="99" t="s">
        <v>134</v>
      </c>
      <c r="H52" s="99"/>
      <c r="I52" s="99" t="s">
        <v>134</v>
      </c>
      <c r="J52" s="99"/>
      <c r="K52" s="99" t="s">
        <v>134</v>
      </c>
    </row>
    <row r="53" spans="1:11" ht="19.350000000000001" customHeight="1">
      <c r="A53" s="187"/>
      <c r="B53" s="187"/>
      <c r="C53" s="139" t="s">
        <v>1</v>
      </c>
      <c r="D53" s="188"/>
      <c r="E53" s="39" t="s">
        <v>135</v>
      </c>
      <c r="F53" s="40"/>
      <c r="G53" s="39" t="s">
        <v>112</v>
      </c>
      <c r="H53" s="40"/>
      <c r="I53" s="39" t="s">
        <v>135</v>
      </c>
      <c r="J53" s="40"/>
      <c r="K53" s="39" t="s">
        <v>112</v>
      </c>
    </row>
    <row r="54" spans="1:11" ht="19.350000000000001" customHeight="1">
      <c r="A54" s="136" t="s">
        <v>73</v>
      </c>
      <c r="B54" s="136"/>
      <c r="C54" s="189"/>
      <c r="D54" s="189"/>
      <c r="E54" s="33"/>
      <c r="F54" s="62"/>
      <c r="G54" s="33"/>
      <c r="H54" s="33"/>
      <c r="I54" s="33"/>
      <c r="J54" s="40"/>
      <c r="K54" s="33"/>
    </row>
    <row r="55" spans="1:11" ht="19.350000000000001" customHeight="1">
      <c r="A55" s="133" t="s">
        <v>86</v>
      </c>
      <c r="C55" s="142">
        <v>16.399999999999999</v>
      </c>
      <c r="D55" s="142"/>
      <c r="E55" s="33">
        <v>0</v>
      </c>
      <c r="F55" s="33"/>
      <c r="G55" s="33">
        <v>0</v>
      </c>
      <c r="H55" s="33"/>
      <c r="I55" s="33">
        <v>-6110000</v>
      </c>
      <c r="J55" s="33"/>
      <c r="K55" s="33">
        <v>-10490000</v>
      </c>
    </row>
    <row r="56" spans="1:11" ht="19.350000000000001" customHeight="1">
      <c r="A56" s="133" t="s">
        <v>87</v>
      </c>
      <c r="C56" s="142">
        <v>16.399999999999999</v>
      </c>
      <c r="D56" s="142"/>
      <c r="E56" s="33">
        <v>0</v>
      </c>
      <c r="F56" s="33"/>
      <c r="G56" s="33">
        <v>0</v>
      </c>
      <c r="H56" s="33"/>
      <c r="I56" s="33">
        <v>1100000</v>
      </c>
      <c r="J56" s="33"/>
      <c r="K56" s="33">
        <v>10200000</v>
      </c>
    </row>
    <row r="57" spans="1:11" ht="19.350000000000001" customHeight="1">
      <c r="A57" s="133" t="s">
        <v>97</v>
      </c>
      <c r="B57" s="141"/>
      <c r="C57" s="142"/>
      <c r="D57" s="189"/>
      <c r="E57" s="81">
        <v>-7985682</v>
      </c>
      <c r="F57" s="33"/>
      <c r="G57" s="33">
        <v>-5672571</v>
      </c>
      <c r="H57" s="33"/>
      <c r="I57" s="33">
        <v>-7506073</v>
      </c>
      <c r="J57" s="33"/>
      <c r="K57" s="33">
        <v>-4863210</v>
      </c>
    </row>
    <row r="58" spans="1:11" ht="19.350000000000001" customHeight="1">
      <c r="A58" s="133" t="s">
        <v>117</v>
      </c>
      <c r="B58" s="141"/>
      <c r="C58" s="142"/>
      <c r="D58" s="189"/>
      <c r="E58" s="78">
        <v>330000</v>
      </c>
      <c r="F58" s="33"/>
      <c r="G58" s="195">
        <v>210000</v>
      </c>
      <c r="H58" s="33"/>
      <c r="I58" s="195">
        <v>0</v>
      </c>
      <c r="J58" s="33"/>
      <c r="K58" s="195">
        <v>0</v>
      </c>
    </row>
    <row r="59" spans="1:11" ht="5.0999999999999996" customHeight="1">
      <c r="A59" s="141"/>
      <c r="B59" s="141"/>
      <c r="C59" s="189"/>
      <c r="D59" s="189"/>
      <c r="E59" s="33"/>
      <c r="F59" s="33"/>
      <c r="G59" s="33"/>
      <c r="H59" s="33"/>
      <c r="I59" s="33"/>
      <c r="J59" s="33"/>
      <c r="K59" s="33"/>
    </row>
    <row r="60" spans="1:11" ht="19.350000000000001" customHeight="1">
      <c r="A60" s="141" t="s">
        <v>110</v>
      </c>
      <c r="B60" s="187"/>
      <c r="C60" s="189"/>
      <c r="D60" s="189"/>
      <c r="E60" s="59">
        <f>SUM(E55:E59)</f>
        <v>-7655682</v>
      </c>
      <c r="F60" s="33"/>
      <c r="G60" s="59">
        <f>SUM(G55:G59)</f>
        <v>-5462571</v>
      </c>
      <c r="H60" s="33"/>
      <c r="I60" s="59">
        <f>SUM(I55:I59)</f>
        <v>-12516073</v>
      </c>
      <c r="J60" s="33"/>
      <c r="K60" s="59">
        <f>SUM(K55:K59)</f>
        <v>-5153210</v>
      </c>
    </row>
    <row r="61" spans="1:11" ht="15.95" customHeight="1">
      <c r="A61" s="141"/>
      <c r="B61" s="187"/>
      <c r="C61" s="189"/>
      <c r="D61" s="189"/>
      <c r="E61" s="33"/>
      <c r="F61" s="33"/>
      <c r="G61" s="33"/>
      <c r="H61" s="33"/>
      <c r="I61" s="33"/>
      <c r="J61" s="33"/>
      <c r="K61" s="33"/>
    </row>
    <row r="62" spans="1:11" ht="19.350000000000001" customHeight="1">
      <c r="A62" s="136" t="s">
        <v>74</v>
      </c>
      <c r="B62" s="136"/>
      <c r="C62" s="189"/>
      <c r="D62" s="189"/>
      <c r="E62" s="33"/>
      <c r="F62" s="62"/>
      <c r="G62" s="33"/>
      <c r="H62" s="33"/>
      <c r="I62" s="33"/>
      <c r="J62" s="40"/>
      <c r="K62" s="33"/>
    </row>
    <row r="63" spans="1:11" ht="19.350000000000001" customHeight="1">
      <c r="A63" s="187" t="s">
        <v>154</v>
      </c>
      <c r="B63" s="136"/>
      <c r="C63" s="142"/>
      <c r="D63" s="189"/>
      <c r="E63" s="81">
        <v>87005000</v>
      </c>
      <c r="F63" s="62"/>
      <c r="G63" s="33">
        <v>178123960</v>
      </c>
      <c r="H63" s="33"/>
      <c r="I63" s="81">
        <v>86000000</v>
      </c>
      <c r="J63" s="40"/>
      <c r="K63" s="33">
        <v>176000000</v>
      </c>
    </row>
    <row r="64" spans="1:11" ht="19.350000000000001" customHeight="1">
      <c r="A64" s="187" t="s">
        <v>178</v>
      </c>
      <c r="B64" s="136"/>
      <c r="C64" s="142"/>
      <c r="D64" s="189"/>
      <c r="E64" s="81">
        <v>0</v>
      </c>
      <c r="F64" s="62"/>
      <c r="G64" s="33">
        <v>0</v>
      </c>
      <c r="H64" s="33"/>
      <c r="I64" s="81">
        <v>2500000</v>
      </c>
      <c r="J64" s="40"/>
      <c r="K64" s="33">
        <v>0</v>
      </c>
    </row>
    <row r="65" spans="1:11" ht="19.350000000000001" customHeight="1">
      <c r="A65" s="187" t="s">
        <v>85</v>
      </c>
      <c r="B65" s="136"/>
      <c r="C65" s="142"/>
      <c r="D65" s="189"/>
      <c r="E65" s="81">
        <v>-14000000</v>
      </c>
      <c r="F65" s="62"/>
      <c r="G65" s="33">
        <v>-145000000</v>
      </c>
      <c r="H65" s="33"/>
      <c r="I65" s="81">
        <v>-14000000</v>
      </c>
      <c r="J65" s="40"/>
      <c r="K65" s="33">
        <v>-145000000</v>
      </c>
    </row>
    <row r="66" spans="1:11" ht="19.350000000000001" customHeight="1">
      <c r="A66" s="187" t="s">
        <v>177</v>
      </c>
      <c r="B66" s="136"/>
      <c r="C66" s="142"/>
      <c r="D66" s="189"/>
      <c r="E66" s="81">
        <v>0</v>
      </c>
      <c r="F66" s="62"/>
      <c r="G66" s="33">
        <v>0</v>
      </c>
      <c r="H66" s="33"/>
      <c r="I66" s="81">
        <v>-1740000</v>
      </c>
      <c r="J66" s="40"/>
      <c r="K66" s="33">
        <v>0</v>
      </c>
    </row>
    <row r="67" spans="1:11" ht="19.350000000000001" customHeight="1">
      <c r="A67" s="194" t="s">
        <v>82</v>
      </c>
      <c r="B67" s="136"/>
      <c r="C67" s="189"/>
      <c r="D67" s="189"/>
      <c r="E67" s="81">
        <v>-2775830</v>
      </c>
      <c r="F67" s="62"/>
      <c r="G67" s="33">
        <v>-2050290</v>
      </c>
      <c r="H67" s="33"/>
      <c r="I67" s="81">
        <v>-825428</v>
      </c>
      <c r="J67" s="40"/>
      <c r="K67" s="33">
        <v>-520909</v>
      </c>
    </row>
    <row r="68" spans="1:11" ht="19.350000000000001" customHeight="1">
      <c r="A68" s="194" t="s">
        <v>155</v>
      </c>
      <c r="B68" s="136"/>
      <c r="C68" s="189"/>
      <c r="D68" s="189"/>
      <c r="E68" s="45">
        <v>0</v>
      </c>
      <c r="F68" s="62"/>
      <c r="G68" s="33">
        <v>2276212</v>
      </c>
      <c r="H68" s="33"/>
      <c r="I68" s="33">
        <v>0</v>
      </c>
      <c r="J68" s="40"/>
      <c r="K68" s="33">
        <v>0</v>
      </c>
    </row>
    <row r="69" spans="1:11" ht="19.350000000000001" customHeight="1">
      <c r="A69" s="194" t="s">
        <v>156</v>
      </c>
      <c r="B69" s="187"/>
      <c r="C69" s="189">
        <v>12</v>
      </c>
      <c r="D69" s="189"/>
      <c r="E69" s="78">
        <v>-412500</v>
      </c>
      <c r="F69" s="33"/>
      <c r="G69" s="195">
        <v>-27500</v>
      </c>
      <c r="H69" s="33"/>
      <c r="I69" s="195">
        <v>0</v>
      </c>
      <c r="J69" s="33"/>
      <c r="K69" s="195">
        <v>0</v>
      </c>
    </row>
    <row r="70" spans="1:11" ht="5.0999999999999996" customHeight="1">
      <c r="A70" s="187"/>
      <c r="B70" s="187"/>
      <c r="C70" s="189"/>
      <c r="D70" s="189"/>
      <c r="E70" s="33"/>
      <c r="F70" s="63"/>
      <c r="G70" s="33"/>
      <c r="H70" s="33"/>
      <c r="I70" s="33"/>
      <c r="J70" s="33"/>
      <c r="K70" s="33"/>
    </row>
    <row r="71" spans="1:11" ht="19.350000000000001" customHeight="1">
      <c r="A71" s="194" t="s">
        <v>157</v>
      </c>
      <c r="B71" s="194"/>
      <c r="C71" s="189"/>
      <c r="D71" s="189"/>
      <c r="E71" s="30">
        <f>SUM(E63:E70)</f>
        <v>69816670</v>
      </c>
      <c r="F71" s="33"/>
      <c r="G71" s="30">
        <f>SUM(G63:G70)</f>
        <v>33322382</v>
      </c>
      <c r="H71" s="33"/>
      <c r="I71" s="30">
        <f>SUM(I63:I70)</f>
        <v>71934572</v>
      </c>
      <c r="J71" s="33"/>
      <c r="K71" s="30">
        <f>SUM(K63:K70)</f>
        <v>30479091</v>
      </c>
    </row>
    <row r="72" spans="1:11" ht="15.95" customHeight="1">
      <c r="A72" s="187"/>
      <c r="B72" s="187"/>
      <c r="C72" s="189"/>
      <c r="D72" s="189"/>
      <c r="E72" s="33"/>
      <c r="F72" s="63"/>
      <c r="G72" s="33"/>
      <c r="H72" s="33"/>
      <c r="I72" s="33"/>
      <c r="J72" s="33"/>
      <c r="K72" s="33"/>
    </row>
    <row r="73" spans="1:11" ht="19.350000000000001" customHeight="1">
      <c r="A73" s="136" t="s">
        <v>111</v>
      </c>
      <c r="B73" s="136"/>
      <c r="C73" s="189"/>
      <c r="D73" s="189"/>
      <c r="E73" s="33">
        <f>E41+E60+E71</f>
        <v>6489798</v>
      </c>
      <c r="F73" s="62"/>
      <c r="G73" s="33">
        <f>G41+G60+G71</f>
        <v>4651181</v>
      </c>
      <c r="H73" s="33"/>
      <c r="I73" s="33">
        <f>I41+I60+I71</f>
        <v>7040688</v>
      </c>
      <c r="J73" s="40"/>
      <c r="K73" s="33">
        <f>K41+K60+K71</f>
        <v>3155158</v>
      </c>
    </row>
    <row r="74" spans="1:11" ht="19.350000000000001" customHeight="1">
      <c r="A74" s="196" t="s">
        <v>130</v>
      </c>
      <c r="B74" s="194"/>
      <c r="C74" s="189"/>
      <c r="D74" s="189"/>
      <c r="E74" s="80">
        <v>4674663</v>
      </c>
      <c r="F74" s="33"/>
      <c r="G74" s="37">
        <v>217675</v>
      </c>
      <c r="H74" s="33"/>
      <c r="I74" s="82">
        <v>1167981</v>
      </c>
      <c r="J74" s="33"/>
      <c r="K74" s="37">
        <v>714515</v>
      </c>
    </row>
    <row r="75" spans="1:11" ht="5.0999999999999996" customHeight="1">
      <c r="A75" s="187"/>
      <c r="B75" s="187"/>
      <c r="C75" s="189"/>
      <c r="D75" s="189"/>
      <c r="E75" s="33"/>
      <c r="F75" s="63"/>
      <c r="G75" s="33"/>
      <c r="H75" s="33"/>
      <c r="I75" s="33"/>
      <c r="J75" s="33"/>
      <c r="K75" s="33"/>
    </row>
    <row r="76" spans="1:11" ht="19.350000000000001" customHeight="1" thickBot="1">
      <c r="A76" s="181" t="s">
        <v>166</v>
      </c>
      <c r="B76" s="194"/>
      <c r="C76" s="189"/>
      <c r="D76" s="189"/>
      <c r="E76" s="44">
        <f>SUM(E73:E75)</f>
        <v>11164461</v>
      </c>
      <c r="F76" s="33"/>
      <c r="G76" s="44">
        <f>SUM(G73:G75)</f>
        <v>4868856</v>
      </c>
      <c r="H76" s="33"/>
      <c r="I76" s="44">
        <f>SUM(I73:I75)</f>
        <v>8208669</v>
      </c>
      <c r="J76" s="33"/>
      <c r="K76" s="44">
        <f>SUM(K73:K75)</f>
        <v>3869673</v>
      </c>
    </row>
    <row r="77" spans="1:11" ht="15.95" customHeight="1" thickTop="1">
      <c r="A77" s="182"/>
      <c r="B77" s="194"/>
      <c r="C77" s="189"/>
      <c r="D77" s="189"/>
      <c r="E77" s="33"/>
      <c r="F77" s="33"/>
      <c r="G77" s="33"/>
      <c r="H77" s="33"/>
      <c r="I77" s="33"/>
      <c r="J77" s="33"/>
      <c r="K77" s="33"/>
    </row>
    <row r="78" spans="1:11" ht="19.350000000000001" customHeight="1">
      <c r="A78" s="181" t="s">
        <v>158</v>
      </c>
      <c r="B78" s="194"/>
      <c r="C78" s="189"/>
      <c r="D78" s="189"/>
      <c r="E78" s="33"/>
      <c r="F78" s="33"/>
      <c r="G78" s="33"/>
      <c r="H78" s="33"/>
      <c r="I78" s="33"/>
      <c r="J78" s="33"/>
      <c r="K78" s="33"/>
    </row>
    <row r="79" spans="1:11" ht="19.350000000000001" customHeight="1">
      <c r="A79" s="196" t="s">
        <v>14</v>
      </c>
      <c r="B79" s="182"/>
      <c r="C79" s="189">
        <v>4</v>
      </c>
      <c r="D79" s="189"/>
      <c r="E79" s="77">
        <v>11350284</v>
      </c>
      <c r="F79" s="33"/>
      <c r="G79" s="33">
        <v>5375368</v>
      </c>
      <c r="H79" s="33"/>
      <c r="I79" s="77">
        <v>8394492</v>
      </c>
      <c r="J79" s="33"/>
      <c r="K79" s="33">
        <v>4354900</v>
      </c>
    </row>
    <row r="80" spans="1:11" ht="19.350000000000001" customHeight="1">
      <c r="A80" s="196" t="s">
        <v>75</v>
      </c>
      <c r="B80" s="182"/>
      <c r="C80" s="189">
        <v>12</v>
      </c>
      <c r="D80" s="189"/>
      <c r="E80" s="83">
        <v>-185823</v>
      </c>
      <c r="F80" s="33"/>
      <c r="G80" s="37">
        <v>-506512</v>
      </c>
      <c r="H80" s="33"/>
      <c r="I80" s="83">
        <v>-185823</v>
      </c>
      <c r="J80" s="33"/>
      <c r="K80" s="37">
        <v>-485227</v>
      </c>
    </row>
    <row r="81" spans="1:11" ht="5.0999999999999996" customHeight="1">
      <c r="A81" s="182"/>
      <c r="B81" s="182"/>
      <c r="C81" s="189"/>
      <c r="D81" s="189"/>
      <c r="E81" s="33"/>
      <c r="F81" s="33"/>
      <c r="G81" s="33"/>
      <c r="H81" s="33"/>
      <c r="I81" s="33"/>
      <c r="J81" s="33"/>
      <c r="K81" s="33"/>
    </row>
    <row r="82" spans="1:11" ht="19.350000000000001" customHeight="1" thickBot="1">
      <c r="A82" s="182"/>
      <c r="B82" s="194"/>
      <c r="C82" s="189"/>
      <c r="D82" s="189"/>
      <c r="E82" s="44">
        <f>SUM(E79:E81)</f>
        <v>11164461</v>
      </c>
      <c r="F82" s="33"/>
      <c r="G82" s="44">
        <f>SUM(G79:G81)</f>
        <v>4868856</v>
      </c>
      <c r="H82" s="33"/>
      <c r="I82" s="44">
        <f>SUM(I79:I81)</f>
        <v>8208669</v>
      </c>
      <c r="J82" s="33"/>
      <c r="K82" s="44">
        <f>SUM(K79:K81)</f>
        <v>3869673</v>
      </c>
    </row>
    <row r="83" spans="1:11" ht="15.95" customHeight="1" thickTop="1">
      <c r="A83" s="182"/>
      <c r="B83" s="194"/>
      <c r="C83" s="189"/>
      <c r="D83" s="189"/>
      <c r="E83" s="33"/>
      <c r="F83" s="33"/>
      <c r="G83" s="33"/>
      <c r="H83" s="33"/>
      <c r="I83" s="33"/>
      <c r="J83" s="33"/>
      <c r="K83" s="33"/>
    </row>
    <row r="84" spans="1:11" ht="19.350000000000001" customHeight="1">
      <c r="A84" s="182" t="s">
        <v>76</v>
      </c>
      <c r="B84" s="182"/>
      <c r="C84" s="183"/>
      <c r="D84" s="32"/>
      <c r="E84" s="32"/>
      <c r="F84" s="33"/>
      <c r="G84" s="32"/>
      <c r="H84" s="32"/>
      <c r="I84" s="32"/>
      <c r="J84" s="32"/>
      <c r="K84" s="32"/>
    </row>
    <row r="85" spans="1:11" ht="15.95" customHeight="1">
      <c r="A85" s="187"/>
      <c r="B85" s="187"/>
      <c r="C85" s="189"/>
      <c r="D85" s="189"/>
      <c r="E85" s="33"/>
      <c r="F85" s="63"/>
      <c r="G85" s="33"/>
      <c r="H85" s="33"/>
      <c r="I85" s="33"/>
      <c r="J85" s="33"/>
      <c r="K85" s="33"/>
    </row>
    <row r="86" spans="1:11" ht="19.350000000000001" customHeight="1">
      <c r="A86" s="194" t="s">
        <v>163</v>
      </c>
      <c r="B86" s="194"/>
      <c r="C86" s="183"/>
      <c r="D86" s="32"/>
      <c r="E86" s="32"/>
      <c r="F86" s="33"/>
      <c r="G86" s="32"/>
      <c r="H86" s="32"/>
      <c r="I86" s="32"/>
      <c r="J86" s="32"/>
      <c r="K86" s="32"/>
    </row>
    <row r="87" spans="1:11" ht="15.95" customHeight="1">
      <c r="A87" s="194"/>
      <c r="B87" s="194"/>
      <c r="C87" s="183"/>
      <c r="D87" s="32"/>
      <c r="E87" s="32"/>
      <c r="F87" s="33"/>
      <c r="G87" s="32"/>
      <c r="H87" s="32"/>
      <c r="I87" s="32"/>
      <c r="J87" s="32"/>
      <c r="K87" s="32"/>
    </row>
    <row r="88" spans="1:11" ht="19.350000000000001" customHeight="1">
      <c r="A88" s="131"/>
      <c r="B88" s="131"/>
      <c r="C88" s="132"/>
      <c r="D88" s="132"/>
      <c r="E88" s="217" t="s">
        <v>6</v>
      </c>
      <c r="F88" s="217"/>
      <c r="G88" s="217"/>
      <c r="H88" s="217"/>
      <c r="I88" s="217"/>
      <c r="J88" s="217"/>
      <c r="K88" s="217"/>
    </row>
    <row r="89" spans="1:11" ht="19.350000000000001" customHeight="1">
      <c r="A89" s="136"/>
      <c r="B89" s="136"/>
      <c r="C89" s="186"/>
      <c r="D89" s="186"/>
      <c r="E89" s="218" t="s">
        <v>0</v>
      </c>
      <c r="F89" s="218"/>
      <c r="G89" s="218"/>
      <c r="H89" s="38"/>
      <c r="I89" s="208" t="s">
        <v>8</v>
      </c>
      <c r="J89" s="208"/>
      <c r="K89" s="208"/>
    </row>
    <row r="90" spans="1:11" ht="19.350000000000001" customHeight="1">
      <c r="A90" s="136"/>
      <c r="B90" s="136"/>
      <c r="C90" s="186"/>
      <c r="D90" s="186"/>
      <c r="E90" s="99" t="s">
        <v>134</v>
      </c>
      <c r="F90" s="99"/>
      <c r="G90" s="99" t="s">
        <v>134</v>
      </c>
      <c r="H90" s="99"/>
      <c r="I90" s="99" t="s">
        <v>134</v>
      </c>
      <c r="J90" s="99"/>
      <c r="K90" s="99" t="s">
        <v>134</v>
      </c>
    </row>
    <row r="91" spans="1:11" ht="19.350000000000001" customHeight="1">
      <c r="A91" s="187"/>
      <c r="B91" s="187"/>
      <c r="C91" s="137"/>
      <c r="D91" s="188"/>
      <c r="E91" s="39" t="s">
        <v>135</v>
      </c>
      <c r="F91" s="40"/>
      <c r="G91" s="39" t="s">
        <v>112</v>
      </c>
      <c r="H91" s="40"/>
      <c r="I91" s="39" t="s">
        <v>135</v>
      </c>
      <c r="J91" s="40"/>
      <c r="K91" s="39" t="s">
        <v>112</v>
      </c>
    </row>
    <row r="92" spans="1:11" ht="5.0999999999999996" customHeight="1">
      <c r="A92" s="194"/>
      <c r="B92" s="194"/>
      <c r="C92" s="197"/>
      <c r="D92" s="40"/>
      <c r="E92" s="40"/>
      <c r="F92" s="40"/>
      <c r="G92" s="40"/>
      <c r="H92" s="40"/>
      <c r="I92" s="40"/>
      <c r="J92" s="40"/>
      <c r="K92" s="40"/>
    </row>
    <row r="93" spans="1:11" ht="19.350000000000001" customHeight="1">
      <c r="A93" s="133" t="s">
        <v>77</v>
      </c>
      <c r="D93" s="45"/>
      <c r="E93" s="79">
        <v>560971</v>
      </c>
      <c r="G93" s="33">
        <v>2508974</v>
      </c>
      <c r="H93" s="45"/>
      <c r="I93" s="79">
        <v>180636</v>
      </c>
      <c r="K93" s="33">
        <v>1223591</v>
      </c>
    </row>
    <row r="94" spans="1:11" ht="19.350000000000001" customHeight="1">
      <c r="A94" s="133" t="s">
        <v>100</v>
      </c>
      <c r="D94" s="45"/>
      <c r="E94" s="81">
        <v>1263400</v>
      </c>
      <c r="G94" s="33">
        <v>2460953</v>
      </c>
      <c r="H94" s="45"/>
      <c r="I94" s="81">
        <v>1263400</v>
      </c>
      <c r="J94" s="40"/>
      <c r="K94" s="33" t="s">
        <v>106</v>
      </c>
    </row>
    <row r="95" spans="1:11" ht="15" customHeight="1">
      <c r="D95" s="45"/>
      <c r="E95" s="33"/>
      <c r="G95" s="33"/>
      <c r="H95" s="45"/>
      <c r="I95" s="33"/>
      <c r="K95" s="33"/>
    </row>
    <row r="96" spans="1:11" ht="22.35" customHeight="1">
      <c r="A96" s="192" t="str">
        <f>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6" s="192"/>
      <c r="C96" s="193"/>
      <c r="D96" s="193"/>
      <c r="E96" s="59"/>
      <c r="F96" s="64"/>
      <c r="G96" s="59"/>
      <c r="H96" s="59"/>
      <c r="I96" s="59"/>
      <c r="J96" s="59"/>
      <c r="K96" s="59"/>
    </row>
  </sheetData>
  <mergeCells count="9">
    <mergeCell ref="E88:K88"/>
    <mergeCell ref="E89:G89"/>
    <mergeCell ref="I89:K89"/>
    <mergeCell ref="E5:K5"/>
    <mergeCell ref="E6:G6"/>
    <mergeCell ref="I6:K6"/>
    <mergeCell ref="E50:K50"/>
    <mergeCell ref="E51:G51"/>
    <mergeCell ref="I51:K51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(3mth)</vt:lpstr>
      <vt:lpstr>6 (Conso)</vt:lpstr>
      <vt:lpstr>7 (Comp)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2025-05-08T06:14:07Z</cp:lastPrinted>
  <dcterms:created xsi:type="dcterms:W3CDTF">2001-04-26T01:24:58Z</dcterms:created>
  <dcterms:modified xsi:type="dcterms:W3CDTF">2025-05-08T06:15:55Z</dcterms:modified>
</cp:coreProperties>
</file>